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K 09-2019\FS Q3-2019 from KPMG\"/>
    </mc:Choice>
  </mc:AlternateContent>
  <bookViews>
    <workbookView xWindow="0" yWindow="0" windowWidth="17970" windowHeight="4785" activeTab="4"/>
  </bookViews>
  <sheets>
    <sheet name="BL" sheetId="1" r:id="rId1"/>
    <sheet name="SH 10" sheetId="10" r:id="rId2"/>
    <sheet name="SH 11" sheetId="6" r:id="rId3"/>
    <sheet name="SH 12" sheetId="11" r:id="rId4"/>
    <sheet name="SH 13" sheetId="7" r:id="rId5"/>
    <sheet name="CF" sheetId="3" r:id="rId6"/>
  </sheets>
  <definedNames>
    <definedName name="_xlnm.Print_Area" localSheetId="0">BL!$A$1:$J$217</definedName>
    <definedName name="_xlnm.Print_Area" localSheetId="5">CF!$A$1:$J$102</definedName>
    <definedName name="_xlnm.Print_Area" localSheetId="1">'SH 10'!$A$1:$X$27</definedName>
    <definedName name="_xlnm.Print_Area" localSheetId="2">'SH 11'!$A$1:$X$25</definedName>
    <definedName name="_xlnm.Print_Area" localSheetId="3">'SH 12'!$A$1:$Q$24</definedName>
    <definedName name="_xlnm.Print_Area" localSheetId="4">'SH 13'!$A$1:$Q$18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9" i="1" l="1"/>
  <c r="V16" i="6"/>
  <c r="D143" i="1" l="1"/>
  <c r="H167" i="1"/>
  <c r="H169" i="1"/>
  <c r="V17" i="6" l="1"/>
  <c r="V18" i="6" s="1"/>
  <c r="J124" i="1" l="1"/>
  <c r="H124" i="1"/>
  <c r="F124" i="1"/>
  <c r="D124" i="1"/>
  <c r="D27" i="3" l="1"/>
  <c r="D81" i="3" l="1"/>
  <c r="J81" i="3"/>
  <c r="H81" i="3"/>
  <c r="D88" i="3"/>
  <c r="D99" i="1"/>
  <c r="D162" i="1"/>
  <c r="D163" i="1" s="1"/>
  <c r="D13" i="3"/>
  <c r="D12" i="3"/>
  <c r="D28" i="3" l="1"/>
  <c r="I19" i="7" l="1"/>
  <c r="H12" i="3" l="1"/>
  <c r="D164" i="1" l="1"/>
  <c r="L22" i="6" l="1"/>
  <c r="P17" i="6"/>
  <c r="P18" i="6" s="1"/>
  <c r="N17" i="6"/>
  <c r="N18" i="6" s="1"/>
  <c r="L17" i="6"/>
  <c r="L18" i="6" s="1"/>
  <c r="J17" i="6"/>
  <c r="J18" i="6" s="1"/>
  <c r="H17" i="6"/>
  <c r="H18" i="6" s="1"/>
  <c r="F17" i="6"/>
  <c r="F18" i="6" s="1"/>
  <c r="D17" i="6"/>
  <c r="D18" i="6" s="1"/>
  <c r="R16" i="6"/>
  <c r="R17" i="6" s="1"/>
  <c r="R18" i="6" s="1"/>
  <c r="D172" i="1"/>
  <c r="F163" i="1"/>
  <c r="T16" i="6" l="1"/>
  <c r="T17" i="6" s="1"/>
  <c r="T18" i="6" s="1"/>
  <c r="X16" i="6" l="1"/>
  <c r="X17" i="6" s="1"/>
  <c r="X18" i="6" s="1"/>
  <c r="D201" i="1"/>
  <c r="F201" i="1"/>
  <c r="H201" i="1"/>
  <c r="J201" i="1"/>
  <c r="J202" i="1" s="1"/>
  <c r="L22" i="10"/>
  <c r="H80" i="1"/>
  <c r="O19" i="7" s="1"/>
  <c r="G19" i="7"/>
  <c r="E19" i="7"/>
  <c r="Q11" i="7"/>
  <c r="O11" i="7"/>
  <c r="H202" i="1" l="1"/>
  <c r="K15" i="7"/>
  <c r="D202" i="1"/>
  <c r="J22" i="6"/>
  <c r="F202" i="1"/>
  <c r="J22" i="10"/>
  <c r="D212" i="1"/>
  <c r="J54" i="1" l="1"/>
  <c r="J70" i="3" l="1"/>
  <c r="F81" i="3"/>
  <c r="F70" i="3"/>
  <c r="O11" i="11"/>
  <c r="Q11" i="11" s="1"/>
  <c r="P39" i="11"/>
  <c r="I18" i="11"/>
  <c r="O16" i="11"/>
  <c r="M16" i="11"/>
  <c r="M18" i="11" s="1"/>
  <c r="I16" i="11"/>
  <c r="G16" i="11"/>
  <c r="G18" i="11" s="1"/>
  <c r="E16" i="11"/>
  <c r="E18" i="11" s="1"/>
  <c r="O15" i="11"/>
  <c r="R11" i="10"/>
  <c r="T11" i="10" s="1"/>
  <c r="X11" i="10" s="1"/>
  <c r="P23" i="10"/>
  <c r="N23" i="10"/>
  <c r="L23" i="10"/>
  <c r="H23" i="10"/>
  <c r="F23" i="10"/>
  <c r="D23" i="10"/>
  <c r="R22" i="10"/>
  <c r="T22" i="10" s="1"/>
  <c r="X22" i="10" s="1"/>
  <c r="V23" i="10"/>
  <c r="R21" i="10"/>
  <c r="V17" i="10"/>
  <c r="V18" i="10" s="1"/>
  <c r="P17" i="10"/>
  <c r="P18" i="10" s="1"/>
  <c r="P25" i="10" s="1"/>
  <c r="N17" i="10"/>
  <c r="N18" i="10" s="1"/>
  <c r="N25" i="10" s="1"/>
  <c r="L17" i="10"/>
  <c r="L18" i="10" s="1"/>
  <c r="J17" i="10"/>
  <c r="J18" i="10" s="1"/>
  <c r="H17" i="10"/>
  <c r="H18" i="10" s="1"/>
  <c r="H25" i="10" s="1"/>
  <c r="F17" i="10"/>
  <c r="F18" i="10" s="1"/>
  <c r="F25" i="10" s="1"/>
  <c r="D17" i="10"/>
  <c r="D18" i="10" s="1"/>
  <c r="D25" i="10" s="1"/>
  <c r="R16" i="10"/>
  <c r="R17" i="10" s="1"/>
  <c r="R18" i="10" s="1"/>
  <c r="T15" i="10"/>
  <c r="J212" i="1"/>
  <c r="F212" i="1"/>
  <c r="K15" i="11"/>
  <c r="J172" i="1"/>
  <c r="J164" i="1"/>
  <c r="F172" i="1"/>
  <c r="F164" i="1"/>
  <c r="J143" i="1"/>
  <c r="F143" i="1"/>
  <c r="J110" i="1"/>
  <c r="J102" i="1"/>
  <c r="F110" i="1"/>
  <c r="F102" i="1"/>
  <c r="J81" i="1"/>
  <c r="J83" i="1" s="1"/>
  <c r="F81" i="1"/>
  <c r="F83" i="1" s="1"/>
  <c r="J61" i="1"/>
  <c r="J62" i="1" s="1"/>
  <c r="H61" i="1"/>
  <c r="F61" i="1"/>
  <c r="D61" i="1"/>
  <c r="H54" i="1"/>
  <c r="F54" i="1"/>
  <c r="D54" i="1"/>
  <c r="J29" i="1"/>
  <c r="F29" i="1"/>
  <c r="D29" i="1"/>
  <c r="H29" i="1"/>
  <c r="J18" i="1"/>
  <c r="J31" i="1" s="1"/>
  <c r="H18" i="1"/>
  <c r="F18" i="1"/>
  <c r="D18" i="1"/>
  <c r="F113" i="1" l="1"/>
  <c r="F62" i="1"/>
  <c r="L25" i="10"/>
  <c r="R23" i="10"/>
  <c r="R25" i="10" s="1"/>
  <c r="Q15" i="11"/>
  <c r="F175" i="1"/>
  <c r="J113" i="1"/>
  <c r="J175" i="1"/>
  <c r="V25" i="10"/>
  <c r="O18" i="11"/>
  <c r="T16" i="10"/>
  <c r="X16" i="10" s="1"/>
  <c r="X15" i="10"/>
  <c r="H62" i="1"/>
  <c r="D62" i="1"/>
  <c r="F85" i="1"/>
  <c r="F31" i="1"/>
  <c r="D31" i="1"/>
  <c r="H31" i="1"/>
  <c r="J85" i="1"/>
  <c r="D70" i="3"/>
  <c r="H70" i="3"/>
  <c r="Q15" i="7"/>
  <c r="O15" i="7"/>
  <c r="E16" i="7"/>
  <c r="G16" i="7"/>
  <c r="G18" i="7" s="1"/>
  <c r="I16" i="7"/>
  <c r="M16" i="7"/>
  <c r="O16" i="7"/>
  <c r="O18" i="7" s="1"/>
  <c r="E18" i="7"/>
  <c r="I18" i="7"/>
  <c r="M18" i="7"/>
  <c r="P39" i="7"/>
  <c r="R21" i="6"/>
  <c r="R22" i="6"/>
  <c r="D23" i="6"/>
  <c r="D25" i="6" s="1"/>
  <c r="F23" i="6"/>
  <c r="F25" i="6" s="1"/>
  <c r="H23" i="6"/>
  <c r="H25" i="6" s="1"/>
  <c r="L23" i="6"/>
  <c r="L25" i="6" s="1"/>
  <c r="N23" i="6"/>
  <c r="N25" i="6" s="1"/>
  <c r="P23" i="6"/>
  <c r="P25" i="6" s="1"/>
  <c r="K46" i="6"/>
  <c r="D102" i="1"/>
  <c r="H102" i="1"/>
  <c r="D110" i="1"/>
  <c r="H110" i="1"/>
  <c r="H164" i="1"/>
  <c r="H172" i="1"/>
  <c r="V21" i="6"/>
  <c r="V23" i="6" s="1"/>
  <c r="V25" i="6" s="1"/>
  <c r="D82" i="1" s="1"/>
  <c r="F116" i="1" l="1"/>
  <c r="J116" i="1"/>
  <c r="J125" i="1" s="1"/>
  <c r="J137" i="1" s="1"/>
  <c r="J147" i="1" s="1"/>
  <c r="F178" i="1"/>
  <c r="F203" i="1" s="1"/>
  <c r="F213" i="1" s="1"/>
  <c r="F211" i="1" s="1"/>
  <c r="J178" i="1"/>
  <c r="J203" i="1" s="1"/>
  <c r="J213" i="1" s="1"/>
  <c r="J211" i="1" s="1"/>
  <c r="T22" i="6"/>
  <c r="X22" i="6" s="1"/>
  <c r="R23" i="6"/>
  <c r="X17" i="10"/>
  <c r="X18" i="10" s="1"/>
  <c r="J139" i="1"/>
  <c r="F125" i="1"/>
  <c r="F144" i="1" s="1"/>
  <c r="F142" i="1" s="1"/>
  <c r="F139" i="1"/>
  <c r="F137" i="1" s="1"/>
  <c r="F147" i="1" s="1"/>
  <c r="J10" i="3"/>
  <c r="J29" i="3" s="1"/>
  <c r="J42" i="3" s="1"/>
  <c r="J44" i="3" s="1"/>
  <c r="J84" i="3" s="1"/>
  <c r="J87" i="3" s="1"/>
  <c r="J89" i="3" s="1"/>
  <c r="J208" i="1"/>
  <c r="J206" i="1" s="1"/>
  <c r="J216" i="1" s="1"/>
  <c r="T17" i="10"/>
  <c r="T18" i="10" s="1"/>
  <c r="H175" i="1"/>
  <c r="D175" i="1"/>
  <c r="D113" i="1"/>
  <c r="H113" i="1"/>
  <c r="K14" i="11" l="1"/>
  <c r="F10" i="3"/>
  <c r="F29" i="3" s="1"/>
  <c r="F42" i="3" s="1"/>
  <c r="F44" i="3" s="1"/>
  <c r="F84" i="3" s="1"/>
  <c r="F87" i="3" s="1"/>
  <c r="F89" i="3" s="1"/>
  <c r="F208" i="1"/>
  <c r="F206" i="1" s="1"/>
  <c r="F216" i="1" s="1"/>
  <c r="H178" i="1"/>
  <c r="H10" i="3" s="1"/>
  <c r="H29" i="3" s="1"/>
  <c r="H42" i="3" s="1"/>
  <c r="H44" i="3" s="1"/>
  <c r="H84" i="3" s="1"/>
  <c r="H87" i="3" s="1"/>
  <c r="H89" i="3" s="1"/>
  <c r="H116" i="1"/>
  <c r="H139" i="1" s="1"/>
  <c r="H137" i="1" s="1"/>
  <c r="D116" i="1"/>
  <c r="D139" i="1" s="1"/>
  <c r="D137" i="1" s="1"/>
  <c r="D147" i="1" s="1"/>
  <c r="D178" i="1"/>
  <c r="D10" i="3" s="1"/>
  <c r="D29" i="3" s="1"/>
  <c r="D42" i="3" s="1"/>
  <c r="D44" i="3" s="1"/>
  <c r="D84" i="3" s="1"/>
  <c r="D87" i="3" s="1"/>
  <c r="D89" i="3" s="1"/>
  <c r="R25" i="6"/>
  <c r="D80" i="1" s="1"/>
  <c r="Q14" i="11"/>
  <c r="Q16" i="11" s="1"/>
  <c r="Q18" i="11" s="1"/>
  <c r="K16" i="11"/>
  <c r="K18" i="11" s="1"/>
  <c r="J144" i="1"/>
  <c r="J142" i="1" s="1"/>
  <c r="H208" i="1"/>
  <c r="D125" i="1" l="1"/>
  <c r="D144" i="1" s="1"/>
  <c r="D142" i="1" s="1"/>
  <c r="H203" i="1"/>
  <c r="H213" i="1" s="1"/>
  <c r="H211" i="1" s="1"/>
  <c r="D203" i="1"/>
  <c r="D213" i="1" s="1"/>
  <c r="D211" i="1" s="1"/>
  <c r="H125" i="1"/>
  <c r="H147" i="1" s="1"/>
  <c r="D208" i="1"/>
  <c r="D206" i="1" s="1"/>
  <c r="D216" i="1" s="1"/>
  <c r="J21" i="10"/>
  <c r="H206" i="1"/>
  <c r="H216" i="1" s="1"/>
  <c r="H144" i="1" l="1"/>
  <c r="H142" i="1" s="1"/>
  <c r="J21" i="6"/>
  <c r="J23" i="6" s="1"/>
  <c r="J25" i="6" s="1"/>
  <c r="D79" i="1" s="1"/>
  <c r="T21" i="10"/>
  <c r="J23" i="10"/>
  <c r="J25" i="10" s="1"/>
  <c r="K14" i="7"/>
  <c r="T21" i="6" l="1"/>
  <c r="T23" i="6" s="1"/>
  <c r="X21" i="10"/>
  <c r="X23" i="10" s="1"/>
  <c r="X25" i="10" s="1"/>
  <c r="T23" i="10"/>
  <c r="T25" i="10" s="1"/>
  <c r="T25" i="6"/>
  <c r="D81" i="1"/>
  <c r="K16" i="7"/>
  <c r="K18" i="7" s="1"/>
  <c r="Q14" i="7"/>
  <c r="Q16" i="7" s="1"/>
  <c r="Q18" i="7" s="1"/>
  <c r="X21" i="6" l="1"/>
  <c r="X23" i="6" s="1"/>
  <c r="X25" i="6" s="1"/>
  <c r="H79" i="1"/>
  <c r="K19" i="7" s="1"/>
  <c r="D83" i="1"/>
  <c r="X26" i="6" l="1"/>
  <c r="H81" i="1"/>
  <c r="D85" i="1"/>
  <c r="H83" i="1" l="1"/>
  <c r="H85" i="1" l="1"/>
  <c r="Q19" i="7"/>
</calcChain>
</file>

<file path=xl/sharedStrings.xml><?xml version="1.0" encoding="utf-8"?>
<sst xmlns="http://schemas.openxmlformats.org/spreadsheetml/2006/main" count="507" uniqueCount="234">
  <si>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</si>
  <si>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</si>
  <si>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</si>
  <si>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</si>
  <si>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</si>
  <si>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</si>
  <si>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</si>
  <si>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</si>
  <si>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</si>
  <si>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</si>
  <si>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</si>
  <si>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</si>
  <si>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</si>
  <si>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</si>
  <si>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</si>
  <si>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</si>
  <si>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</si>
  <si>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</si>
  <si>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</si>
  <si>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</si>
  <si>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</si>
  <si>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</si>
  <si>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</si>
  <si>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</si>
  <si>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</si>
  <si>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</si>
  <si>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</si>
  <si>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</si>
  <si>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</si>
  <si>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</si>
  <si>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</si>
  <si>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</si>
  <si>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</si>
  <si>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</si>
  <si>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</si>
  <si>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</si>
  <si>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</si>
  <si>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เงินลงทุนในบริษัทย่อย</t>
  </si>
  <si>
    <t>ต้นทุนทางการเงิน</t>
  </si>
  <si>
    <t>ผู้ถือหุ้นของ</t>
  </si>
  <si>
    <t>รายการที่ไม่ใช่เงินสด</t>
  </si>
  <si>
    <t>หนี้สินตามสัญญาเช่าการเงินที่ถึงกำหนด</t>
  </si>
  <si>
    <t xml:space="preserve">   ชำระภายในหนึ่งปี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</si>
  <si>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</si>
  <si>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</si>
  <si>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</si>
  <si>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</si>
  <si>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</si>
  <si>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</si>
  <si>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</si>
  <si>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</si>
  <si>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</si>
  <si>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ส่วนเกินมูลค่าหุ้น</t>
  </si>
  <si>
    <t xml:space="preserve">   ส่วนเกินมูลค่าหุ้นสามัญ</t>
  </si>
  <si>
    <t>มูลค่าหุ้นสามัญ</t>
  </si>
  <si>
    <t>ค่าเสื่อมราคา</t>
  </si>
  <si>
    <t>ผลประโยชน์พนักงาน</t>
  </si>
  <si>
    <t>ลูกหนี้อื่น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</si>
  <si>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</si>
  <si>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</si>
  <si>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รวมกำไรขาดทุนเบ็ดเสร็จสำหรับงวด</t>
  </si>
  <si>
    <t>12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</si>
  <si>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</si>
  <si>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</si>
  <si>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</si>
  <si>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</si>
  <si>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สำหรับงวดสามเดือนสิ้นสุด</t>
  </si>
  <si>
    <t>บริษัท ยูเรกา ดีไซน์ จำกัด (มหาชน) และบริษัทย่อย</t>
  </si>
  <si>
    <t>ประมาณการหนี้สินจากการรับประกันผลงาน</t>
  </si>
  <si>
    <t>สินทรัพย์ภาษีเงินได้รอการตัดบัญชี</t>
  </si>
  <si>
    <t>8</t>
  </si>
  <si>
    <t>ดอกเบี้ยรับ</t>
  </si>
  <si>
    <t>เงินฝากสถาบันการเงินที่มีข้อจำกัดในการเบิกใช้</t>
  </si>
  <si>
    <t>องค์ประกอบอื่นของส่วนของผู้ถือหุ้น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</si>
  <si>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</si>
  <si>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</si>
  <si>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องค์ประกอบอื่น</t>
  </si>
  <si>
    <t>ของส่วนของ</t>
  </si>
  <si>
    <t>งบการเงิน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</si>
  <si>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</si>
  <si>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</si>
  <si>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รวมรายการกับผู้ถือหุ้นที่บันทึกโดยตรงเข้าส่วนของผู้ถือหุ้น</t>
  </si>
  <si>
    <t>ผลต่างของอัตราแลกเปลี่ยนจากการแปลงค่างบการเงิน</t>
  </si>
  <si>
    <t>10</t>
  </si>
  <si>
    <t>สินทรัพย์ไม่มีตัวตนอื่น</t>
  </si>
  <si>
    <t>ค่าตัดจำหน่ายสินทรัพย์ไม่มีตัวตนอื่น</t>
  </si>
  <si>
    <t>ผลต่างที่เกิดจาก</t>
  </si>
  <si>
    <t>รวม</t>
  </si>
  <si>
    <t>รายการภายใต้</t>
  </si>
  <si>
    <t>การควบคุม</t>
  </si>
  <si>
    <t>เดียวกัน</t>
  </si>
  <si>
    <t>ขาดทุนสะสม</t>
  </si>
  <si>
    <t xml:space="preserve">   กิจการที่เกี่ยวข้องกัน</t>
  </si>
  <si>
    <t>เงินลงทุนชั่วคราว</t>
  </si>
  <si>
    <t>5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</si>
  <si>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</si>
  <si>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</si>
  <si>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(ไม่ได้ตรวจสอบ)</t>
  </si>
  <si>
    <t>งบกำไรขาดทุนเบ็ดเสร็จ (ไม่ได้ตรวจสอบ)</t>
  </si>
  <si>
    <t xml:space="preserve">รายได้ </t>
  </si>
  <si>
    <t>รายได้จากการขายและการให้บริการ</t>
  </si>
  <si>
    <t>รายได้อื่น</t>
  </si>
  <si>
    <t>ค่าใช้จ่ายในการบริหาร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</si>
  <si>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</si>
  <si>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</si>
  <si>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</si>
  <si>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ส่วนที่เป็นของส่วนได้เสียที่ไม่มีอำนาจควบคุม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</si>
  <si>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</si>
  <si>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</si>
  <si>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เงินสดจ่ายเพื่อซื้อบริษัทย่อยสุทธิจากเงินสดที่ได้มา</t>
  </si>
  <si>
    <t>ดอกเบี้ยจ่าย</t>
  </si>
  <si>
    <t xml:space="preserve">   ระยะสั้นจากสถาบันการเงิน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</si>
  <si>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</si>
  <si>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</si>
  <si>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</si>
  <si>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</si>
  <si>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</si>
  <si>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ประมาณการหนี้สินไม่หมุนเวียน</t>
  </si>
  <si>
    <t xml:space="preserve">   สำหรับผลประโยชน์พนักงาน</t>
  </si>
  <si>
    <t>ภาษีเงินได้จ่ายออก</t>
  </si>
  <si>
    <t>3</t>
  </si>
  <si>
    <t>7</t>
  </si>
  <si>
    <t xml:space="preserve">   สถาบันการเงิน</t>
  </si>
  <si>
    <t>เงินกู้ยืมระยะสั้นจากบุคคลหรือกิจการที่เกี่ยวข้องกัน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</si>
  <si>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</si>
  <si>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</si>
  <si>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</si>
  <si>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การแปลงค่า</t>
  </si>
  <si>
    <t>รายการที่อาจถูกจัดประเภทใหม่ไว้ใน</t>
  </si>
  <si>
    <t xml:space="preserve">   กำไรหรือขาดทุนในภายหลัง</t>
  </si>
  <si>
    <t xml:space="preserve">   กำไรหรือขาดทุน</t>
  </si>
  <si>
    <t>ยอดคงเหลือ ณ วันที่ 1 มกราคม 2561</t>
  </si>
  <si>
    <t>หนี้สินไม่หมุนเวียนอื่น</t>
  </si>
  <si>
    <t>เงินเบิกเกินบัญชีและเงินกู้ยืมระยะสั้นจาก</t>
  </si>
  <si>
    <t xml:space="preserve">   สถาบันการเงิน </t>
  </si>
  <si>
    <t>ส่วนเกินทุน</t>
  </si>
  <si>
    <t>จากการตีราคา</t>
  </si>
  <si>
    <t>รวมส่วนของบริษัทใหญ่</t>
  </si>
  <si>
    <t>รายการที่จะไม่ถูกจัดประเภทใหม่ไว้ใน</t>
  </si>
  <si>
    <t>บริษัทใหญ่</t>
  </si>
  <si>
    <r>
      <t xml:space="preserve">ในระหว่างงวดสามเดือนสิ้นสุดวันที่ 31 มีนาคม 2560 บริษัทได้โอนภาระผูกพันผลประโยชน์พนักงานให้แก่บริษัทย่อยแห่งหนึ่งจำนวน 1.66 ล้านบาท ซึ่งได้รวมอยู่ในรายการเจ้าหนี้อื่น ณ วันที่ 31 มีนาคม 2560 </t>
    </r>
    <r>
      <rPr>
        <i/>
        <sz val="15"/>
        <rFont val="Angsana New"/>
        <family val="1"/>
      </rPr>
      <t>(2559: ไม่มี)</t>
    </r>
    <r>
      <rPr>
        <sz val="15"/>
        <rFont val="Angsana New"/>
        <family val="1"/>
      </rPr>
      <t>.</t>
    </r>
  </si>
  <si>
    <t>กำไร (ขาดทุน) สำหรับงวด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</si>
  <si>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</si>
  <si>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</si>
  <si>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เงินสดจ่ายเพื่อชำระเงินกู้ยืมระยะยาวจาก</t>
  </si>
  <si>
    <t>กำไร (ขาดทุน) ก่อนภาษีเงินได้</t>
  </si>
  <si>
    <t>กำไร (ขาดทุน) ต่อหุ้นขั้นพื้นฐาน</t>
  </si>
  <si>
    <t>ปรับรายการที่กระทบกำไร (ขาดทุน) เป็นเงินสดรับ (จ่าย)</t>
  </si>
  <si>
    <t>ทุนสำรองตามกฎหมาย</t>
  </si>
  <si>
    <t>รายได้จากการลงทุน</t>
  </si>
  <si>
    <t>ขาดทุน (กำไร) จากอัตราแลกเปลี่ยนที่ยังไม่เกิดขึ้น</t>
  </si>
  <si>
    <t>รวมรายได้</t>
  </si>
  <si>
    <t>ค่าใช้จ่าย</t>
  </si>
  <si>
    <t>รวมค่าใช้จ่าย</t>
  </si>
  <si>
    <t>รายได้ (ค่าใช้จ่าย) ภาษีเงินได้</t>
  </si>
  <si>
    <t>ค่าใช้จ่ายภาษีเงินได้ (รายได้)</t>
  </si>
  <si>
    <t>รายได้ดอกเบี้ย</t>
  </si>
  <si>
    <t>ต้นทุนขายและการให้บริการ</t>
  </si>
  <si>
    <t>ต้นทุนในการจัดจำหน่าย</t>
  </si>
  <si>
    <t>จ่ายหนี้สินจากการรับประกันผลงาน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</si>
  <si>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</si>
  <si>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</si>
  <si>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กำไร</t>
  </si>
  <si>
    <t>หนี้สูญและหนี้สงสัยจะสูญ (กลับรายการ)</t>
  </si>
  <si>
    <t>เงินสดจ่ายเพื่อซื้อเงินลงทุนในบริษัทย่อย</t>
  </si>
  <si>
    <t>30 กันยายน</t>
  </si>
  <si>
    <t>วันที่ 30 กันยายน</t>
  </si>
  <si>
    <t>ยอดคงเหลือ ณ วันที่ 30 กันยายน 2561</t>
  </si>
  <si>
    <t>เงินสดรับจากการขายสินทรัพย์ไม่มีตัวตนอื่น</t>
  </si>
  <si>
    <t>ผลกำไรจากการตีมูลค่าสินทรัพย์ใหม่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</si>
  <si>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</si>
  <si>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</si>
  <si>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</si>
  <si>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 xml:space="preserve">   ที่กำหนดไว้</t>
  </si>
  <si>
    <t>เงินสดรับ (จ่าย) จากเงินกู้ยืมระยะสั้นจากบุคคลหรือ</t>
  </si>
  <si>
    <r>
      <t xml:space="preserve">ในระหว่างงวดเก้าเดือนสิ้นสุดวันที่ 30 กันยายน 2561 กลุ่มบริษัทได้ซื้อสินทรัพย์ไม่มีตัวตนอื่นในราคาทุนรวมจำนวนเงิน 1.7 ล้านบาท </t>
    </r>
    <r>
      <rPr>
        <i/>
        <sz val="15"/>
        <rFont val="Angsana New"/>
        <family val="1"/>
      </rPr>
      <t>(2560: 0.3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ซึ่งในจำนวนนี้กลุ่มบริษัทจัดซื้อโดยเงินสดจำนวนเงินรวม -ไม่มี- ล้านบาท </t>
    </r>
    <r>
      <rPr>
        <i/>
        <sz val="15"/>
        <rFont val="Angsana New"/>
        <family val="1"/>
      </rPr>
      <t>(2560: 0.3 ล้านบาท)</t>
    </r>
    <r>
      <rPr>
        <sz val="15"/>
        <rFont val="Angsana New"/>
        <family val="1"/>
      </rPr>
      <t/>
    </r>
  </si>
  <si>
    <t>ในระหว่างงวดเก้าเดือนสิ้นสุดวันที่ 30 กันยายน 2561 บริษัทได้ซื้อสินทรัพย์ไม่มีตัวตนอื่นในราคาทุนรวมจำนวนเงิน 1.7 ล้านบาท (2560: 0.3 ล้านบาท) ซึ่งในจำนวนนี้บริษัทจัดซื้อโดยเงินสดจำนวนเงินรวม -ไม่มี- ล้านบาท (2560: 0.3 ล้านบาท)</t>
  </si>
  <si>
    <t>สำหรับงวดเก้าเดือนสิ้นสุด</t>
  </si>
  <si>
    <t>กระแสเงินสดสุทธิได้มาจาก (ใช้ไปใน) กิจกรรมจัดหาเงิน</t>
  </si>
  <si>
    <t>สำหรับงวดเก้าเดือนสิ้นสุดวันที่ 30 กันยายน 2561</t>
  </si>
  <si>
    <t xml:space="preserve">   ชำระคืนทุนให้แก่ส่วนได้เสียที่ไม่มีอำนาจควบคุม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</si>
  <si>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</si>
  <si>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</si>
  <si>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เงินสดจ่ายจากเงินเบิกเกินบัญชีธนาคารและเงินกู้ยืม</t>
  </si>
  <si>
    <t>เงินสดรับจากการรับชำระคืนทุนจากบริษัทย่อย</t>
  </si>
  <si>
    <t>(พันบาท)</t>
  </si>
  <si>
    <t>5,6</t>
  </si>
  <si>
    <t>มูลค่างานระหว่างทำตามสัญญา</t>
  </si>
  <si>
    <t xml:space="preserve">   ที่ยังไม่เรียกเก็บจากลูกค้า</t>
  </si>
  <si>
    <t>9</t>
  </si>
  <si>
    <t>5,11</t>
  </si>
  <si>
    <t>จำนวนที่เรียกเก็บจากลูกค้าสูงกว่ามูลค่า</t>
  </si>
  <si>
    <t xml:space="preserve">   งานระหว่างทำตามสัญญา</t>
  </si>
  <si>
    <t>5,10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</si>
  <si>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</si>
  <si>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</si>
  <si>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</si>
  <si>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กำไรจากอัตราแลกเปลี่ยนสุทธิ</t>
  </si>
  <si>
    <t>ขาดทุนจากอัตราแลกเปลี่ยนสุทธิ</t>
  </si>
  <si>
    <t>ผลกำไร (ขาดทุน) จากการวัดมูลค่าใหม่ของผลประโยชน์พนักงาน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</si>
  <si>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</si>
  <si>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</si>
  <si>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</si>
  <si>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</si>
  <si>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</si>
  <si>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</si>
  <si>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กำไรจากการซื้อในราคาต่ำกว่ามูลค่ายุติธรรม</t>
  </si>
  <si>
    <t>มูลค่างานระหว่างทำตามสัญญาที่ยังไม่เรียกเก็บจากลูกค้า</t>
  </si>
  <si>
    <t>จำนวนที่เรียกเก็บจากลูกค้าสูงกว่ามูลค่างานระหว่างทำตามสัญญา</t>
  </si>
  <si>
    <t>5,13,14</t>
  </si>
  <si>
    <t>16</t>
  </si>
  <si>
    <t>ประมาณการหนี้สินจากการรับประกันผลงาน (กลับรายการ)</t>
  </si>
  <si>
    <t>5, 10</t>
  </si>
  <si>
    <t>ส่วนแบ่งขาดทุนจากเงินลงทุนในการร่วมค้า (สุทธิจากภาษี)</t>
  </si>
  <si>
    <t>เงินสดจ่ายเพื่อชำระหนี้สินตามสัญญาเช่าการเงิน</t>
  </si>
  <si>
    <t>ผลขาดทุนจากการด้อยค่าเงินลงทุน (กลับรายการ)</t>
  </si>
  <si>
    <t>กำไรจากการจำหน่ายเงินลงทุนในบริษัทย่อย</t>
  </si>
  <si>
    <t>4</t>
  </si>
  <si>
    <t>ส่วนแบ่งขาดทุนจากเงินลงทุนในการร่วมค้า</t>
  </si>
  <si>
    <t xml:space="preserve">   ขาดทุน</t>
  </si>
  <si>
    <t>ค่าเผื่อมูลค่าสินค้าลดลง (กลับรายการ)</t>
  </si>
  <si>
    <t>เงินสดรับจากส่วนได้เสียที่ไม่มีอำนาจควบคุม</t>
  </si>
  <si>
    <t>เงินสดรับจากการขายบริษัทย่อยสุทธิ</t>
  </si>
  <si>
    <t>จ่ายผลประโยชน์พนักงาน</t>
  </si>
  <si>
    <t>เงินสดรับจากการขายที่ดิน อาคารและอุปกรณ์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</si>
  <si>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</si>
  <si>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(กำไร) ขาดทุนจากการจำหน่ายและตัดจำหน่ายที่ดิน อาคารและอุปกรณ์</t>
  </si>
  <si>
    <t>(กำไร) ขาดทุนจากการจำหน่ายสินทรัพย์ไม่มีตัวตนอื่น</t>
  </si>
  <si>
    <t>เงินสดจ่ายเพื่อซื้อสินทรัพย์ไม่มีตัวตนอื่น</t>
  </si>
  <si>
    <r>
      <t xml:space="preserve">ในระหว่างงวดเก้าเดือนสิ้นสุดวันที่ 30 กันยายน 2562 กลุ่มบริษัทได้ซื้อที่ดิน ส่วนปรับปรุงอาคารและอุปกรณ์ในราคาทุนรวมจำนวนเงิน 4.1 ล้านบาท </t>
    </r>
    <r>
      <rPr>
        <i/>
        <sz val="15"/>
        <rFont val="Angsana New"/>
        <family val="1"/>
      </rPr>
      <t>(2561: 8.0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ซึ่งในจำนวนนี้กลุ่มบริษัทจัดซื้อโดยเงินสดจำนวนเงินรวม 3.8 ล้านบาท </t>
    </r>
    <r>
      <rPr>
        <i/>
        <sz val="15"/>
        <rFont val="Angsana New"/>
        <family val="1"/>
      </rPr>
      <t>(2561: 8.0 ล้านบาท)</t>
    </r>
    <r>
      <rPr>
        <sz val="15"/>
        <rFont val="Angsana New"/>
        <family val="1"/>
      </rPr>
      <t xml:space="preserve"> และคงค้างเป็นเจ้าหนี้ค่าซื้อสินทรัพย์ ณ วันที่ 30 กันยายน 2562 จำนวนเงิน 0.3 ล้านบาท </t>
    </r>
    <r>
      <rPr>
        <i/>
        <sz val="15"/>
        <rFont val="Angsana New"/>
        <family val="1"/>
      </rPr>
      <t xml:space="preserve">(2561: ไม่มี) </t>
    </r>
  </si>
  <si>
    <r>
      <t xml:space="preserve">ในระหว่างงวดเก้าเดือนสิ้นสุดวันที่ 30 กันยายน 2562 บริษัทได้ซื้อที่ดิน ส่วนปรับปรุงอาคารและอุปกรณ์ในราคาทุนรวมจำนวนเงิน 0.7 ล้านบาท 
</t>
    </r>
    <r>
      <rPr>
        <i/>
        <sz val="15"/>
        <rFont val="Angsana New"/>
        <family val="1"/>
      </rPr>
      <t>(2561: 2.1 ล้านบาท)</t>
    </r>
    <r>
      <rPr>
        <sz val="15"/>
        <rFont val="Angsana New"/>
        <family val="1"/>
      </rPr>
      <t xml:space="preserve"> ซึ่งในจำนวนนี้บริษัทจัดซื้อโดยเงินสดจำนวนเงินรวม 0.6 ล้านบาท </t>
    </r>
    <r>
      <rPr>
        <i/>
        <sz val="15"/>
        <rFont val="Angsana New"/>
        <family val="1"/>
      </rPr>
      <t>(2561: 2.1 ล้านบาท)</t>
    </r>
    <r>
      <rPr>
        <sz val="15"/>
        <rFont val="Angsana New"/>
        <family val="1"/>
      </rPr>
      <t xml:space="preserve"> และคงค้างเป็นเจ้าหนี้ค่าซื้อส่วนปรับปรุงอาคารและอุปกรณ์ ณ วันที่ 30 กันยายน 2562 จำนวนเงิน 0.1 ล้านบาท </t>
    </r>
    <r>
      <rPr>
        <i/>
        <sz val="15"/>
        <rFont val="Angsana New"/>
        <family val="1"/>
      </rPr>
      <t>(2561: ไม่มี)</t>
    </r>
  </si>
  <si>
    <t>เงินลงทุนชั่วคราวลดลง (เพิ่มขึ้น)</t>
  </si>
  <si>
    <t>ภาษีเงินได้ของรายการที่จะไม่ถูกจัดประเภทใหม่</t>
  </si>
  <si>
    <t>กำไรจากการจำหน่ายเงินลงทุน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</si>
</sst>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฿&quot;#,##0_);\(\t&quot;฿&quot;#,##0\)"/>
    <numFmt numFmtId="171" formatCode="\t&quot;฿&quot;#,##0_);[Red]\(\t&quot;฿&quot;#,##0\)"/>
    <numFmt numFmtId="172" formatCode="#,##0\ ;\(#,##0\)"/>
    <numFmt numFmtId="173" formatCode="#,##0.00\ ;\(#,##0.00\)"/>
    <numFmt numFmtId="174" formatCode="_(* #,##0_);_(* \(#,##0\);_(* &quot;-&quot;??_);_(@_)"/>
    <numFmt numFmtId="175" formatCode="_(* #,##0.000_);_(* \(#,##0.000\);_(* &quot;-&quot;??_);_(@_)"/>
    <numFmt numFmtId="176" formatCode="0.0%"/>
    <numFmt numFmtId="177" formatCode="_(* #,##0.0000_);_(* \(#,##0.0000\);_(* &quot;-&quot;??_);_(@_)"/>
    <numFmt numFmtId="178" formatCode="#,##0\ \ ;\(#,##0\)\ ;\—\ \ \ \ "/>
    <numFmt numFmtId="179" formatCode="#,##0;[Red]\(#,##0\)"/>
    <numFmt numFmtId="180" formatCode="#,##0.00_);[Black]\(#,##0.00\)"/>
    <numFmt numFmtId="181" formatCode="#,##0;\(#,##0\)"/>
    <numFmt numFmtId="182" formatCode="_(* #,##0.00_);_(* \(#,##0.00\);_(* &quot;-&quot;_);_(@_)"/>
    <numFmt numFmtId="183" formatCode="d/mm/yy\ "/>
    <numFmt numFmtId="184" formatCode="[$-41E]General"/>
    <numFmt numFmtId="185" formatCode="0_)"/>
    <numFmt numFmtId="186" formatCode="General_)"/>
    <numFmt numFmtId="187" formatCode="#,##0.00&quot; $&quot;;\-#,##0.00&quot; $&quot;"/>
    <numFmt numFmtId="188" formatCode="#,##0.00&quot; $&quot;;[Red]\-#,##0.00&quot; $&quot;"/>
    <numFmt numFmtId="189" formatCode="d\.m\.yy"/>
    <numFmt numFmtId="190" formatCode="d\.mmm\.yy"/>
    <numFmt numFmtId="191" formatCode="d\.mmm"/>
    <numFmt numFmtId="192" formatCode="mmm\.yy"/>
    <numFmt numFmtId="193" formatCode="[$-409]d\-mmm\-yy;@"/>
    <numFmt numFmtId="194" formatCode="\t&quot;£&quot;#,##0_);[Red]\(\t&quot;£&quot;#,##0\)"/>
    <numFmt numFmtId="195" formatCode="#,##0.00;\(#,##0.00\);\-"/>
    <numFmt numFmtId="196" formatCode="[$-101041E]d\ mmm\ yy;@"/>
    <numFmt numFmtId="197" formatCode="#,##0.00\ ;\-#,##0.00\ ;&quot; -&quot;#\ ;@\ "/>
    <numFmt numFmtId="198" formatCode="#,##0.0000;\(#,##0.00000000\)"/>
    <numFmt numFmtId="199" formatCode="mm/dd/yy"/>
    <numFmt numFmtId="200" formatCode="_-[$€-2]* #,##0.00_-;\-[$€-2]* #,##0.00_-;_-[$€-2]* &quot;-&quot;??_-"/>
    <numFmt numFmtId="201" formatCode="&quot; &quot;#,##0.00&quot; &quot;;&quot;-&quot;#,##0.00&quot; &quot;;&quot; -&quot;#&quot; &quot;;&quot; &quot;@&quot; &quot;"/>
    <numFmt numFmtId="202" formatCode="#,##0.00&quot; &quot;;&quot; (&quot;#,##0.00&quot;)&quot;;&quot; -&quot;#&quot; &quot;;@&quot; &quot;"/>
    <numFmt numFmtId="203" formatCode="0_);[Red]\(0\)"/>
    <numFmt numFmtId="204" formatCode="0.00_)"/>
    <numFmt numFmtId="205" formatCode="&quot;ฃค&quot;#,##0;&quot;ฃค&quot;\-#,##0"/>
    <numFmt numFmtId="206" formatCode="0&quot;  &quot;"/>
    <numFmt numFmtId="207" formatCode="[$฿-41E]#,##0.00;[Red]&quot;-&quot;[$฿-41E]#,##0.00"/>
    <numFmt numFmtId="208" formatCode="#,##0.0_);[Red]\(#,##0.0\)"/>
    <numFmt numFmtId="209" formatCode="d\.m\.yy\ h:mm"/>
    <numFmt numFmtId="210" formatCode="_-* #,##0.00\ &quot;F&quot;_-;\-* #,##0.00\ &quot;F&quot;_-;_-* &quot;-&quot;??\ &quot;F&quot;_-;_-@_-"/>
    <numFmt numFmtId="211" formatCode="0.00&quot;  &quot;"/>
    <numFmt numFmtId="212" formatCode="_-* #,##0_-;\-* #,##0_-;_-* &quot;-&quot;??_-;_-@_-"/>
    <numFmt numFmtId="213" formatCode="#,##0.00\ &quot;FB&quot;;[Red]\-#,##0.00\ &quot;FB&quot;"/>
    <numFmt numFmtId="214" formatCode="#,##0.00;[Red]\(#,##0.00\)"/>
    <numFmt numFmtId="215" formatCode="_-* #,##0.00\ _D_M_-;\-* #,##0.00\ _D_M_-;_-* &quot;-&quot;??\ _D_M_-;_-@_-"/>
    <numFmt numFmtId="216" formatCode="_-* #,##0.00_-;\-* #,##0.00_-;_-* \-??_-;_-@_-"/>
    <numFmt numFmtId="217" formatCode="_(* #,##0.0000_);_(* \(#,##0.0000\);_(* &quot;-&quot;????_);_(@_)"/>
  </numFmts>
  <fonts count="15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นูลมรผ"/>
    </font>
    <font>
      <sz val="11"/>
      <color indexed="8"/>
      <name val="Tahoma"/>
      <family val="2"/>
      <charset val="222"/>
    </font>
    <font>
      <b/>
      <u/>
      <sz val="8.0500000000000007"/>
      <color indexed="8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b/>
      <sz val="8.0500000000000007"/>
      <color indexed="8"/>
      <name val="Microsoft Sans Serif"/>
      <family val="2"/>
    </font>
    <font>
      <sz val="12"/>
      <name val="Tms Rmn"/>
    </font>
    <font>
      <sz val="14"/>
      <name val="CordiaUPC"/>
      <family val="2"/>
    </font>
    <font>
      <sz val="14"/>
      <name val="CordiaUPC"/>
      <family val="2"/>
      <charset val="222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1"/>
    </font>
    <font>
      <sz val="10"/>
      <name val="Courier"/>
      <family val="3"/>
    </font>
    <font>
      <sz val="10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sz val="14"/>
      <name val="AngsanaUPC"/>
      <family val="1"/>
      <charset val="128"/>
    </font>
    <font>
      <u/>
      <sz val="11.9"/>
      <color indexed="36"/>
      <name val="CordiaUPC"/>
      <family val="2"/>
    </font>
    <font>
      <sz val="11"/>
      <name val="ตธฟ๒"/>
      <charset val="129"/>
    </font>
    <font>
      <sz val="11"/>
      <name val="돋움"/>
      <family val="3"/>
      <charset val="129"/>
    </font>
    <font>
      <sz val="10"/>
      <name val="Tahoma"/>
      <family val="2"/>
    </font>
    <font>
      <b/>
      <sz val="10"/>
      <name val="Tahoma"/>
      <family val="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8"/>
      <color theme="1"/>
      <name val="Tahoma"/>
      <family val="2"/>
    </font>
    <font>
      <sz val="11"/>
      <color theme="0"/>
      <name val="Calibri"/>
      <family val="2"/>
      <charset val="222"/>
      <scheme val="minor"/>
    </font>
    <font>
      <sz val="8"/>
      <color theme="0"/>
      <name val="Tahoma"/>
      <family val="2"/>
    </font>
    <font>
      <sz val="11"/>
      <color rgb="FF9C0006"/>
      <name val="Calibri"/>
      <family val="2"/>
      <charset val="222"/>
      <scheme val="minor"/>
    </font>
    <font>
      <sz val="8"/>
      <color rgb="FF9C0006"/>
      <name val="Tahoma"/>
      <family val="2"/>
    </font>
    <font>
      <b/>
      <sz val="11"/>
      <color rgb="FFFA7D00"/>
      <name val="Calibri"/>
      <family val="2"/>
      <charset val="222"/>
      <scheme val="minor"/>
    </font>
    <font>
      <b/>
      <sz val="8"/>
      <color rgb="FFFA7D00"/>
      <name val="Tahoma"/>
      <family val="2"/>
    </font>
    <font>
      <b/>
      <sz val="11"/>
      <color theme="0"/>
      <name val="Calibri"/>
      <family val="2"/>
      <charset val="222"/>
      <scheme val="minor"/>
    </font>
    <font>
      <b/>
      <sz val="8"/>
      <color theme="0"/>
      <name val="Tahoma"/>
      <family val="2"/>
    </font>
    <font>
      <sz val="11"/>
      <color rgb="FF000000"/>
      <name val="Tahoma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8"/>
      <color rgb="FF7F7F7F"/>
      <name val="Tahoma"/>
      <family val="2"/>
    </font>
    <font>
      <sz val="11"/>
      <color rgb="FF006100"/>
      <name val="Calibri"/>
      <family val="2"/>
      <charset val="222"/>
      <scheme val="minor"/>
    </font>
    <font>
      <sz val="8"/>
      <color rgb="FF006100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Tahoma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Tahoma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rgb="FF3F3F76"/>
      <name val="Tahoma"/>
      <family val="2"/>
    </font>
    <font>
      <sz val="11"/>
      <color rgb="FFFA7D00"/>
      <name val="Calibri"/>
      <family val="2"/>
      <charset val="222"/>
      <scheme val="minor"/>
    </font>
    <font>
      <sz val="8"/>
      <color rgb="FFFA7D00"/>
      <name val="Tahoma"/>
      <family val="2"/>
    </font>
    <font>
      <sz val="11"/>
      <color rgb="FF9C6500"/>
      <name val="Calibri"/>
      <family val="2"/>
      <charset val="222"/>
      <scheme val="minor"/>
    </font>
    <font>
      <sz val="8"/>
      <color rgb="FF9C6500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Arial"/>
      <family val="2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8"/>
      <color rgb="FF3F3F3F"/>
      <name val="Tahom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8"/>
      <color theme="1"/>
      <name val="Tahoma"/>
      <family val="2"/>
    </font>
    <font>
      <sz val="11"/>
      <color rgb="FFFF0000"/>
      <name val="Calibri"/>
      <family val="2"/>
      <charset val="222"/>
      <scheme val="minor"/>
    </font>
    <font>
      <sz val="8"/>
      <color rgb="FFFF0000"/>
      <name val="Tahoma"/>
      <family val="2"/>
    </font>
    <font>
      <sz val="11"/>
      <color theme="1"/>
      <name val="Calibri"/>
      <family val="2"/>
    </font>
    <font>
      <sz val="15"/>
      <color rgb="FFFF0000"/>
      <name val="Angsana New"/>
      <family val="1"/>
    </font>
    <font>
      <i/>
      <sz val="11"/>
      <name val="Times New Roman"/>
      <family val="1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48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48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1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62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19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48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33">
    <xf numFmtId="0" fontId="0" fillId="0" borderId="0"/>
    <xf numFmtId="2" fontId="40" fillId="0" borderId="0" applyNumberFormat="0"/>
    <xf numFmtId="0" fontId="41" fillId="0" borderId="0"/>
    <xf numFmtId="0" fontId="39" fillId="0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1" fillId="7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3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112" fillId="7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111" fillId="78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3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112" fillId="7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111" fillId="79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3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112" fillId="7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111" fillId="80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112" fillId="8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11" fillId="8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3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112" fillId="8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11" fillId="8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3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12" fillId="8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185" fontId="42" fillId="0" borderId="0"/>
    <xf numFmtId="185" fontId="42" fillId="0" borderId="0"/>
    <xf numFmtId="185" fontId="42" fillId="0" borderId="0"/>
    <xf numFmtId="185" fontId="42" fillId="0" borderId="0"/>
    <xf numFmtId="185" fontId="42" fillId="0" borderId="0"/>
    <xf numFmtId="185" fontId="42" fillId="0" borderId="0"/>
    <xf numFmtId="185" fontId="42" fillId="0" borderId="0"/>
    <xf numFmtId="185" fontId="42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111" fillId="83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3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2" fillId="83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11" fillId="84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12" fillId="8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11" fillId="85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3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12" fillId="85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111" fillId="8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112" fillId="8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111" fillId="8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3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2" fillId="8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11" fillId="88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3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12" fillId="8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3" fillId="30" borderId="0" applyNumberFormat="0" applyBorder="0" applyAlignment="0" applyProtection="0"/>
    <xf numFmtId="0" fontId="113" fillId="89" borderId="0" applyNumberFormat="0" applyBorder="0" applyAlignment="0" applyProtection="0"/>
    <xf numFmtId="0" fontId="44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114" fillId="89" borderId="0" applyNumberFormat="0" applyBorder="0" applyAlignment="0" applyProtection="0"/>
    <xf numFmtId="0" fontId="43" fillId="22" borderId="0" applyNumberFormat="0" applyBorder="0" applyAlignment="0" applyProtection="0"/>
    <xf numFmtId="0" fontId="113" fillId="90" borderId="0" applyNumberFormat="0" applyBorder="0" applyAlignment="0" applyProtection="0"/>
    <xf numFmtId="0" fontId="44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114" fillId="90" borderId="0" applyNumberFormat="0" applyBorder="0" applyAlignment="0" applyProtection="0"/>
    <xf numFmtId="0" fontId="43" fillId="25" borderId="0" applyNumberFormat="0" applyBorder="0" applyAlignment="0" applyProtection="0"/>
    <xf numFmtId="0" fontId="113" fillId="91" borderId="0" applyNumberFormat="0" applyBorder="0" applyAlignment="0" applyProtection="0"/>
    <xf numFmtId="0" fontId="44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114" fillId="91" borderId="0" applyNumberFormat="0" applyBorder="0" applyAlignment="0" applyProtection="0"/>
    <xf numFmtId="0" fontId="43" fillId="33" borderId="0" applyNumberFormat="0" applyBorder="0" applyAlignment="0" applyProtection="0"/>
    <xf numFmtId="0" fontId="113" fillId="92" borderId="0" applyNumberFormat="0" applyBorder="0" applyAlignment="0" applyProtection="0"/>
    <xf numFmtId="0" fontId="44" fillId="32" borderId="0" applyNumberFormat="0" applyBorder="0" applyAlignment="0" applyProtection="0"/>
    <xf numFmtId="0" fontId="43" fillId="33" borderId="0" applyNumberFormat="0" applyBorder="0" applyAlignment="0" applyProtection="0"/>
    <xf numFmtId="0" fontId="114" fillId="92" borderId="0" applyNumberFormat="0" applyBorder="0" applyAlignment="0" applyProtection="0"/>
    <xf numFmtId="0" fontId="43" fillId="35" borderId="0" applyNumberFormat="0" applyBorder="0" applyAlignment="0" applyProtection="0"/>
    <xf numFmtId="0" fontId="113" fillId="93" borderId="0" applyNumberFormat="0" applyBorder="0" applyAlignment="0" applyProtection="0"/>
    <xf numFmtId="0" fontId="44" fillId="34" borderId="0" applyNumberFormat="0" applyBorder="0" applyAlignment="0" applyProtection="0"/>
    <xf numFmtId="0" fontId="43" fillId="35" borderId="0" applyNumberFormat="0" applyBorder="0" applyAlignment="0" applyProtection="0"/>
    <xf numFmtId="0" fontId="114" fillId="93" borderId="0" applyNumberFormat="0" applyBorder="0" applyAlignment="0" applyProtection="0"/>
    <xf numFmtId="0" fontId="43" fillId="37" borderId="0" applyNumberFormat="0" applyBorder="0" applyAlignment="0" applyProtection="0"/>
    <xf numFmtId="0" fontId="113" fillId="94" borderId="0" applyNumberFormat="0" applyBorder="0" applyAlignment="0" applyProtection="0"/>
    <xf numFmtId="0" fontId="44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114" fillId="94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9" fontId="38" fillId="0" borderId="0"/>
    <xf numFmtId="9" fontId="38" fillId="0" borderId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7" fillId="42" borderId="0" applyNumberFormat="0" applyBorder="0" applyAlignment="0" applyProtection="0"/>
    <xf numFmtId="0" fontId="43" fillId="43" borderId="0" applyNumberFormat="0" applyBorder="0" applyAlignment="0" applyProtection="0"/>
    <xf numFmtId="0" fontId="113" fillId="95" borderId="0" applyNumberFormat="0" applyBorder="0" applyAlignment="0" applyProtection="0"/>
    <xf numFmtId="0" fontId="43" fillId="43" borderId="0" applyNumberFormat="0" applyBorder="0" applyAlignment="0" applyProtection="0"/>
    <xf numFmtId="0" fontId="113" fillId="95" borderId="0" applyNumberFormat="0" applyBorder="0" applyAlignment="0" applyProtection="0"/>
    <xf numFmtId="0" fontId="114" fillId="95" borderId="0" applyNumberFormat="0" applyBorder="0" applyAlignment="0" applyProtection="0"/>
    <xf numFmtId="0" fontId="113" fillId="95" borderId="0" applyNumberFormat="0" applyBorder="0" applyAlignment="0" applyProtection="0"/>
    <xf numFmtId="0" fontId="44" fillId="39" borderId="0" applyNumberFormat="0" applyBorder="0" applyAlignment="0" applyProtection="0"/>
    <xf numFmtId="0" fontId="43" fillId="43" borderId="0" applyNumberFormat="0" applyBorder="0" applyAlignment="0" applyProtection="0"/>
    <xf numFmtId="0" fontId="113" fillId="95" borderId="0" applyNumberFormat="0" applyBorder="0" applyAlignment="0" applyProtection="0"/>
    <xf numFmtId="0" fontId="113" fillId="95" borderId="0" applyNumberFormat="0" applyBorder="0" applyAlignment="0" applyProtection="0"/>
    <xf numFmtId="0" fontId="113" fillId="95" borderId="0" applyNumberFormat="0" applyBorder="0" applyAlignment="0" applyProtection="0"/>
    <xf numFmtId="0" fontId="113" fillId="95" borderId="0" applyNumberFormat="0" applyBorder="0" applyAlignment="0" applyProtection="0"/>
    <xf numFmtId="0" fontId="113" fillId="95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7" fillId="46" borderId="0" applyNumberFormat="0" applyBorder="0" applyAlignment="0" applyProtection="0"/>
    <xf numFmtId="0" fontId="43" fillId="47" borderId="0" applyNumberFormat="0" applyBorder="0" applyAlignment="0" applyProtection="0"/>
    <xf numFmtId="0" fontId="113" fillId="96" borderId="0" applyNumberFormat="0" applyBorder="0" applyAlignment="0" applyProtection="0"/>
    <xf numFmtId="0" fontId="43" fillId="47" borderId="0" applyNumberFormat="0" applyBorder="0" applyAlignment="0" applyProtection="0"/>
    <xf numFmtId="0" fontId="113" fillId="96" borderId="0" applyNumberFormat="0" applyBorder="0" applyAlignment="0" applyProtection="0"/>
    <xf numFmtId="0" fontId="114" fillId="96" borderId="0" applyNumberFormat="0" applyBorder="0" applyAlignment="0" applyProtection="0"/>
    <xf numFmtId="0" fontId="113" fillId="96" borderId="0" applyNumberFormat="0" applyBorder="0" applyAlignment="0" applyProtection="0"/>
    <xf numFmtId="0" fontId="44" fillId="44" borderId="0" applyNumberFormat="0" applyBorder="0" applyAlignment="0" applyProtection="0"/>
    <xf numFmtId="0" fontId="43" fillId="47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13" fillId="9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7" fillId="50" borderId="0" applyNumberFormat="0" applyBorder="0" applyAlignment="0" applyProtection="0"/>
    <xf numFmtId="0" fontId="43" fillId="51" borderId="0" applyNumberFormat="0" applyBorder="0" applyAlignment="0" applyProtection="0"/>
    <xf numFmtId="0" fontId="113" fillId="97" borderId="0" applyNumberFormat="0" applyBorder="0" applyAlignment="0" applyProtection="0"/>
    <xf numFmtId="0" fontId="43" fillId="51" borderId="0" applyNumberFormat="0" applyBorder="0" applyAlignment="0" applyProtection="0"/>
    <xf numFmtId="0" fontId="113" fillId="97" borderId="0" applyNumberFormat="0" applyBorder="0" applyAlignment="0" applyProtection="0"/>
    <xf numFmtId="0" fontId="114" fillId="97" borderId="0" applyNumberFormat="0" applyBorder="0" applyAlignment="0" applyProtection="0"/>
    <xf numFmtId="0" fontId="113" fillId="97" borderId="0" applyNumberFormat="0" applyBorder="0" applyAlignment="0" applyProtection="0"/>
    <xf numFmtId="0" fontId="44" fillId="48" borderId="0" applyNumberFormat="0" applyBorder="0" applyAlignment="0" applyProtection="0"/>
    <xf numFmtId="0" fontId="43" fillId="51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13" fillId="97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7" fillId="53" borderId="0" applyNumberFormat="0" applyBorder="0" applyAlignment="0" applyProtection="0"/>
    <xf numFmtId="0" fontId="43" fillId="33" borderId="0" applyNumberFormat="0" applyBorder="0" applyAlignment="0" applyProtection="0"/>
    <xf numFmtId="0" fontId="113" fillId="98" borderId="0" applyNumberFormat="0" applyBorder="0" applyAlignment="0" applyProtection="0"/>
    <xf numFmtId="0" fontId="43" fillId="33" borderId="0" applyNumberFormat="0" applyBorder="0" applyAlignment="0" applyProtection="0"/>
    <xf numFmtId="0" fontId="113" fillId="98" borderId="0" applyNumberFormat="0" applyBorder="0" applyAlignment="0" applyProtection="0"/>
    <xf numFmtId="0" fontId="114" fillId="98" borderId="0" applyNumberFormat="0" applyBorder="0" applyAlignment="0" applyProtection="0"/>
    <xf numFmtId="0" fontId="113" fillId="98" borderId="0" applyNumberFormat="0" applyBorder="0" applyAlignment="0" applyProtection="0"/>
    <xf numFmtId="0" fontId="44" fillId="32" borderId="0" applyNumberFormat="0" applyBorder="0" applyAlignment="0" applyProtection="0"/>
    <xf numFmtId="0" fontId="43" fillId="33" borderId="0" applyNumberFormat="0" applyBorder="0" applyAlignment="0" applyProtection="0"/>
    <xf numFmtId="0" fontId="113" fillId="98" borderId="0" applyNumberFormat="0" applyBorder="0" applyAlignment="0" applyProtection="0"/>
    <xf numFmtId="0" fontId="113" fillId="98" borderId="0" applyNumberFormat="0" applyBorder="0" applyAlignment="0" applyProtection="0"/>
    <xf numFmtId="0" fontId="113" fillId="98" borderId="0" applyNumberFormat="0" applyBorder="0" applyAlignment="0" applyProtection="0"/>
    <xf numFmtId="0" fontId="113" fillId="98" borderId="0" applyNumberFormat="0" applyBorder="0" applyAlignment="0" applyProtection="0"/>
    <xf numFmtId="0" fontId="113" fillId="98" borderId="0" applyNumberFormat="0" applyBorder="0" applyAlignment="0" applyProtection="0"/>
    <xf numFmtId="0" fontId="16" fillId="54" borderId="0" applyNumberFormat="0" applyBorder="0" applyAlignment="0" applyProtection="0"/>
    <xf numFmtId="0" fontId="16" fillId="41" borderId="0" applyNumberFormat="0" applyBorder="0" applyAlignment="0" applyProtection="0"/>
    <xf numFmtId="0" fontId="17" fillId="55" borderId="0" applyNumberFormat="0" applyBorder="0" applyAlignment="0" applyProtection="0"/>
    <xf numFmtId="0" fontId="43" fillId="35" borderId="0" applyNumberFormat="0" applyBorder="0" applyAlignment="0" applyProtection="0"/>
    <xf numFmtId="0" fontId="113" fillId="99" borderId="0" applyNumberFormat="0" applyBorder="0" applyAlignment="0" applyProtection="0"/>
    <xf numFmtId="0" fontId="43" fillId="35" borderId="0" applyNumberFormat="0" applyBorder="0" applyAlignment="0" applyProtection="0"/>
    <xf numFmtId="0" fontId="113" fillId="99" borderId="0" applyNumberFormat="0" applyBorder="0" applyAlignment="0" applyProtection="0"/>
    <xf numFmtId="0" fontId="114" fillId="99" borderId="0" applyNumberFormat="0" applyBorder="0" applyAlignment="0" applyProtection="0"/>
    <xf numFmtId="0" fontId="113" fillId="99" borderId="0" applyNumberFormat="0" applyBorder="0" applyAlignment="0" applyProtection="0"/>
    <xf numFmtId="0" fontId="44" fillId="34" borderId="0" applyNumberFormat="0" applyBorder="0" applyAlignment="0" applyProtection="0"/>
    <xf numFmtId="0" fontId="43" fillId="35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13" fillId="99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7" fillId="59" borderId="0" applyNumberFormat="0" applyBorder="0" applyAlignment="0" applyProtection="0"/>
    <xf numFmtId="0" fontId="43" fillId="60" borderId="0" applyNumberFormat="0" applyBorder="0" applyAlignment="0" applyProtection="0"/>
    <xf numFmtId="0" fontId="113" fillId="100" borderId="0" applyNumberFormat="0" applyBorder="0" applyAlignment="0" applyProtection="0"/>
    <xf numFmtId="0" fontId="43" fillId="60" borderId="0" applyNumberFormat="0" applyBorder="0" applyAlignment="0" applyProtection="0"/>
    <xf numFmtId="0" fontId="113" fillId="100" borderId="0" applyNumberFormat="0" applyBorder="0" applyAlignment="0" applyProtection="0"/>
    <xf numFmtId="0" fontId="114" fillId="100" borderId="0" applyNumberFormat="0" applyBorder="0" applyAlignment="0" applyProtection="0"/>
    <xf numFmtId="0" fontId="113" fillId="100" borderId="0" applyNumberFormat="0" applyBorder="0" applyAlignment="0" applyProtection="0"/>
    <xf numFmtId="0" fontId="44" fillId="56" borderId="0" applyNumberFormat="0" applyBorder="0" applyAlignment="0" applyProtection="0"/>
    <xf numFmtId="0" fontId="43" fillId="6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113" fillId="100" borderId="0" applyNumberFormat="0" applyBorder="0" applyAlignment="0" applyProtection="0"/>
    <xf numFmtId="0" fontId="45" fillId="6" borderId="0" applyNumberFormat="0" applyBorder="0" applyAlignment="0" applyProtection="0"/>
    <xf numFmtId="0" fontId="115" fillId="101" borderId="0" applyNumberFormat="0" applyBorder="0" applyAlignment="0" applyProtection="0"/>
    <xf numFmtId="0" fontId="46" fillId="5" borderId="0" applyNumberFormat="0" applyBorder="0" applyAlignment="0" applyProtection="0"/>
    <xf numFmtId="0" fontId="45" fillId="6" borderId="0" applyNumberFormat="0" applyBorder="0" applyAlignment="0" applyProtection="0"/>
    <xf numFmtId="0" fontId="116" fillId="101" borderId="0" applyNumberFormat="0" applyBorder="0" applyAlignment="0" applyProtection="0"/>
    <xf numFmtId="0" fontId="47" fillId="0" borderId="0" applyFont="0"/>
    <xf numFmtId="186" fontId="48" fillId="61" borderId="1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190" fontId="49" fillId="0" borderId="0" applyFill="0" applyBorder="0" applyAlignment="0"/>
    <xf numFmtId="191" fontId="49" fillId="0" borderId="0" applyFill="0" applyBorder="0" applyAlignment="0"/>
    <xf numFmtId="187" fontId="49" fillId="0" borderId="0" applyFill="0" applyBorder="0" applyAlignment="0"/>
    <xf numFmtId="192" fontId="49" fillId="0" borderId="0" applyFill="0" applyBorder="0" applyAlignment="0"/>
    <xf numFmtId="188" fontId="49" fillId="0" borderId="0" applyFill="0" applyBorder="0" applyAlignment="0"/>
    <xf numFmtId="0" fontId="50" fillId="63" borderId="2" applyNumberFormat="0" applyAlignment="0" applyProtection="0"/>
    <xf numFmtId="0" fontId="117" fillId="102" borderId="24" applyNumberFormat="0" applyAlignment="0" applyProtection="0"/>
    <xf numFmtId="0" fontId="51" fillId="62" borderId="2" applyNumberFormat="0" applyAlignment="0" applyProtection="0"/>
    <xf numFmtId="0" fontId="50" fillId="63" borderId="2" applyNumberFormat="0" applyAlignment="0" applyProtection="0"/>
    <xf numFmtId="0" fontId="50" fillId="64" borderId="2" applyNumberFormat="0" applyAlignment="0" applyProtection="0"/>
    <xf numFmtId="0" fontId="118" fillId="102" borderId="24" applyNumberFormat="0" applyAlignment="0" applyProtection="0"/>
    <xf numFmtId="0" fontId="52" fillId="0" borderId="0"/>
    <xf numFmtId="0" fontId="53" fillId="66" borderId="3" applyNumberFormat="0" applyAlignment="0" applyProtection="0"/>
    <xf numFmtId="0" fontId="119" fillId="103" borderId="25" applyNumberFormat="0" applyAlignment="0" applyProtection="0"/>
    <xf numFmtId="0" fontId="54" fillId="65" borderId="3" applyNumberFormat="0" applyAlignment="0" applyProtection="0"/>
    <xf numFmtId="0" fontId="53" fillId="66" borderId="3" applyNumberFormat="0" applyAlignment="0" applyProtection="0"/>
    <xf numFmtId="0" fontId="120" fillId="103" borderId="25" applyNumberFormat="0" applyAlignment="0" applyProtection="0"/>
    <xf numFmtId="43" fontId="1" fillId="0" borderId="0" applyFont="0" applyFill="0" applyBorder="0" applyAlignment="0" applyProtection="0"/>
    <xf numFmtId="41" fontId="40" fillId="0" borderId="0" applyNumberFormat="0" applyBorder="0"/>
    <xf numFmtId="187" fontId="49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6" fillId="0" borderId="0"/>
    <xf numFmtId="16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69" fontId="30" fillId="0" borderId="0" applyFont="0" applyFill="0" applyBorder="0" applyAlignment="0" applyProtection="0"/>
    <xf numFmtId="183" fontId="29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2" fillId="0" borderId="0" applyFont="0" applyFill="0" applyBorder="0" applyAlignment="0" applyProtection="0"/>
    <xf numFmtId="183" fontId="22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5" fillId="0" borderId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86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16" fontId="29" fillId="0" borderId="0" applyFill="0" applyBorder="0" applyAlignment="0" applyProtection="0"/>
    <xf numFmtId="169" fontId="11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38" fillId="0" borderId="0"/>
    <xf numFmtId="0" fontId="40" fillId="0" borderId="0"/>
    <xf numFmtId="0" fontId="38" fillId="0" borderId="0"/>
    <xf numFmtId="0" fontId="40" fillId="0" borderId="0"/>
    <xf numFmtId="188" fontId="49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56" fillId="0" borderId="0" applyNumberFormat="0" applyFill="0" applyBorder="0" applyProtection="0">
      <alignment horizontal="center" vertical="center"/>
    </xf>
    <xf numFmtId="168" fontId="2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11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8" fillId="0" borderId="0"/>
    <xf numFmtId="0" fontId="40" fillId="0" borderId="0"/>
    <xf numFmtId="0" fontId="38" fillId="0" borderId="0"/>
    <xf numFmtId="0" fontId="40" fillId="0" borderId="0"/>
    <xf numFmtId="0" fontId="67" fillId="67" borderId="0" applyNumberFormat="0" applyFont="0" applyFill="0" applyBorder="0" applyProtection="0">
      <alignment horizontal="left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9" fontId="21" fillId="0" borderId="0" applyFont="0" applyFill="0" applyBorder="0" applyAlignment="0" applyProtection="0"/>
    <xf numFmtId="14" fontId="37" fillId="0" borderId="0" applyFill="0" applyBorder="0" applyAlignmen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76" fontId="38" fillId="0" borderId="0"/>
    <xf numFmtId="176" fontId="40" fillId="0" borderId="0"/>
    <xf numFmtId="176" fontId="38" fillId="0" borderId="0"/>
    <xf numFmtId="176" fontId="40" fillId="0" borderId="0"/>
    <xf numFmtId="0" fontId="57" fillId="0" borderId="0" applyNumberFormat="0" applyFill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187" fontId="49" fillId="0" borderId="0" applyFill="0" applyBorder="0" applyAlignment="0"/>
    <xf numFmtId="188" fontId="49" fillId="0" borderId="0" applyFill="0" applyBorder="0" applyAlignment="0"/>
    <xf numFmtId="187" fontId="49" fillId="0" borderId="0" applyFill="0" applyBorder="0" applyAlignment="0"/>
    <xf numFmtId="192" fontId="49" fillId="0" borderId="0" applyFill="0" applyBorder="0" applyAlignment="0"/>
    <xf numFmtId="188" fontId="49" fillId="0" borderId="0" applyFill="0" applyBorder="0" applyAlignment="0"/>
    <xf numFmtId="200" fontId="58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121" fillId="0" borderId="0"/>
    <xf numFmtId="184" fontId="121" fillId="0" borderId="0"/>
    <xf numFmtId="0" fontId="122" fillId="0" borderId="0"/>
    <xf numFmtId="0" fontId="123" fillId="0" borderId="0"/>
    <xf numFmtId="0" fontId="121" fillId="0" borderId="0"/>
    <xf numFmtId="0" fontId="29" fillId="0" borderId="0"/>
    <xf numFmtId="202" fontId="60" fillId="0" borderId="0"/>
    <xf numFmtId="0" fontId="6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3" fontId="21" fillId="0" borderId="0" applyFont="0" applyFill="0" applyBorder="0" applyAlignment="0" applyProtection="0"/>
    <xf numFmtId="178" fontId="23" fillId="0" borderId="0">
      <alignment horizontal="right"/>
    </xf>
    <xf numFmtId="0" fontId="63" fillId="8" borderId="0" applyNumberFormat="0" applyBorder="0" applyAlignment="0" applyProtection="0"/>
    <xf numFmtId="0" fontId="126" fillId="104" borderId="0" applyNumberFormat="0" applyBorder="0" applyAlignment="0" applyProtection="0"/>
    <xf numFmtId="0" fontId="64" fillId="7" borderId="0" applyNumberFormat="0" applyBorder="0" applyAlignment="0" applyProtection="0"/>
    <xf numFmtId="0" fontId="63" fillId="8" borderId="0" applyNumberFormat="0" applyBorder="0" applyAlignment="0" applyProtection="0"/>
    <xf numFmtId="0" fontId="127" fillId="104" borderId="0" applyNumberFormat="0" applyBorder="0" applyAlignment="0" applyProtection="0"/>
    <xf numFmtId="38" fontId="4" fillId="67" borderId="0" applyNumberFormat="0" applyBorder="0" applyAlignment="0" applyProtection="0"/>
    <xf numFmtId="0" fontId="65" fillId="0" borderId="0">
      <alignment horizontal="left"/>
    </xf>
    <xf numFmtId="0" fontId="66" fillId="61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67" fillId="71" borderId="7">
      <alignment vertical="center" wrapText="1"/>
    </xf>
    <xf numFmtId="0" fontId="68" fillId="0" borderId="8" applyNumberFormat="0" applyFill="0" applyAlignment="0" applyProtection="0"/>
    <xf numFmtId="0" fontId="128" fillId="0" borderId="26" applyNumberFormat="0" applyFill="0" applyAlignment="0" applyProtection="0"/>
    <xf numFmtId="0" fontId="34" fillId="0" borderId="8" applyNumberFormat="0" applyFill="0" applyAlignment="0" applyProtection="0"/>
    <xf numFmtId="0" fontId="68" fillId="0" borderId="8" applyNumberFormat="0" applyFill="0" applyAlignment="0" applyProtection="0"/>
    <xf numFmtId="0" fontId="129" fillId="0" borderId="26" applyNumberFormat="0" applyFill="0" applyAlignment="0" applyProtection="0"/>
    <xf numFmtId="0" fontId="69" fillId="0" borderId="9" applyNumberFormat="0" applyFill="0" applyAlignment="0" applyProtection="0"/>
    <xf numFmtId="0" fontId="130" fillId="0" borderId="27" applyNumberFormat="0" applyFill="0" applyAlignment="0" applyProtection="0"/>
    <xf numFmtId="0" fontId="35" fillId="0" borderId="9" applyNumberFormat="0" applyFill="0" applyAlignment="0" applyProtection="0"/>
    <xf numFmtId="0" fontId="69" fillId="0" borderId="9" applyNumberFormat="0" applyFill="0" applyAlignment="0" applyProtection="0"/>
    <xf numFmtId="0" fontId="131" fillId="0" borderId="27" applyNumberFormat="0" applyFill="0" applyAlignment="0" applyProtection="0"/>
    <xf numFmtId="0" fontId="70" fillId="0" borderId="10" applyNumberFormat="0" applyFill="0" applyAlignment="0" applyProtection="0"/>
    <xf numFmtId="0" fontId="132" fillId="0" borderId="28" applyNumberFormat="0" applyFill="0" applyAlignment="0" applyProtection="0"/>
    <xf numFmtId="0" fontId="36" fillId="0" borderId="10" applyNumberFormat="0" applyFill="0" applyAlignment="0" applyProtection="0"/>
    <xf numFmtId="0" fontId="70" fillId="0" borderId="10" applyNumberFormat="0" applyFill="0" applyAlignment="0" applyProtection="0"/>
    <xf numFmtId="0" fontId="133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1" fillId="0" borderId="0">
      <alignment horizontal="center" textRotation="90"/>
    </xf>
    <xf numFmtId="0" fontId="72" fillId="0" borderId="0" applyNumberFormat="0" applyFill="0" applyBorder="0" applyAlignment="0" applyProtection="0">
      <alignment vertical="top"/>
      <protection locked="0"/>
    </xf>
    <xf numFmtId="0" fontId="107" fillId="72" borderId="0">
      <alignment horizontal="left" wrapText="1"/>
    </xf>
    <xf numFmtId="10" fontId="4" fillId="72" borderId="11" applyNumberFormat="0" applyBorder="0" applyAlignment="0" applyProtection="0"/>
    <xf numFmtId="0" fontId="73" fillId="16" borderId="2" applyNumberFormat="0" applyAlignment="0" applyProtection="0"/>
    <xf numFmtId="0" fontId="134" fillId="105" borderId="24" applyNumberFormat="0" applyAlignment="0" applyProtection="0"/>
    <xf numFmtId="0" fontId="73" fillId="17" borderId="2" applyNumberFormat="0" applyAlignment="0" applyProtection="0"/>
    <xf numFmtId="0" fontId="134" fillId="105" borderId="24" applyNumberFormat="0" applyAlignment="0" applyProtection="0"/>
    <xf numFmtId="0" fontId="135" fillId="105" borderId="24" applyNumberFormat="0" applyAlignment="0" applyProtection="0"/>
    <xf numFmtId="0" fontId="134" fillId="105" borderId="24" applyNumberFormat="0" applyAlignment="0" applyProtection="0"/>
    <xf numFmtId="0" fontId="74" fillId="15" borderId="2" applyNumberFormat="0" applyAlignment="0" applyProtection="0"/>
    <xf numFmtId="0" fontId="73" fillId="16" borderId="2" applyNumberFormat="0" applyAlignment="0" applyProtection="0"/>
    <xf numFmtId="0" fontId="134" fillId="105" borderId="24" applyNumberFormat="0" applyAlignment="0" applyProtection="0"/>
    <xf numFmtId="0" fontId="134" fillId="105" borderId="24" applyNumberFormat="0" applyAlignment="0" applyProtection="0"/>
    <xf numFmtId="0" fontId="134" fillId="105" borderId="24" applyNumberFormat="0" applyAlignment="0" applyProtection="0"/>
    <xf numFmtId="0" fontId="134" fillId="105" borderId="24" applyNumberFormat="0" applyAlignment="0" applyProtection="0"/>
    <xf numFmtId="0" fontId="134" fillId="105" borderId="24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6" fontId="75" fillId="0" borderId="1"/>
    <xf numFmtId="187" fontId="49" fillId="0" borderId="0" applyFill="0" applyBorder="0" applyAlignment="0"/>
    <xf numFmtId="188" fontId="49" fillId="0" borderId="0" applyFill="0" applyBorder="0" applyAlignment="0"/>
    <xf numFmtId="187" fontId="49" fillId="0" borderId="0" applyFill="0" applyBorder="0" applyAlignment="0"/>
    <xf numFmtId="192" fontId="49" fillId="0" borderId="0" applyFill="0" applyBorder="0" applyAlignment="0"/>
    <xf numFmtId="188" fontId="49" fillId="0" borderId="0" applyFill="0" applyBorder="0" applyAlignment="0"/>
    <xf numFmtId="0" fontId="76" fillId="0" borderId="12" applyNumberFormat="0" applyFill="0" applyAlignment="0" applyProtection="0"/>
    <xf numFmtId="0" fontId="136" fillId="0" borderId="29" applyNumberFormat="0" applyFill="0" applyAlignment="0" applyProtection="0"/>
    <xf numFmtId="0" fontId="77" fillId="0" borderId="12" applyNumberFormat="0" applyFill="0" applyAlignment="0" applyProtection="0"/>
    <xf numFmtId="0" fontId="76" fillId="0" borderId="12" applyNumberFormat="0" applyFill="0" applyAlignment="0" applyProtection="0"/>
    <xf numFmtId="0" fontId="137" fillId="0" borderId="29" applyNumberFormat="0" applyFill="0" applyAlignment="0" applyProtection="0"/>
    <xf numFmtId="0" fontId="78" fillId="0" borderId="13"/>
    <xf numFmtId="0" fontId="79" fillId="74" borderId="0" applyNumberFormat="0" applyBorder="0" applyAlignment="0" applyProtection="0"/>
    <xf numFmtId="0" fontId="138" fillId="106" borderId="0" applyNumberFormat="0" applyBorder="0" applyAlignment="0" applyProtection="0"/>
    <xf numFmtId="0" fontId="80" fillId="73" borderId="0" applyNumberFormat="0" applyBorder="0" applyAlignment="0" applyProtection="0"/>
    <xf numFmtId="0" fontId="79" fillId="74" borderId="0" applyNumberFormat="0" applyBorder="0" applyAlignment="0" applyProtection="0"/>
    <xf numFmtId="0" fontId="139" fillId="106" borderId="0" applyNumberFormat="0" applyBorder="0" applyAlignment="0" applyProtection="0"/>
    <xf numFmtId="37" fontId="81" fillId="0" borderId="0"/>
    <xf numFmtId="0" fontId="21" fillId="0" borderId="0"/>
    <xf numFmtId="0" fontId="82" fillId="0" borderId="0"/>
    <xf numFmtId="204" fontId="8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11" fillId="0" borderId="0"/>
    <xf numFmtId="0" fontId="22" fillId="0" borderId="0"/>
    <xf numFmtId="0" fontId="22" fillId="0" borderId="0"/>
    <xf numFmtId="0" fontId="22" fillId="0" borderId="0"/>
    <xf numFmtId="0" fontId="140" fillId="0" borderId="0"/>
    <xf numFmtId="0" fontId="22" fillId="0" borderId="0"/>
    <xf numFmtId="0" fontId="141" fillId="0" borderId="0"/>
    <xf numFmtId="0" fontId="111" fillId="0" borderId="0"/>
    <xf numFmtId="0" fontId="140" fillId="0" borderId="0"/>
    <xf numFmtId="0" fontId="21" fillId="0" borderId="0">
      <alignment vertical="center"/>
    </xf>
    <xf numFmtId="0" fontId="141" fillId="0" borderId="0"/>
    <xf numFmtId="0" fontId="22" fillId="0" borderId="0"/>
    <xf numFmtId="0" fontId="55" fillId="0" borderId="0"/>
    <xf numFmtId="0" fontId="83" fillId="0" borderId="0"/>
    <xf numFmtId="0" fontId="22" fillId="0" borderId="0"/>
    <xf numFmtId="0" fontId="22" fillId="0" borderId="0"/>
    <xf numFmtId="0" fontId="84" fillId="0" borderId="0">
      <alignment vertical="top"/>
    </xf>
    <xf numFmtId="0" fontId="22" fillId="0" borderId="0"/>
    <xf numFmtId="0" fontId="22" fillId="0" borderId="0"/>
    <xf numFmtId="0" fontId="83" fillId="0" borderId="0"/>
    <xf numFmtId="0" fontId="21" fillId="0" borderId="0"/>
    <xf numFmtId="0" fontId="22" fillId="0" borderId="0"/>
    <xf numFmtId="0" fontId="22" fillId="0" borderId="0"/>
    <xf numFmtId="0" fontId="83" fillId="0" borderId="0"/>
    <xf numFmtId="0" fontId="21" fillId="0" borderId="0"/>
    <xf numFmtId="0" fontId="140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9" fillId="0" borderId="0"/>
    <xf numFmtId="0" fontId="37" fillId="0" borderId="0">
      <alignment vertical="top"/>
    </xf>
    <xf numFmtId="184" fontId="142" fillId="0" borderId="0"/>
    <xf numFmtId="0" fontId="22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1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83" fillId="0" borderId="0"/>
    <xf numFmtId="0" fontId="140" fillId="0" borderId="0"/>
    <xf numFmtId="0" fontId="140" fillId="0" borderId="0"/>
    <xf numFmtId="0" fontId="143" fillId="0" borderId="0"/>
    <xf numFmtId="0" fontId="55" fillId="0" borderId="0"/>
    <xf numFmtId="0" fontId="140" fillId="0" borderId="0"/>
    <xf numFmtId="0" fontId="21" fillId="0" borderId="0">
      <alignment vertical="center"/>
    </xf>
    <xf numFmtId="0" fontId="21" fillId="0" borderId="0">
      <alignment vertical="center"/>
    </xf>
    <xf numFmtId="0" fontId="83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111" fillId="0" borderId="0"/>
    <xf numFmtId="0" fontId="140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0" fillId="0" borderId="0"/>
    <xf numFmtId="0" fontId="140" fillId="0" borderId="0"/>
    <xf numFmtId="0" fontId="140" fillId="0" borderId="0"/>
    <xf numFmtId="0" fontId="112" fillId="0" borderId="0"/>
    <xf numFmtId="0" fontId="112" fillId="0" borderId="0"/>
    <xf numFmtId="0" fontId="21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0" fillId="0" borderId="0"/>
    <xf numFmtId="0" fontId="111" fillId="0" borderId="0"/>
    <xf numFmtId="0" fontId="110" fillId="0" borderId="0"/>
    <xf numFmtId="0" fontId="111" fillId="0" borderId="0"/>
    <xf numFmtId="0" fontId="111" fillId="0" borderId="0"/>
    <xf numFmtId="0" fontId="22" fillId="0" borderId="0"/>
    <xf numFmtId="0" fontId="111" fillId="0" borderId="0"/>
    <xf numFmtId="0" fontId="22" fillId="0" borderId="0"/>
    <xf numFmtId="0" fontId="83" fillId="0" borderId="0"/>
    <xf numFmtId="0" fontId="21" fillId="0" borderId="0"/>
    <xf numFmtId="0" fontId="141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111" fillId="0" borderId="0"/>
    <xf numFmtId="0" fontId="111" fillId="0" borderId="0"/>
    <xf numFmtId="0" fontId="29" fillId="0" borderId="0"/>
    <xf numFmtId="0" fontId="21" fillId="0" borderId="0"/>
    <xf numFmtId="0" fontId="111" fillId="0" borderId="0"/>
    <xf numFmtId="0" fontId="1" fillId="0" borderId="0"/>
    <xf numFmtId="0" fontId="83" fillId="0" borderId="0"/>
    <xf numFmtId="0" fontId="21" fillId="0" borderId="0"/>
    <xf numFmtId="0" fontId="112" fillId="0" borderId="0"/>
    <xf numFmtId="0" fontId="110" fillId="0" borderId="0"/>
    <xf numFmtId="0" fontId="110" fillId="0" borderId="0"/>
    <xf numFmtId="0" fontId="83" fillId="0" borderId="0"/>
    <xf numFmtId="0" fontId="22" fillId="0" borderId="0"/>
    <xf numFmtId="0" fontId="22" fillId="0" borderId="0"/>
    <xf numFmtId="0" fontId="83" fillId="0" borderId="0"/>
    <xf numFmtId="0" fontId="22" fillId="0" borderId="0"/>
    <xf numFmtId="0" fontId="22" fillId="0" borderId="0"/>
    <xf numFmtId="0" fontId="110" fillId="0" borderId="0"/>
    <xf numFmtId="0" fontId="110" fillId="0" borderId="0"/>
    <xf numFmtId="0" fontId="21" fillId="0" borderId="0"/>
    <xf numFmtId="0" fontId="22" fillId="0" borderId="0"/>
    <xf numFmtId="0" fontId="22" fillId="0" borderId="0"/>
    <xf numFmtId="0" fontId="110" fillId="0" borderId="0"/>
    <xf numFmtId="0" fontId="110" fillId="0" borderId="0"/>
    <xf numFmtId="0" fontId="3" fillId="0" borderId="0"/>
    <xf numFmtId="0" fontId="86" fillId="0" borderId="0"/>
    <xf numFmtId="0" fontId="29" fillId="76" borderId="14" applyNumberFormat="0" applyAlignment="0" applyProtection="0"/>
    <xf numFmtId="0" fontId="29" fillId="76" borderId="14" applyNumberFormat="0" applyAlignment="0" applyProtection="0"/>
    <xf numFmtId="0" fontId="29" fillId="76" borderId="14" applyNumberFormat="0" applyAlignment="0" applyProtection="0"/>
    <xf numFmtId="0" fontId="32" fillId="107" borderId="30" applyNumberFormat="0" applyFont="0" applyAlignment="0" applyProtection="0"/>
    <xf numFmtId="0" fontId="22" fillId="75" borderId="14" applyNumberFormat="0" applyFont="0" applyAlignment="0" applyProtection="0"/>
    <xf numFmtId="0" fontId="32" fillId="107" borderId="30" applyNumberFormat="0" applyFont="0" applyAlignment="0" applyProtection="0"/>
    <xf numFmtId="0" fontId="22" fillId="75" borderId="14" applyNumberFormat="0" applyFont="0" applyAlignment="0" applyProtection="0"/>
    <xf numFmtId="0" fontId="22" fillId="75" borderId="14" applyNumberFormat="0" applyFont="0" applyAlignment="0" applyProtection="0"/>
    <xf numFmtId="0" fontId="29" fillId="76" borderId="14" applyNumberFormat="0" applyAlignment="0" applyProtection="0"/>
    <xf numFmtId="0" fontId="29" fillId="76" borderId="14" applyNumberFormat="0" applyAlignment="0" applyProtection="0"/>
    <xf numFmtId="0" fontId="29" fillId="76" borderId="14" applyNumberFormat="0" applyAlignment="0" applyProtection="0"/>
    <xf numFmtId="0" fontId="20" fillId="107" borderId="30" applyNumberFormat="0" applyFont="0" applyAlignment="0" applyProtection="0"/>
    <xf numFmtId="0" fontId="20" fillId="107" borderId="30" applyNumberFormat="0" applyFont="0" applyAlignment="0" applyProtection="0"/>
    <xf numFmtId="0" fontId="32" fillId="107" borderId="30" applyNumberFormat="0" applyFont="0" applyAlignment="0" applyProtection="0"/>
    <xf numFmtId="0" fontId="32" fillId="107" borderId="30" applyNumberFormat="0" applyFont="0" applyAlignment="0" applyProtection="0"/>
    <xf numFmtId="0" fontId="32" fillId="107" borderId="30" applyNumberFormat="0" applyFont="0" applyAlignment="0" applyProtection="0"/>
    <xf numFmtId="0" fontId="32" fillId="107" borderId="30" applyNumberFormat="0" applyFont="0" applyAlignment="0" applyProtection="0"/>
    <xf numFmtId="0" fontId="111" fillId="107" borderId="30" applyNumberFormat="0" applyFont="0" applyAlignment="0" applyProtection="0"/>
    <xf numFmtId="0" fontId="87" fillId="63" borderId="15" applyNumberFormat="0" applyAlignment="0" applyProtection="0"/>
    <xf numFmtId="0" fontId="144" fillId="102" borderId="31" applyNumberFormat="0" applyAlignment="0" applyProtection="0"/>
    <xf numFmtId="0" fontId="88" fillId="62" borderId="15" applyNumberFormat="0" applyAlignment="0" applyProtection="0"/>
    <xf numFmtId="0" fontId="87" fillId="63" borderId="15" applyNumberFormat="0" applyAlignment="0" applyProtection="0"/>
    <xf numFmtId="0" fontId="87" fillId="64" borderId="15" applyNumberFormat="0" applyAlignment="0" applyProtection="0"/>
    <xf numFmtId="0" fontId="145" fillId="102" borderId="31" applyNumberFormat="0" applyAlignment="0" applyProtection="0"/>
    <xf numFmtId="164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49" fillId="0" borderId="0" applyFont="0" applyFill="0" applyBorder="0" applyAlignment="0" applyProtection="0"/>
    <xf numFmtId="205" fontId="89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49" fillId="0" borderId="0" applyFill="0" applyBorder="0" applyAlignment="0"/>
    <xf numFmtId="188" fontId="49" fillId="0" borderId="0" applyFill="0" applyBorder="0" applyAlignment="0"/>
    <xf numFmtId="187" fontId="49" fillId="0" borderId="0" applyFill="0" applyBorder="0" applyAlignment="0"/>
    <xf numFmtId="192" fontId="49" fillId="0" borderId="0" applyFill="0" applyBorder="0" applyAlignment="0"/>
    <xf numFmtId="188" fontId="49" fillId="0" borderId="0" applyFill="0" applyBorder="0" applyAlignment="0"/>
    <xf numFmtId="37" fontId="41" fillId="0" borderId="0"/>
    <xf numFmtId="167" fontId="21" fillId="0" borderId="0" applyFont="0" applyFill="0" applyBorder="0" applyAlignment="0" applyProtection="0"/>
    <xf numFmtId="206" fontId="49" fillId="0" borderId="0" applyFont="0" applyFill="0" applyBorder="0" applyAlignment="0" applyProtection="0"/>
    <xf numFmtId="1" fontId="21" fillId="0" borderId="16" applyNumberFormat="0" applyFill="0" applyAlignment="0" applyProtection="0">
      <alignment horizontal="center" vertical="center"/>
    </xf>
    <xf numFmtId="1" fontId="21" fillId="0" borderId="16" applyNumberFormat="0" applyFill="0" applyAlignment="0" applyProtection="0">
      <alignment horizontal="center" vertical="center"/>
    </xf>
    <xf numFmtId="0" fontId="90" fillId="0" borderId="0"/>
    <xf numFmtId="207" fontId="90" fillId="0" borderId="0"/>
    <xf numFmtId="208" fontId="21" fillId="0" borderId="0"/>
    <xf numFmtId="208" fontId="21" fillId="0" borderId="0"/>
    <xf numFmtId="0" fontId="18" fillId="0" borderId="0" applyNumberFormat="0" applyFill="0" applyBorder="0" applyAlignment="0" applyProtection="0"/>
    <xf numFmtId="0" fontId="86" fillId="0" borderId="0"/>
    <xf numFmtId="0" fontId="37" fillId="0" borderId="0">
      <alignment vertical="top"/>
    </xf>
    <xf numFmtId="0" fontId="91" fillId="0" borderId="0" applyNumberFormat="0" applyBorder="0" applyAlignment="0"/>
    <xf numFmtId="0" fontId="91" fillId="0" borderId="0" applyNumberFormat="0" applyBorder="0" applyAlignment="0"/>
    <xf numFmtId="0" fontId="78" fillId="0" borderId="0"/>
    <xf numFmtId="0" fontId="108" fillId="72" borderId="0">
      <alignment wrapText="1"/>
    </xf>
    <xf numFmtId="3" fontId="21" fillId="0" borderId="11" applyNumberFormat="0" applyFont="0" applyFill="0" applyAlignment="0" applyProtection="0">
      <alignment vertical="center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49" fontId="37" fillId="0" borderId="0" applyFill="0" applyBorder="0" applyAlignment="0"/>
    <xf numFmtId="209" fontId="49" fillId="0" borderId="0" applyFill="0" applyBorder="0" applyAlignment="0"/>
    <xf numFmtId="210" fontId="49" fillId="0" borderId="0" applyFill="0" applyBorder="0" applyAlignment="0"/>
    <xf numFmtId="0" fontId="92" fillId="0" borderId="0">
      <alignment horizontal="center" vertical="top"/>
    </xf>
    <xf numFmtId="40" fontId="93" fillId="0" borderId="0"/>
    <xf numFmtId="0" fontId="14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17" applyNumberFormat="0" applyFill="0" applyAlignment="0" applyProtection="0"/>
    <xf numFmtId="0" fontId="148" fillId="0" borderId="32" applyNumberFormat="0" applyFill="0" applyAlignment="0" applyProtection="0"/>
    <xf numFmtId="0" fontId="97" fillId="0" borderId="17" applyNumberFormat="0" applyFill="0" applyAlignment="0" applyProtection="0"/>
    <xf numFmtId="0" fontId="96" fillId="0" borderId="17" applyNumberFormat="0" applyFill="0" applyAlignment="0" applyProtection="0"/>
    <xf numFmtId="0" fontId="149" fillId="0" borderId="32" applyNumberFormat="0" applyFill="0" applyAlignment="0" applyProtection="0"/>
    <xf numFmtId="167" fontId="21" fillId="0" borderId="0" applyFont="0" applyFill="0" applyBorder="0" applyAlignment="0" applyProtection="0"/>
    <xf numFmtId="40" fontId="86" fillId="0" borderId="0" applyFont="0" applyFill="0" applyBorder="0" applyAlignment="0" applyProtection="0"/>
    <xf numFmtId="0" fontId="21" fillId="0" borderId="0" applyFont="0" applyFill="0" applyBorder="0" applyAlignment="0" applyProtection="0"/>
    <xf numFmtId="165" fontId="98" fillId="0" borderId="0" applyFont="0" applyFill="0" applyBorder="0" applyAlignment="0" applyProtection="0"/>
    <xf numFmtId="211" fontId="4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1" fillId="0" borderId="18"/>
    <xf numFmtId="9" fontId="22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38" fontId="109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6" fontId="5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53" fillId="65" borderId="3" applyNumberFormat="0" applyAlignment="0" applyProtection="0"/>
    <xf numFmtId="0" fontId="76" fillId="0" borderId="12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3" fillId="0" borderId="19"/>
    <xf numFmtId="0" fontId="45" fillId="5" borderId="0" applyNumberFormat="0" applyBorder="0" applyAlignment="0" applyProtection="0"/>
    <xf numFmtId="0" fontId="87" fillId="62" borderId="15" applyNumberFormat="0" applyAlignment="0" applyProtection="0"/>
    <xf numFmtId="0" fontId="87" fillId="62" borderId="15" applyNumberFormat="0" applyAlignment="0" applyProtection="0"/>
    <xf numFmtId="0" fontId="50" fillId="62" borderId="2" applyNumberFormat="0" applyAlignment="0" applyProtection="0"/>
    <xf numFmtId="0" fontId="50" fillId="62" borderId="2" applyNumberFormat="0" applyAlignment="0" applyProtection="0"/>
    <xf numFmtId="0" fontId="9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141" fillId="0" borderId="0"/>
    <xf numFmtId="0" fontId="21" fillId="0" borderId="0"/>
    <xf numFmtId="0" fontId="111" fillId="0" borderId="0"/>
    <xf numFmtId="0" fontId="22" fillId="0" borderId="0"/>
    <xf numFmtId="0" fontId="22" fillId="0" borderId="0"/>
    <xf numFmtId="0" fontId="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1" fillId="0" borderId="0"/>
    <xf numFmtId="0" fontId="22" fillId="0" borderId="0"/>
    <xf numFmtId="0" fontId="22" fillId="0" borderId="0"/>
    <xf numFmtId="0" fontId="1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3" fillId="15" borderId="2" applyNumberFormat="0" applyAlignment="0" applyProtection="0"/>
    <xf numFmtId="0" fontId="79" fillId="73" borderId="0" applyNumberFormat="0" applyBorder="0" applyAlignment="0" applyProtection="0"/>
    <xf numFmtId="0" fontId="96" fillId="0" borderId="17" applyNumberFormat="0" applyFill="0" applyAlignment="0" applyProtection="0"/>
    <xf numFmtId="0" fontId="96" fillId="0" borderId="17" applyNumberFormat="0" applyFill="0" applyAlignment="0" applyProtection="0"/>
    <xf numFmtId="213" fontId="38" fillId="0" borderId="0" applyFont="0" applyFill="0" applyBorder="0" applyAlignment="0" applyProtection="0"/>
    <xf numFmtId="0" fontId="21" fillId="0" borderId="0" applyFont="0" applyFill="0" applyBorder="0" applyAlignment="0" applyProtection="0"/>
    <xf numFmtId="37" fontId="101" fillId="0" borderId="0"/>
    <xf numFmtId="0" fontId="3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>
      <alignment vertical="top"/>
    </xf>
    <xf numFmtId="0" fontId="105" fillId="0" borderId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4" borderId="0" applyNumberFormat="0" applyBorder="0" applyAlignment="0" applyProtection="0"/>
    <xf numFmtId="0" fontId="43" fillId="56" borderId="0" applyNumberFormat="0" applyBorder="0" applyAlignment="0" applyProtection="0"/>
    <xf numFmtId="0" fontId="22" fillId="75" borderId="14" applyNumberFormat="0" applyFont="0" applyAlignment="0" applyProtection="0"/>
    <xf numFmtId="0" fontId="22" fillId="75" borderId="14" applyNumberFormat="0" applyFont="0" applyAlignment="0" applyProtection="0"/>
    <xf numFmtId="0" fontId="22" fillId="75" borderId="14" applyNumberFormat="0" applyFont="0" applyAlignment="0" applyProtection="0"/>
    <xf numFmtId="0" fontId="29" fillId="75" borderId="14" applyNumberFormat="0" applyFont="0" applyAlignment="0" applyProtection="0"/>
    <xf numFmtId="0" fontId="29" fillId="75" borderId="14" applyNumberFormat="0" applyFont="0" applyAlignment="0" applyProtection="0"/>
    <xf numFmtId="0" fontId="29" fillId="75" borderId="14" applyNumberFormat="0" applyFont="0" applyAlignment="0" applyProtection="0"/>
    <xf numFmtId="0" fontId="68" fillId="0" borderId="8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6" fillId="0" borderId="0"/>
    <xf numFmtId="0" fontId="21" fillId="0" borderId="0"/>
    <xf numFmtId="0" fontId="109" fillId="0" borderId="0"/>
  </cellStyleXfs>
  <cellXfs count="173">
    <xf numFmtId="0" fontId="0" fillId="0" borderId="0" xfId="0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1164" applyFont="1" applyFill="1" applyBorder="1" applyAlignment="1"/>
    <xf numFmtId="0" fontId="3" fillId="0" borderId="0" xfId="1164" applyFont="1" applyFill="1" applyBorder="1" applyAlignment="1"/>
    <xf numFmtId="0" fontId="11" fillId="0" borderId="0" xfId="1164" applyFont="1" applyFill="1" applyBorder="1" applyAlignment="1"/>
    <xf numFmtId="175" fontId="6" fillId="0" borderId="0" xfId="478" applyNumberFormat="1" applyFont="1" applyFill="1" applyBorder="1" applyAlignment="1"/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0" fontId="8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9" fillId="0" borderId="0" xfId="0" applyFont="1" applyFill="1" applyBorder="1" applyAlignment="1"/>
    <xf numFmtId="37" fontId="3" fillId="0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0" fontId="14" fillId="0" borderId="0" xfId="0" applyFont="1" applyFill="1" applyBorder="1" applyAlignment="1"/>
    <xf numFmtId="174" fontId="7" fillId="0" borderId="0" xfId="478" applyNumberFormat="1" applyFont="1" applyFill="1" applyBorder="1" applyAlignment="1">
      <alignment horizontal="right"/>
    </xf>
    <xf numFmtId="174" fontId="7" fillId="0" borderId="0" xfId="478" applyNumberFormat="1" applyFont="1" applyFill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5" fillId="0" borderId="0" xfId="0" applyFont="1" applyFill="1" applyAlignment="1">
      <alignment horizontal="left"/>
    </xf>
    <xf numFmtId="174" fontId="0" fillId="0" borderId="0" xfId="478" applyNumberFormat="1" applyFont="1" applyFill="1" applyBorder="1" applyAlignment="1">
      <alignment horizontal="center"/>
    </xf>
    <xf numFmtId="174" fontId="0" fillId="0" borderId="20" xfId="478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/>
    <xf numFmtId="174" fontId="7" fillId="0" borderId="0" xfId="478" applyNumberFormat="1" applyFont="1" applyFill="1" applyBorder="1" applyAlignment="1"/>
    <xf numFmtId="49" fontId="0" fillId="0" borderId="0" xfId="0" applyNumberFormat="1" applyFont="1" applyFill="1" applyBorder="1" applyAlignment="1"/>
    <xf numFmtId="174" fontId="3" fillId="0" borderId="20" xfId="478" applyNumberFormat="1" applyFont="1" applyFill="1" applyBorder="1" applyAlignment="1">
      <alignment horizontal="center"/>
    </xf>
    <xf numFmtId="174" fontId="3" fillId="0" borderId="0" xfId="478" applyNumberFormat="1" applyFont="1" applyFill="1" applyAlignment="1">
      <alignment horizontal="right"/>
    </xf>
    <xf numFmtId="37" fontId="3" fillId="0" borderId="0" xfId="1164" applyNumberFormat="1" applyFont="1" applyFill="1" applyBorder="1" applyAlignment="1"/>
    <xf numFmtId="0" fontId="0" fillId="0" borderId="0" xfId="0" applyFill="1" applyAlignment="1"/>
    <xf numFmtId="174" fontId="0" fillId="0" borderId="0" xfId="478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72" fontId="9" fillId="0" borderId="0" xfId="0" applyNumberFormat="1" applyFont="1" applyFill="1" applyAlignment="1">
      <alignment horizontal="left"/>
    </xf>
    <xf numFmtId="0" fontId="11" fillId="0" borderId="0" xfId="0" applyFont="1" applyFill="1" applyAlignment="1"/>
    <xf numFmtId="0" fontId="3" fillId="0" borderId="0" xfId="0" applyFont="1" applyFill="1" applyBorder="1" applyAlignment="1">
      <alignment horizontal="right"/>
    </xf>
    <xf numFmtId="174" fontId="3" fillId="0" borderId="0" xfId="478" applyNumberFormat="1" applyFont="1" applyFill="1" applyBorder="1" applyAlignment="1">
      <alignment horizontal="center"/>
    </xf>
    <xf numFmtId="172" fontId="3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172" fontId="5" fillId="0" borderId="0" xfId="0" applyNumberFormat="1" applyFont="1" applyFill="1" applyBorder="1" applyAlignment="1">
      <alignment horizontal="right"/>
    </xf>
    <xf numFmtId="174" fontId="0" fillId="0" borderId="20" xfId="478" quotePrefix="1" applyNumberFormat="1" applyFont="1" applyFill="1" applyBorder="1" applyAlignment="1">
      <alignment horizontal="center"/>
    </xf>
    <xf numFmtId="174" fontId="6" fillId="0" borderId="0" xfId="0" applyNumberFormat="1" applyFont="1" applyFill="1" applyBorder="1" applyAlignment="1"/>
    <xf numFmtId="174" fontId="5" fillId="0" borderId="20" xfId="478" quotePrefix="1" applyNumberFormat="1" applyFont="1" applyFill="1" applyBorder="1" applyAlignment="1">
      <alignment horizontal="center"/>
    </xf>
    <xf numFmtId="174" fontId="5" fillId="0" borderId="21" xfId="478" applyNumberFormat="1" applyFont="1" applyFill="1" applyBorder="1" applyAlignment="1">
      <alignment horizontal="right"/>
    </xf>
    <xf numFmtId="174" fontId="5" fillId="0" borderId="0" xfId="478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 indent="1"/>
    </xf>
    <xf numFmtId="174" fontId="5" fillId="0" borderId="22" xfId="478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/>
    <xf numFmtId="0" fontId="3" fillId="0" borderId="0" xfId="0" applyFont="1" applyFill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43" fontId="7" fillId="0" borderId="0" xfId="478" applyFont="1" applyFill="1" applyBorder="1" applyAlignment="1"/>
    <xf numFmtId="177" fontId="3" fillId="0" borderId="0" xfId="478" applyNumberFormat="1" applyFont="1" applyFill="1" applyBorder="1" applyAlignment="1"/>
    <xf numFmtId="43" fontId="0" fillId="0" borderId="0" xfId="478" applyFont="1" applyFill="1" applyBorder="1" applyAlignment="1"/>
    <xf numFmtId="174" fontId="0" fillId="0" borderId="0" xfId="478" applyNumberFormat="1" applyFont="1" applyFill="1" applyBorder="1" applyAlignment="1"/>
    <xf numFmtId="43" fontId="3" fillId="0" borderId="0" xfId="0" applyNumberFormat="1" applyFont="1" applyFill="1" applyBorder="1" applyAlignment="1"/>
    <xf numFmtId="174" fontId="7" fillId="0" borderId="0" xfId="0" applyNumberFormat="1" applyFont="1" applyFill="1" applyBorder="1" applyAlignment="1">
      <alignment horizontal="right"/>
    </xf>
    <xf numFmtId="174" fontId="3" fillId="0" borderId="0" xfId="478" applyNumberFormat="1" applyFont="1" applyFill="1" applyAlignment="1"/>
    <xf numFmtId="174" fontId="0" fillId="0" borderId="0" xfId="478" applyNumberFormat="1" applyFont="1" applyFill="1" applyAlignment="1"/>
    <xf numFmtId="174" fontId="5" fillId="0" borderId="6" xfId="478" applyNumberFormat="1" applyFont="1" applyFill="1" applyBorder="1" applyAlignment="1">
      <alignment horizontal="right"/>
    </xf>
    <xf numFmtId="174" fontId="5" fillId="0" borderId="20" xfId="478" applyNumberFormat="1" applyFont="1" applyFill="1" applyBorder="1" applyAlignment="1">
      <alignment horizontal="right"/>
    </xf>
    <xf numFmtId="174" fontId="7" fillId="0" borderId="20" xfId="478" applyNumberFormat="1" applyFont="1" applyFill="1" applyBorder="1" applyAlignment="1">
      <alignment horizontal="right"/>
    </xf>
    <xf numFmtId="174" fontId="0" fillId="0" borderId="20" xfId="478" applyNumberFormat="1" applyFont="1" applyFill="1" applyBorder="1" applyAlignment="1">
      <alignment horizontal="right"/>
    </xf>
    <xf numFmtId="174" fontId="0" fillId="0" borderId="0" xfId="478" applyNumberFormat="1" applyFont="1" applyFill="1" applyBorder="1" applyAlignment="1">
      <alignment horizontal="right"/>
    </xf>
    <xf numFmtId="174" fontId="7" fillId="0" borderId="0" xfId="478" applyNumberFormat="1" applyFont="1" applyFill="1" applyBorder="1" applyAlignment="1">
      <alignment horizontal="center"/>
    </xf>
    <xf numFmtId="174" fontId="3" fillId="0" borderId="0" xfId="478" applyNumberFormat="1" applyFont="1" applyFill="1" applyBorder="1" applyAlignment="1"/>
    <xf numFmtId="174" fontId="3" fillId="0" borderId="20" xfId="478" applyNumberFormat="1" applyFont="1" applyFill="1" applyBorder="1" applyAlignment="1"/>
    <xf numFmtId="174" fontId="3" fillId="0" borderId="23" xfId="478" applyNumberFormat="1" applyFont="1" applyFill="1" applyBorder="1" applyAlignment="1"/>
    <xf numFmtId="174" fontId="3" fillId="0" borderId="0" xfId="478" applyNumberFormat="1" applyFont="1" applyFill="1" applyBorder="1" applyAlignment="1">
      <alignment horizontal="right"/>
    </xf>
    <xf numFmtId="174" fontId="3" fillId="0" borderId="20" xfId="478" applyNumberFormat="1" applyFont="1" applyFill="1" applyBorder="1" applyAlignment="1">
      <alignment horizontal="right"/>
    </xf>
    <xf numFmtId="174" fontId="5" fillId="0" borderId="23" xfId="478" applyNumberFormat="1" applyFont="1" applyFill="1" applyBorder="1" applyAlignment="1">
      <alignment horizontal="right"/>
    </xf>
    <xf numFmtId="174" fontId="5" fillId="0" borderId="0" xfId="478" applyNumberFormat="1" applyFont="1" applyFill="1" applyBorder="1" applyAlignment="1">
      <alignment horizontal="center"/>
    </xf>
    <xf numFmtId="174" fontId="6" fillId="0" borderId="0" xfId="478" applyNumberFormat="1" applyFont="1" applyFill="1" applyBorder="1" applyAlignment="1"/>
    <xf numFmtId="174" fontId="5" fillId="0" borderId="0" xfId="478" applyNumberFormat="1" applyFont="1" applyFill="1" applyAlignment="1">
      <alignment horizontal="right"/>
    </xf>
    <xf numFmtId="174" fontId="5" fillId="0" borderId="6" xfId="478" applyNumberFormat="1" applyFont="1" applyFill="1" applyBorder="1" applyAlignment="1">
      <alignment horizontal="center"/>
    </xf>
    <xf numFmtId="174" fontId="5" fillId="0" borderId="0" xfId="478" applyNumberFormat="1" applyFont="1" applyFill="1" applyBorder="1" applyAlignment="1"/>
    <xf numFmtId="174" fontId="5" fillId="0" borderId="6" xfId="478" quotePrefix="1" applyNumberFormat="1" applyFont="1" applyFill="1" applyBorder="1" applyAlignment="1">
      <alignment horizontal="center"/>
    </xf>
    <xf numFmtId="174" fontId="5" fillId="0" borderId="6" xfId="478" applyNumberFormat="1" applyFont="1" applyFill="1" applyBorder="1" applyAlignment="1"/>
    <xf numFmtId="174" fontId="5" fillId="0" borderId="0" xfId="478" quotePrefix="1" applyNumberFormat="1" applyFont="1" applyFill="1" applyBorder="1" applyAlignment="1">
      <alignment horizontal="center"/>
    </xf>
    <xf numFmtId="43" fontId="0" fillId="0" borderId="0" xfId="478" applyNumberFormat="1" applyFont="1" applyFill="1" applyBorder="1" applyAlignment="1"/>
    <xf numFmtId="174" fontId="3" fillId="0" borderId="0" xfId="0" applyNumberFormat="1" applyFont="1" applyFill="1" applyAlignment="1"/>
    <xf numFmtId="39" fontId="3" fillId="0" borderId="0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174" fontId="0" fillId="0" borderId="0" xfId="0" applyNumberFormat="1" applyFont="1" applyFill="1" applyAlignment="1"/>
    <xf numFmtId="174" fontId="7" fillId="0" borderId="0" xfId="0" applyNumberFormat="1" applyFont="1" applyFill="1" applyBorder="1" applyAlignment="1"/>
    <xf numFmtId="174" fontId="0" fillId="0" borderId="0" xfId="478" applyNumberFormat="1" applyFont="1" applyFill="1" applyAlignment="1">
      <alignment horizontal="right"/>
    </xf>
    <xf numFmtId="174" fontId="0" fillId="0" borderId="0" xfId="0" applyNumberFormat="1" applyFont="1" applyFill="1" applyBorder="1" applyAlignment="1"/>
    <xf numFmtId="174" fontId="3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5" fillId="0" borderId="0" xfId="0" applyFont="1" applyFill="1" applyAlignment="1"/>
    <xf numFmtId="0" fontId="0" fillId="0" borderId="0" xfId="0" applyFont="1" applyFill="1" applyAlignment="1"/>
    <xf numFmtId="174" fontId="0" fillId="0" borderId="0" xfId="478" quotePrefix="1" applyNumberFormat="1" applyFont="1" applyFill="1" applyBorder="1" applyAlignment="1">
      <alignment horizontal="center"/>
    </xf>
    <xf numFmtId="172" fontId="3" fillId="0" borderId="0" xfId="0" applyNumberFormat="1" applyFont="1" applyFill="1" applyAlignment="1"/>
    <xf numFmtId="43" fontId="3" fillId="0" borderId="21" xfId="478" applyNumberFormat="1" applyFont="1" applyFill="1" applyBorder="1" applyAlignment="1">
      <alignment horizontal="right"/>
    </xf>
    <xf numFmtId="10" fontId="0" fillId="0" borderId="0" xfId="1191" applyNumberFormat="1" applyFont="1" applyFill="1" applyBorder="1" applyAlignment="1">
      <alignment horizontal="right"/>
    </xf>
    <xf numFmtId="172" fontId="3" fillId="0" borderId="0" xfId="1009" applyNumberFormat="1" applyFont="1" applyFill="1" applyAlignment="1">
      <alignment horizontal="right"/>
    </xf>
    <xf numFmtId="43" fontId="0" fillId="0" borderId="0" xfId="552" quotePrefix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74" fontId="0" fillId="0" borderId="20" xfId="552" quotePrefix="1" applyNumberFormat="1" applyFont="1" applyFill="1" applyBorder="1" applyAlignment="1">
      <alignment horizontal="right"/>
    </xf>
    <xf numFmtId="174" fontId="0" fillId="0" borderId="20" xfId="552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174" fontId="5" fillId="0" borderId="0" xfId="478" applyNumberFormat="1" applyFont="1" applyFill="1" applyAlignment="1">
      <alignment horizontal="center"/>
    </xf>
    <xf numFmtId="43" fontId="6" fillId="0" borderId="0" xfId="0" applyNumberFormat="1" applyFont="1" applyFill="1" applyBorder="1" applyAlignment="1"/>
    <xf numFmtId="174" fontId="3" fillId="0" borderId="20" xfId="478" quotePrefix="1" applyNumberFormat="1" applyFont="1" applyFill="1" applyBorder="1" applyAlignment="1">
      <alignment horizontal="center"/>
    </xf>
    <xf numFmtId="217" fontId="3" fillId="0" borderId="0" xfId="0" applyNumberFormat="1" applyFont="1" applyFill="1" applyBorder="1" applyAlignment="1"/>
    <xf numFmtId="177" fontId="0" fillId="0" borderId="21" xfId="478" applyNumberFormat="1" applyFont="1" applyFill="1" applyBorder="1" applyAlignment="1">
      <alignment horizontal="right"/>
    </xf>
    <xf numFmtId="174" fontId="3" fillId="0" borderId="0" xfId="478" quotePrefix="1" applyNumberFormat="1" applyFont="1" applyFill="1" applyAlignment="1">
      <alignment horizontal="center"/>
    </xf>
    <xf numFmtId="174" fontId="3" fillId="0" borderId="0" xfId="552" applyNumberFormat="1" applyFont="1" applyFill="1" applyBorder="1" applyAlignment="1">
      <alignment horizontal="right"/>
    </xf>
    <xf numFmtId="174" fontId="0" fillId="0" borderId="0" xfId="552" applyNumberFormat="1" applyFont="1" applyFill="1" applyBorder="1" applyAlignment="1">
      <alignment horizontal="center"/>
    </xf>
    <xf numFmtId="174" fontId="0" fillId="0" borderId="0" xfId="552" applyNumberFormat="1" applyFont="1" applyFill="1" applyBorder="1" applyAlignment="1">
      <alignment horizontal="right"/>
    </xf>
    <xf numFmtId="174" fontId="3" fillId="0" borderId="21" xfId="552" applyNumberFormat="1" applyFont="1" applyFill="1" applyBorder="1" applyAlignment="1">
      <alignment horizontal="right"/>
    </xf>
    <xf numFmtId="174" fontId="3" fillId="0" borderId="20" xfId="552" applyNumberFormat="1" applyFont="1" applyFill="1" applyBorder="1" applyAlignment="1">
      <alignment horizontal="right"/>
    </xf>
    <xf numFmtId="174" fontId="0" fillId="0" borderId="20" xfId="552" applyNumberFormat="1" applyFont="1" applyFill="1" applyBorder="1" applyAlignment="1">
      <alignment horizontal="right"/>
    </xf>
    <xf numFmtId="174" fontId="5" fillId="0" borderId="0" xfId="552" applyNumberFormat="1" applyFont="1" applyFill="1" applyBorder="1" applyAlignment="1">
      <alignment horizontal="right"/>
    </xf>
    <xf numFmtId="174" fontId="3" fillId="0" borderId="21" xfId="478" applyNumberFormat="1" applyFont="1" applyFill="1" applyBorder="1" applyAlignment="1">
      <alignment horizontal="right"/>
    </xf>
    <xf numFmtId="174" fontId="5" fillId="0" borderId="0" xfId="552" applyNumberFormat="1" applyFont="1" applyFill="1" applyBorder="1" applyAlignment="1"/>
    <xf numFmtId="43" fontId="5" fillId="0" borderId="0" xfId="478" applyFont="1" applyFill="1" applyBorder="1" applyAlignment="1">
      <alignment horizontal="right"/>
    </xf>
    <xf numFmtId="43" fontId="0" fillId="0" borderId="21" xfId="478" applyNumberFormat="1" applyFont="1" applyFill="1" applyBorder="1" applyAlignment="1">
      <alignment horizontal="right"/>
    </xf>
    <xf numFmtId="174" fontId="153" fillId="0" borderId="0" xfId="478" applyNumberFormat="1" applyFont="1" applyFill="1" applyBorder="1" applyAlignment="1"/>
    <xf numFmtId="0" fontId="2" fillId="0" borderId="0" xfId="0" applyFont="1" applyFill="1" applyAlignment="1"/>
    <xf numFmtId="172" fontId="5" fillId="0" borderId="0" xfId="0" applyNumberFormat="1" applyFont="1" applyFill="1" applyAlignment="1"/>
    <xf numFmtId="172" fontId="5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/>
    <xf numFmtId="43" fontId="0" fillId="0" borderId="0" xfId="478" applyFont="1" applyFill="1" applyAlignment="1"/>
    <xf numFmtId="0" fontId="154" fillId="0" borderId="0" xfId="0" applyFont="1" applyFill="1" applyAlignment="1">
      <alignment horizontal="center"/>
    </xf>
    <xf numFmtId="174" fontId="0" fillId="0" borderId="20" xfId="478" applyNumberFormat="1" applyFont="1" applyFill="1" applyBorder="1" applyAlignment="1"/>
    <xf numFmtId="175" fontId="0" fillId="0" borderId="21" xfId="478" applyNumberFormat="1" applyFont="1" applyFill="1" applyBorder="1" applyAlignment="1">
      <alignment horizontal="right"/>
    </xf>
    <xf numFmtId="175" fontId="3" fillId="0" borderId="21" xfId="478" applyNumberFormat="1" applyFont="1" applyFill="1" applyBorder="1" applyAlignment="1">
      <alignment horizontal="right"/>
    </xf>
    <xf numFmtId="175" fontId="0" fillId="0" borderId="0" xfId="478" applyNumberFormat="1" applyFont="1" applyFill="1" applyBorder="1" applyAlignment="1"/>
    <xf numFmtId="10" fontId="3" fillId="0" borderId="0" xfId="1191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NumberFormat="1" applyFont="1" applyFill="1" applyBorder="1" applyAlignment="1">
      <alignment horizontal="justify" vertical="justify" wrapText="1"/>
    </xf>
    <xf numFmtId="0" fontId="7" fillId="0" borderId="0" xfId="0" applyFont="1" applyFill="1" applyBorder="1" applyAlignment="1">
      <alignment horizontal="center"/>
    </xf>
    <xf numFmtId="172" fontId="3" fillId="0" borderId="0" xfId="0" applyNumberFormat="1" applyFont="1" applyFill="1" applyBorder="1" applyAlignment="1"/>
    <xf numFmtId="0" fontId="7" fillId="0" borderId="0" xfId="0" applyFont="1" applyFill="1" applyAlignment="1"/>
    <xf numFmtId="174" fontId="5" fillId="0" borderId="21" xfId="478" applyNumberFormat="1" applyFont="1" applyFill="1" applyBorder="1" applyAlignment="1"/>
    <xf numFmtId="172" fontId="7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2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justify" vertical="justify" wrapText="1"/>
    </xf>
    <xf numFmtId="0" fontId="0" fillId="0" borderId="0" xfId="0" applyNumberFormat="1" applyFont="1" applyFill="1" applyBorder="1" applyAlignment="1">
      <alignment horizontal="justify" vertical="justify" wrapText="1"/>
    </xf>
  </cellXfs>
  <cellStyles count="1533">
    <cellStyle name="(Normal)" xfId="1"/>
    <cellStyle name="0,0_x000d__x000a_NA_x000d__x000a_" xfId="2"/>
    <cellStyle name="0,0_x000d__x000a_NA_x000d__x000a_ 2" xfId="3"/>
    <cellStyle name="20% - Accent1 1" xfId="4"/>
    <cellStyle name="20% - Accent1 1 2" xfId="5"/>
    <cellStyle name="20% - Accent1 1 3" xfId="6"/>
    <cellStyle name="20% - Accent1 2" xfId="7"/>
    <cellStyle name="20% - Accent1 2 2" xfId="8"/>
    <cellStyle name="20% - Accent1 2 2 2" xfId="9"/>
    <cellStyle name="20% - Accent1 2 2 3" xfId="10"/>
    <cellStyle name="20% - Accent1 2 3" xfId="11"/>
    <cellStyle name="20% - Accent1 2 4" xfId="12"/>
    <cellStyle name="20% - Accent1 3" xfId="13"/>
    <cellStyle name="20% - Accent1 4" xfId="14"/>
    <cellStyle name="20% - Accent1 4 2" xfId="15"/>
    <cellStyle name="20% - Accent1 4 3" xfId="16"/>
    <cellStyle name="20% - Accent1 5" xfId="17"/>
    <cellStyle name="20% - Accent1 6" xfId="18"/>
    <cellStyle name="20% - Accent2 1" xfId="19"/>
    <cellStyle name="20% - Accent2 1 2" xfId="20"/>
    <cellStyle name="20% - Accent2 1 3" xfId="21"/>
    <cellStyle name="20% - Accent2 2" xfId="22"/>
    <cellStyle name="20% - Accent2 2 2" xfId="23"/>
    <cellStyle name="20% - Accent2 2 2 2" xfId="24"/>
    <cellStyle name="20% - Accent2 2 2 3" xfId="25"/>
    <cellStyle name="20% - Accent2 2 3" xfId="26"/>
    <cellStyle name="20% - Accent2 2 4" xfId="27"/>
    <cellStyle name="20% - Accent2 3" xfId="28"/>
    <cellStyle name="20% - Accent2 4" xfId="29"/>
    <cellStyle name="20% - Accent2 4 2" xfId="30"/>
    <cellStyle name="20% - Accent2 4 3" xfId="31"/>
    <cellStyle name="20% - Accent2 5" xfId="32"/>
    <cellStyle name="20% - Accent3 1" xfId="33"/>
    <cellStyle name="20% - Accent3 1 2" xfId="34"/>
    <cellStyle name="20% - Accent3 1 3" xfId="35"/>
    <cellStyle name="20% - Accent3 2" xfId="36"/>
    <cellStyle name="20% - Accent3 2 2" xfId="37"/>
    <cellStyle name="20% - Accent3 2 2 2" xfId="38"/>
    <cellStyle name="20% - Accent3 2 2 3" xfId="39"/>
    <cellStyle name="20% - Accent3 2 3" xfId="40"/>
    <cellStyle name="20% - Accent3 2 4" xfId="41"/>
    <cellStyle name="20% - Accent3 3" xfId="42"/>
    <cellStyle name="20% - Accent3 4" xfId="43"/>
    <cellStyle name="20% - Accent3 4 2" xfId="44"/>
    <cellStyle name="20% - Accent3 4 3" xfId="45"/>
    <cellStyle name="20% - Accent3 5" xfId="46"/>
    <cellStyle name="20% - Accent4 1" xfId="47"/>
    <cellStyle name="20% - Accent4 1 2" xfId="48"/>
    <cellStyle name="20% - Accent4 1 3" xfId="49"/>
    <cellStyle name="20% - Accent4 2" xfId="50"/>
    <cellStyle name="20% - Accent4 2 2" xfId="51"/>
    <cellStyle name="20% - Accent4 2 2 2" xfId="52"/>
    <cellStyle name="20% - Accent4 2 2 3" xfId="53"/>
    <cellStyle name="20% - Accent4 2 3" xfId="54"/>
    <cellStyle name="20% - Accent4 2 4" xfId="55"/>
    <cellStyle name="20% - Accent4 3" xfId="56"/>
    <cellStyle name="20% - Accent4 4" xfId="57"/>
    <cellStyle name="20% - Accent4 4 2" xfId="58"/>
    <cellStyle name="20% - Accent4 4 3" xfId="59"/>
    <cellStyle name="20% - Accent4 5" xfId="60"/>
    <cellStyle name="20% - Accent4 6" xfId="61"/>
    <cellStyle name="20% - Accent5 1" xfId="62"/>
    <cellStyle name="20% - Accent5 1 2" xfId="63"/>
    <cellStyle name="20% - Accent5 1 3" xfId="64"/>
    <cellStyle name="20% - Accent5 2" xfId="65"/>
    <cellStyle name="20% - Accent5 2 2" xfId="66"/>
    <cellStyle name="20% - Accent5 2 2 2" xfId="67"/>
    <cellStyle name="20% - Accent5 2 2 3" xfId="68"/>
    <cellStyle name="20% - Accent5 2 3" xfId="69"/>
    <cellStyle name="20% - Accent5 2 4" xfId="70"/>
    <cellStyle name="20% - Accent5 3" xfId="71"/>
    <cellStyle name="20% - Accent5 4" xfId="72"/>
    <cellStyle name="20% - Accent5 4 2" xfId="73"/>
    <cellStyle name="20% - Accent5 4 3" xfId="74"/>
    <cellStyle name="20% - Accent5 5" xfId="75"/>
    <cellStyle name="20% - Accent5 6" xfId="76"/>
    <cellStyle name="20% - Accent6 1" xfId="77"/>
    <cellStyle name="20% - Accent6 1 2" xfId="78"/>
    <cellStyle name="20% - Accent6 1 3" xfId="79"/>
    <cellStyle name="20% - Accent6 2" xfId="80"/>
    <cellStyle name="20% - Accent6 2 2" xfId="81"/>
    <cellStyle name="20% - Accent6 2 2 2" xfId="82"/>
    <cellStyle name="20% - Accent6 2 2 3" xfId="83"/>
    <cellStyle name="20% - Accent6 2 3" xfId="84"/>
    <cellStyle name="20% - Accent6 2 4" xfId="85"/>
    <cellStyle name="20% - Accent6 3" xfId="86"/>
    <cellStyle name="20% - Accent6 4" xfId="87"/>
    <cellStyle name="20% - Accent6 4 2" xfId="88"/>
    <cellStyle name="20% - Accent6 4 3" xfId="89"/>
    <cellStyle name="20% - Accent6 5" xfId="90"/>
    <cellStyle name="20% - Accent6 6" xfId="91"/>
    <cellStyle name="20% - ส่วนที่ถูกเน้น1" xfId="92"/>
    <cellStyle name="20% - ส่วนที่ถูกเน้น1 2" xfId="93"/>
    <cellStyle name="20% - ส่วนที่ถูกเน้น1 2 2" xfId="94"/>
    <cellStyle name="20% - ส่วนที่ถูกเน้น1 2 2 2" xfId="95"/>
    <cellStyle name="20% - ส่วนที่ถูกเน้น1 2 2 3" xfId="96"/>
    <cellStyle name="20% - ส่วนที่ถูกเน้น1 2 3" xfId="97"/>
    <cellStyle name="20% - ส่วนที่ถูกเน้น1 2 4" xfId="98"/>
    <cellStyle name="20% - ส่วนที่ถูกเน้น1 3" xfId="99"/>
    <cellStyle name="20% - ส่วนที่ถูกเน้น1 3 2" xfId="100"/>
    <cellStyle name="20% - ส่วนที่ถูกเน้น1 3 3" xfId="101"/>
    <cellStyle name="20% - ส่วนที่ถูกเน้น1 4" xfId="102"/>
    <cellStyle name="20% - ส่วนที่ถูกเน้น1 5" xfId="103"/>
    <cellStyle name="20% - ส่วนที่ถูกเน้น2" xfId="104"/>
    <cellStyle name="20% - ส่วนที่ถูกเน้น2 2" xfId="105"/>
    <cellStyle name="20% - ส่วนที่ถูกเน้น2 2 2" xfId="106"/>
    <cellStyle name="20% - ส่วนที่ถูกเน้น2 2 2 2" xfId="107"/>
    <cellStyle name="20% - ส่วนที่ถูกเน้น2 2 2 3" xfId="108"/>
    <cellStyle name="20% - ส่วนที่ถูกเน้น2 2 3" xfId="109"/>
    <cellStyle name="20% - ส่วนที่ถูกเน้น2 2 4" xfId="110"/>
    <cellStyle name="20% - ส่วนที่ถูกเน้น2 3" xfId="111"/>
    <cellStyle name="20% - ส่วนที่ถูกเน้น2 3 2" xfId="112"/>
    <cellStyle name="20% - ส่วนที่ถูกเน้น2 3 3" xfId="113"/>
    <cellStyle name="20% - ส่วนที่ถูกเน้น2 4" xfId="114"/>
    <cellStyle name="20% - ส่วนที่ถูกเน้น2 5" xfId="115"/>
    <cellStyle name="20% - ส่วนที่ถูกเน้น3" xfId="116"/>
    <cellStyle name="20% - ส่วนที่ถูกเน้น3 2" xfId="117"/>
    <cellStyle name="20% - ส่วนที่ถูกเน้น3 2 2" xfId="118"/>
    <cellStyle name="20% - ส่วนที่ถูกเน้น3 2 2 2" xfId="119"/>
    <cellStyle name="20% - ส่วนที่ถูกเน้น3 2 2 3" xfId="120"/>
    <cellStyle name="20% - ส่วนที่ถูกเน้น3 2 3" xfId="121"/>
    <cellStyle name="20% - ส่วนที่ถูกเน้น3 2 4" xfId="122"/>
    <cellStyle name="20% - ส่วนที่ถูกเน้น3 3" xfId="123"/>
    <cellStyle name="20% - ส่วนที่ถูกเน้น3 3 2" xfId="124"/>
    <cellStyle name="20% - ส่วนที่ถูกเน้น3 3 3" xfId="125"/>
    <cellStyle name="20% - ส่วนที่ถูกเน้น3 4" xfId="126"/>
    <cellStyle name="20% - ส่วนที่ถูกเน้น3 5" xfId="127"/>
    <cellStyle name="20% - ส่วนที่ถูกเน้น4" xfId="128"/>
    <cellStyle name="20% - ส่วนที่ถูกเน้น4 2" xfId="129"/>
    <cellStyle name="20% - ส่วนที่ถูกเน้น4 2 2" xfId="130"/>
    <cellStyle name="20% - ส่วนที่ถูกเน้น4 2 2 2" xfId="131"/>
    <cellStyle name="20% - ส่วนที่ถูกเน้น4 2 2 3" xfId="132"/>
    <cellStyle name="20% - ส่วนที่ถูกเน้น4 2 3" xfId="133"/>
    <cellStyle name="20% - ส่วนที่ถูกเน้น4 2 4" xfId="134"/>
    <cellStyle name="20% - ส่วนที่ถูกเน้น4 3" xfId="135"/>
    <cellStyle name="20% - ส่วนที่ถูกเน้น4 3 2" xfId="136"/>
    <cellStyle name="20% - ส่วนที่ถูกเน้น4 3 3" xfId="137"/>
    <cellStyle name="20% - ส่วนที่ถูกเน้น4 4" xfId="138"/>
    <cellStyle name="20% - ส่วนที่ถูกเน้น4 5" xfId="139"/>
    <cellStyle name="20% - ส่วนที่ถูกเน้น5" xfId="140"/>
    <cellStyle name="20% - ส่วนที่ถูกเน้น5 2" xfId="141"/>
    <cellStyle name="20% - ส่วนที่ถูกเน้น5 2 2" xfId="142"/>
    <cellStyle name="20% - ส่วนที่ถูกเน้น5 2 3" xfId="143"/>
    <cellStyle name="20% - ส่วนที่ถูกเน้น5 3" xfId="144"/>
    <cellStyle name="20% - ส่วนที่ถูกเน้น5 4" xfId="145"/>
    <cellStyle name="20% - ส่วนที่ถูกเน้น6" xfId="146"/>
    <cellStyle name="20% - ส่วนที่ถูกเน้น6 2" xfId="147"/>
    <cellStyle name="20% - ส่วนที่ถูกเน้น6 2 2" xfId="148"/>
    <cellStyle name="20% - ส่วนที่ถูกเน้น6 2 3" xfId="149"/>
    <cellStyle name="20% - ส่วนที่ถูกเน้น6 3" xfId="150"/>
    <cellStyle name="20% - ส่วนที่ถูกเน้น6 4" xfId="151"/>
    <cellStyle name="๒Wลว - Style1" xfId="152"/>
    <cellStyle name="๒Wลว - Style2" xfId="153"/>
    <cellStyle name="๒Wลว - Style3" xfId="154"/>
    <cellStyle name="๒Wลว - Style4" xfId="155"/>
    <cellStyle name="๒Wลว - Style5" xfId="156"/>
    <cellStyle name="๒Wลว - Style6" xfId="157"/>
    <cellStyle name="๒Wลว - Style7" xfId="158"/>
    <cellStyle name="๒Wลว - Style8" xfId="159"/>
    <cellStyle name="40% - Accent1 1" xfId="160"/>
    <cellStyle name="40% - Accent1 1 2" xfId="161"/>
    <cellStyle name="40% - Accent1 1 3" xfId="162"/>
    <cellStyle name="40% - Accent1 2" xfId="163"/>
    <cellStyle name="40% - Accent1 2 2" xfId="164"/>
    <cellStyle name="40% - Accent1 2 2 2" xfId="165"/>
    <cellStyle name="40% - Accent1 2 2 3" xfId="166"/>
    <cellStyle name="40% - Accent1 2 3" xfId="167"/>
    <cellStyle name="40% - Accent1 2 4" xfId="168"/>
    <cellStyle name="40% - Accent1 3" xfId="169"/>
    <cellStyle name="40% - Accent1 4" xfId="170"/>
    <cellStyle name="40% - Accent1 4 2" xfId="171"/>
    <cellStyle name="40% - Accent1 4 3" xfId="172"/>
    <cellStyle name="40% - Accent1 5" xfId="173"/>
    <cellStyle name="40% - Accent1 6" xfId="174"/>
    <cellStyle name="40% - Accent2 1" xfId="175"/>
    <cellStyle name="40% - Accent2 1 2" xfId="176"/>
    <cellStyle name="40% - Accent2 1 3" xfId="177"/>
    <cellStyle name="40% - Accent2 2" xfId="178"/>
    <cellStyle name="40% - Accent2 2 2" xfId="179"/>
    <cellStyle name="40% - Accent2 2 2 2" xfId="180"/>
    <cellStyle name="40% - Accent2 2 2 3" xfId="181"/>
    <cellStyle name="40% - Accent2 2 3" xfId="182"/>
    <cellStyle name="40% - Accent2 2 4" xfId="183"/>
    <cellStyle name="40% - Accent2 3" xfId="184"/>
    <cellStyle name="40% - Accent2 4" xfId="185"/>
    <cellStyle name="40% - Accent2 4 2" xfId="186"/>
    <cellStyle name="40% - Accent2 4 3" xfId="187"/>
    <cellStyle name="40% - Accent2 5" xfId="188"/>
    <cellStyle name="40% - Accent2 6" xfId="189"/>
    <cellStyle name="40% - Accent3 1" xfId="190"/>
    <cellStyle name="40% - Accent3 1 2" xfId="191"/>
    <cellStyle name="40% - Accent3 1 3" xfId="192"/>
    <cellStyle name="40% - Accent3 2" xfId="193"/>
    <cellStyle name="40% - Accent3 2 2" xfId="194"/>
    <cellStyle name="40% - Accent3 2 2 2" xfId="195"/>
    <cellStyle name="40% - Accent3 2 2 3" xfId="196"/>
    <cellStyle name="40% - Accent3 2 3" xfId="197"/>
    <cellStyle name="40% - Accent3 2 4" xfId="198"/>
    <cellStyle name="40% - Accent3 3" xfId="199"/>
    <cellStyle name="40% - Accent3 4" xfId="200"/>
    <cellStyle name="40% - Accent3 4 2" xfId="201"/>
    <cellStyle name="40% - Accent3 4 3" xfId="202"/>
    <cellStyle name="40% - Accent3 5" xfId="203"/>
    <cellStyle name="40% - Accent3 6" xfId="204"/>
    <cellStyle name="40% - Accent4 1" xfId="205"/>
    <cellStyle name="40% - Accent4 1 2" xfId="206"/>
    <cellStyle name="40% - Accent4 1 3" xfId="207"/>
    <cellStyle name="40% - Accent4 2" xfId="208"/>
    <cellStyle name="40% - Accent4 2 2" xfId="209"/>
    <cellStyle name="40% - Accent4 2 2 2" xfId="210"/>
    <cellStyle name="40% - Accent4 2 2 3" xfId="211"/>
    <cellStyle name="40% - Accent4 2 3" xfId="212"/>
    <cellStyle name="40% - Accent4 2 4" xfId="213"/>
    <cellStyle name="40% - Accent4 3" xfId="214"/>
    <cellStyle name="40% - Accent4 4" xfId="215"/>
    <cellStyle name="40% - Accent4 4 2" xfId="216"/>
    <cellStyle name="40% - Accent4 4 3" xfId="217"/>
    <cellStyle name="40% - Accent4 5" xfId="218"/>
    <cellStyle name="40% - Accent4 6" xfId="219"/>
    <cellStyle name="40% - Accent5 1" xfId="220"/>
    <cellStyle name="40% - Accent5 1 2" xfId="221"/>
    <cellStyle name="40% - Accent5 1 3" xfId="222"/>
    <cellStyle name="40% - Accent5 2" xfId="223"/>
    <cellStyle name="40% - Accent5 2 2" xfId="224"/>
    <cellStyle name="40% - Accent5 2 2 2" xfId="225"/>
    <cellStyle name="40% - Accent5 2 2 3" xfId="226"/>
    <cellStyle name="40% - Accent5 2 3" xfId="227"/>
    <cellStyle name="40% - Accent5 2 4" xfId="228"/>
    <cellStyle name="40% - Accent5 3" xfId="229"/>
    <cellStyle name="40% - Accent5 4" xfId="230"/>
    <cellStyle name="40% - Accent5 4 2" xfId="231"/>
    <cellStyle name="40% - Accent5 4 3" xfId="232"/>
    <cellStyle name="40% - Accent5 5" xfId="233"/>
    <cellStyle name="40% - Accent5 6" xfId="234"/>
    <cellStyle name="40% - Accent6 1" xfId="235"/>
    <cellStyle name="40% - Accent6 1 2" xfId="236"/>
    <cellStyle name="40% - Accent6 1 3" xfId="237"/>
    <cellStyle name="40% - Accent6 2" xfId="238"/>
    <cellStyle name="40% - Accent6 2 2" xfId="239"/>
    <cellStyle name="40% - Accent6 2 2 2" xfId="240"/>
    <cellStyle name="40% - Accent6 2 2 3" xfId="241"/>
    <cellStyle name="40% - Accent6 2 3" xfId="242"/>
    <cellStyle name="40% - Accent6 2 4" xfId="243"/>
    <cellStyle name="40% - Accent6 3" xfId="244"/>
    <cellStyle name="40% - Accent6 4" xfId="245"/>
    <cellStyle name="40% - Accent6 4 2" xfId="246"/>
    <cellStyle name="40% - Accent6 4 3" xfId="247"/>
    <cellStyle name="40% - Accent6 5" xfId="248"/>
    <cellStyle name="40% - ส่วนที่ถูกเน้น1" xfId="249"/>
    <cellStyle name="40% - ส่วนที่ถูกเน้น1 2" xfId="250"/>
    <cellStyle name="40% - ส่วนที่ถูกเน้น1 2 2" xfId="251"/>
    <cellStyle name="40% - ส่วนที่ถูกเน้น1 2 2 2" xfId="252"/>
    <cellStyle name="40% - ส่วนที่ถูกเน้น1 2 2 3" xfId="253"/>
    <cellStyle name="40% - ส่วนที่ถูกเน้น1 2 3" xfId="254"/>
    <cellStyle name="40% - ส่วนที่ถูกเน้น1 2 4" xfId="255"/>
    <cellStyle name="40% - ส่วนที่ถูกเน้น1 3" xfId="256"/>
    <cellStyle name="40% - ส่วนที่ถูกเน้น1 3 2" xfId="257"/>
    <cellStyle name="40% - ส่วนที่ถูกเน้น1 3 3" xfId="258"/>
    <cellStyle name="40% - ส่วนที่ถูกเน้น1 4" xfId="259"/>
    <cellStyle name="40% - ส่วนที่ถูกเน้น1 5" xfId="260"/>
    <cellStyle name="40% - ส่วนที่ถูกเน้น2" xfId="261"/>
    <cellStyle name="40% - ส่วนที่ถูกเน้น2 2" xfId="262"/>
    <cellStyle name="40% - ส่วนที่ถูกเน้น2 2 2" xfId="263"/>
    <cellStyle name="40% - ส่วนที่ถูกเน้น2 2 3" xfId="264"/>
    <cellStyle name="40% - ส่วนที่ถูกเน้น2 3" xfId="265"/>
    <cellStyle name="40% - ส่วนที่ถูกเน้น2 4" xfId="266"/>
    <cellStyle name="40% - ส่วนที่ถูกเน้น3" xfId="267"/>
    <cellStyle name="40% - ส่วนที่ถูกเน้น3 2" xfId="268"/>
    <cellStyle name="40% - ส่วนที่ถูกเน้น3 2 2" xfId="269"/>
    <cellStyle name="40% - ส่วนที่ถูกเน้น3 2 2 2" xfId="270"/>
    <cellStyle name="40% - ส่วนที่ถูกเน้น3 2 2 3" xfId="271"/>
    <cellStyle name="40% - ส่วนที่ถูกเน้น3 2 3" xfId="272"/>
    <cellStyle name="40% - ส่วนที่ถูกเน้น3 2 4" xfId="273"/>
    <cellStyle name="40% - ส่วนที่ถูกเน้น3 3" xfId="274"/>
    <cellStyle name="40% - ส่วนที่ถูกเน้น3 3 2" xfId="275"/>
    <cellStyle name="40% - ส่วนที่ถูกเน้น3 3 3" xfId="276"/>
    <cellStyle name="40% - ส่วนที่ถูกเน้น3 4" xfId="277"/>
    <cellStyle name="40% - ส่วนที่ถูกเน้น3 5" xfId="278"/>
    <cellStyle name="40% - ส่วนที่ถูกเน้น4" xfId="279"/>
    <cellStyle name="40% - ส่วนที่ถูกเน้น4 2" xfId="280"/>
    <cellStyle name="40% - ส่วนที่ถูกเน้น4 2 2" xfId="281"/>
    <cellStyle name="40% - ส่วนที่ถูกเน้น4 2 2 2" xfId="282"/>
    <cellStyle name="40% - ส่วนที่ถูกเน้น4 2 2 3" xfId="283"/>
    <cellStyle name="40% - ส่วนที่ถูกเน้น4 2 3" xfId="284"/>
    <cellStyle name="40% - ส่วนที่ถูกเน้น4 2 4" xfId="285"/>
    <cellStyle name="40% - ส่วนที่ถูกเน้น4 3" xfId="286"/>
    <cellStyle name="40% - ส่วนที่ถูกเน้น4 3 2" xfId="287"/>
    <cellStyle name="40% - ส่วนที่ถูกเน้น4 3 3" xfId="288"/>
    <cellStyle name="40% - ส่วนที่ถูกเน้น4 4" xfId="289"/>
    <cellStyle name="40% - ส่วนที่ถูกเน้น4 5" xfId="290"/>
    <cellStyle name="40% - ส่วนที่ถูกเน้น5" xfId="291"/>
    <cellStyle name="40% - ส่วนที่ถูกเน้น5 2" xfId="292"/>
    <cellStyle name="40% - ส่วนที่ถูกเน้น5 2 2" xfId="293"/>
    <cellStyle name="40% - ส่วนที่ถูกเน้น5 2 3" xfId="294"/>
    <cellStyle name="40% - ส่วนที่ถูกเน้น5 3" xfId="295"/>
    <cellStyle name="40% - ส่วนที่ถูกเน้น5 4" xfId="296"/>
    <cellStyle name="40% - ส่วนที่ถูกเน้น6" xfId="297"/>
    <cellStyle name="40% - ส่วนที่ถูกเน้น6 2" xfId="298"/>
    <cellStyle name="40% - ส่วนที่ถูกเน้น6 2 2" xfId="299"/>
    <cellStyle name="40% - ส่วนที่ถูกเน้น6 2 2 2" xfId="300"/>
    <cellStyle name="40% - ส่วนที่ถูกเน้น6 2 2 3" xfId="301"/>
    <cellStyle name="40% - ส่วนที่ถูกเน้น6 2 3" xfId="302"/>
    <cellStyle name="40% - ส่วนที่ถูกเน้น6 2 4" xfId="303"/>
    <cellStyle name="40% - ส่วนที่ถูกเน้น6 3" xfId="304"/>
    <cellStyle name="40% - ส่วนที่ถูกเน้น6 3 2" xfId="305"/>
    <cellStyle name="40% - ส่วนที่ถูกเน้น6 3 3" xfId="306"/>
    <cellStyle name="40% - ส่วนที่ถูกเน้น6 4" xfId="307"/>
    <cellStyle name="40% - ส่วนที่ถูกเน้น6 5" xfId="308"/>
    <cellStyle name="60% - Accent1 1" xfId="309"/>
    <cellStyle name="60% - Accent1 2" xfId="310"/>
    <cellStyle name="60% - Accent1 3" xfId="311"/>
    <cellStyle name="60% - Accent1 4" xfId="312"/>
    <cellStyle name="60% - Accent1 5" xfId="313"/>
    <cellStyle name="60% - Accent1 6" xfId="314"/>
    <cellStyle name="60% - Accent2 1" xfId="315"/>
    <cellStyle name="60% - Accent2 2" xfId="316"/>
    <cellStyle name="60% - Accent2 3" xfId="317"/>
    <cellStyle name="60% - Accent2 4" xfId="318"/>
    <cellStyle name="60% - Accent2 5" xfId="319"/>
    <cellStyle name="60% - Accent2 6" xfId="320"/>
    <cellStyle name="60% - Accent3 1" xfId="321"/>
    <cellStyle name="60% - Accent3 2" xfId="322"/>
    <cellStyle name="60% - Accent3 3" xfId="323"/>
    <cellStyle name="60% - Accent3 4" xfId="324"/>
    <cellStyle name="60% - Accent3 5" xfId="325"/>
    <cellStyle name="60% - Accent3 6" xfId="326"/>
    <cellStyle name="60% - Accent4 1" xfId="327"/>
    <cellStyle name="60% - Accent4 2" xfId="328"/>
    <cellStyle name="60% - Accent4 3" xfId="329"/>
    <cellStyle name="60% - Accent4 4" xfId="330"/>
    <cellStyle name="60% - Accent4 5" xfId="331"/>
    <cellStyle name="60% - Accent5 1" xfId="332"/>
    <cellStyle name="60% - Accent5 2" xfId="333"/>
    <cellStyle name="60% - Accent5 3" xfId="334"/>
    <cellStyle name="60% - Accent5 4" xfId="335"/>
    <cellStyle name="60% - Accent5 5" xfId="336"/>
    <cellStyle name="60% - Accent6 1" xfId="337"/>
    <cellStyle name="60% - Accent6 2" xfId="338"/>
    <cellStyle name="60% - Accent6 3" xfId="339"/>
    <cellStyle name="60% - Accent6 4" xfId="340"/>
    <cellStyle name="60% - Accent6 5" xfId="341"/>
    <cellStyle name="60% - Accent6 6" xfId="342"/>
    <cellStyle name="60% - ส่วนที่ถูกเน้น1" xfId="343"/>
    <cellStyle name="60% - ส่วนที่ถูกเน้น1 2" xfId="344"/>
    <cellStyle name="60% - ส่วนที่ถูกเน้น2" xfId="345"/>
    <cellStyle name="60% - ส่วนที่ถูกเน้น3" xfId="346"/>
    <cellStyle name="60% - ส่วนที่ถูกเน้น3 2" xfId="347"/>
    <cellStyle name="60% - ส่วนที่ถูกเน้น4" xfId="348"/>
    <cellStyle name="60% - ส่วนที่ถูกเน้น4 2" xfId="349"/>
    <cellStyle name="60% - ส่วนที่ถูกเน้น5" xfId="350"/>
    <cellStyle name="60% - ส่วนที่ถูกเน้น6" xfId="351"/>
    <cellStyle name="60% - ส่วนที่ถูกเน้น6 2" xfId="352"/>
    <cellStyle name="75" xfId="353"/>
    <cellStyle name="75 2" xfId="354"/>
    <cellStyle name="Accent1 - 20%" xfId="355"/>
    <cellStyle name="Accent1 - 40%" xfId="356"/>
    <cellStyle name="Accent1 - 60%" xfId="357"/>
    <cellStyle name="Accent1 1" xfId="358"/>
    <cellStyle name="Accent1 10" xfId="359"/>
    <cellStyle name="Accent1 11" xfId="360"/>
    <cellStyle name="Accent1 12" xfId="361"/>
    <cellStyle name="Accent1 13" xfId="362"/>
    <cellStyle name="Accent1 2" xfId="363"/>
    <cellStyle name="Accent1 3" xfId="364"/>
    <cellStyle name="Accent1 4" xfId="365"/>
    <cellStyle name="Accent1 5" xfId="366"/>
    <cellStyle name="Accent1 6" xfId="367"/>
    <cellStyle name="Accent1 7" xfId="368"/>
    <cellStyle name="Accent1 8" xfId="369"/>
    <cellStyle name="Accent1 9" xfId="370"/>
    <cellStyle name="Accent2 - 20%" xfId="371"/>
    <cellStyle name="Accent2 - 40%" xfId="372"/>
    <cellStyle name="Accent2 - 60%" xfId="373"/>
    <cellStyle name="Accent2 1" xfId="374"/>
    <cellStyle name="Accent2 10" xfId="375"/>
    <cellStyle name="Accent2 11" xfId="376"/>
    <cellStyle name="Accent2 12" xfId="377"/>
    <cellStyle name="Accent2 13" xfId="378"/>
    <cellStyle name="Accent2 2" xfId="379"/>
    <cellStyle name="Accent2 3" xfId="380"/>
    <cellStyle name="Accent2 4" xfId="381"/>
    <cellStyle name="Accent2 5" xfId="382"/>
    <cellStyle name="Accent2 6" xfId="383"/>
    <cellStyle name="Accent2 7" xfId="384"/>
    <cellStyle name="Accent2 8" xfId="385"/>
    <cellStyle name="Accent2 9" xfId="386"/>
    <cellStyle name="Accent3 - 20%" xfId="387"/>
    <cellStyle name="Accent3 - 40%" xfId="388"/>
    <cellStyle name="Accent3 - 60%" xfId="389"/>
    <cellStyle name="Accent3 1" xfId="390"/>
    <cellStyle name="Accent3 10" xfId="391"/>
    <cellStyle name="Accent3 11" xfId="392"/>
    <cellStyle name="Accent3 12" xfId="393"/>
    <cellStyle name="Accent3 13" xfId="394"/>
    <cellStyle name="Accent3 2" xfId="395"/>
    <cellStyle name="Accent3 3" xfId="396"/>
    <cellStyle name="Accent3 4" xfId="397"/>
    <cellStyle name="Accent3 5" xfId="398"/>
    <cellStyle name="Accent3 6" xfId="399"/>
    <cellStyle name="Accent3 7" xfId="400"/>
    <cellStyle name="Accent3 8" xfId="401"/>
    <cellStyle name="Accent3 9" xfId="402"/>
    <cellStyle name="Accent4 - 20%" xfId="403"/>
    <cellStyle name="Accent4 - 40%" xfId="404"/>
    <cellStyle name="Accent4 - 60%" xfId="405"/>
    <cellStyle name="Accent4 1" xfId="406"/>
    <cellStyle name="Accent4 10" xfId="407"/>
    <cellStyle name="Accent4 11" xfId="408"/>
    <cellStyle name="Accent4 12" xfId="409"/>
    <cellStyle name="Accent4 13" xfId="410"/>
    <cellStyle name="Accent4 2" xfId="411"/>
    <cellStyle name="Accent4 3" xfId="412"/>
    <cellStyle name="Accent4 4" xfId="413"/>
    <cellStyle name="Accent4 5" xfId="414"/>
    <cellStyle name="Accent4 6" xfId="415"/>
    <cellStyle name="Accent4 7" xfId="416"/>
    <cellStyle name="Accent4 8" xfId="417"/>
    <cellStyle name="Accent4 9" xfId="418"/>
    <cellStyle name="Accent5 - 20%" xfId="419"/>
    <cellStyle name="Accent5 - 40%" xfId="420"/>
    <cellStyle name="Accent5 - 60%" xfId="421"/>
    <cellStyle name="Accent5 1" xfId="422"/>
    <cellStyle name="Accent5 10" xfId="423"/>
    <cellStyle name="Accent5 11" xfId="424"/>
    <cellStyle name="Accent5 12" xfId="425"/>
    <cellStyle name="Accent5 13" xfId="426"/>
    <cellStyle name="Accent5 2" xfId="427"/>
    <cellStyle name="Accent5 3" xfId="428"/>
    <cellStyle name="Accent5 4" xfId="429"/>
    <cellStyle name="Accent5 5" xfId="430"/>
    <cellStyle name="Accent5 6" xfId="431"/>
    <cellStyle name="Accent5 7" xfId="432"/>
    <cellStyle name="Accent5 8" xfId="433"/>
    <cellStyle name="Accent5 9" xfId="434"/>
    <cellStyle name="Accent6 - 20%" xfId="435"/>
    <cellStyle name="Accent6 - 40%" xfId="436"/>
    <cellStyle name="Accent6 - 60%" xfId="437"/>
    <cellStyle name="Accent6 1" xfId="438"/>
    <cellStyle name="Accent6 10" xfId="439"/>
    <cellStyle name="Accent6 11" xfId="440"/>
    <cellStyle name="Accent6 12" xfId="441"/>
    <cellStyle name="Accent6 13" xfId="442"/>
    <cellStyle name="Accent6 2" xfId="443"/>
    <cellStyle name="Accent6 3" xfId="444"/>
    <cellStyle name="Accent6 4" xfId="445"/>
    <cellStyle name="Accent6 5" xfId="446"/>
    <cellStyle name="Accent6 6" xfId="447"/>
    <cellStyle name="Accent6 7" xfId="448"/>
    <cellStyle name="Accent6 8" xfId="449"/>
    <cellStyle name="Accent6 9" xfId="450"/>
    <cellStyle name="Bad 1" xfId="451"/>
    <cellStyle name="Bad 2" xfId="452"/>
    <cellStyle name="Bad 3" xfId="453"/>
    <cellStyle name="Bad 4" xfId="454"/>
    <cellStyle name="Bad 5" xfId="455"/>
    <cellStyle name="BOLDl" xfId="456"/>
    <cellStyle name="BOLDSH - Style1" xfId="457"/>
    <cellStyle name="Calc Currency (0)" xfId="458"/>
    <cellStyle name="Calc Currency (2)" xfId="459"/>
    <cellStyle name="Calc Percent (0)" xfId="460"/>
    <cellStyle name="Calc Percent (1)" xfId="461"/>
    <cellStyle name="Calc Percent (2)" xfId="462"/>
    <cellStyle name="Calc Units (0)" xfId="463"/>
    <cellStyle name="Calc Units (1)" xfId="464"/>
    <cellStyle name="Calc Units (2)" xfId="465"/>
    <cellStyle name="Calculation 1" xfId="466"/>
    <cellStyle name="Calculation 2" xfId="467"/>
    <cellStyle name="Calculation 3" xfId="468"/>
    <cellStyle name="Calculation 4" xfId="469"/>
    <cellStyle name="Calculation 5" xfId="470"/>
    <cellStyle name="Calculation 6" xfId="471"/>
    <cellStyle name="category" xfId="472"/>
    <cellStyle name="Check Cell 1" xfId="473"/>
    <cellStyle name="Check Cell 2" xfId="474"/>
    <cellStyle name="Check Cell 3" xfId="475"/>
    <cellStyle name="Check Cell 4" xfId="476"/>
    <cellStyle name="Check Cell 5" xfId="477"/>
    <cellStyle name="Comma" xfId="478" builtinId="3"/>
    <cellStyle name="Comma [0.00]" xfId="479"/>
    <cellStyle name="Comma [00]" xfId="480"/>
    <cellStyle name="Comma 10" xfId="481"/>
    <cellStyle name="Comma 10 14" xfId="482"/>
    <cellStyle name="Comma 10 2" xfId="483"/>
    <cellStyle name="Comma 10 2 2" xfId="484"/>
    <cellStyle name="Comma 10 2 4" xfId="485"/>
    <cellStyle name="Comma 10 3" xfId="486"/>
    <cellStyle name="Comma 10 3 2" xfId="487"/>
    <cellStyle name="Comma 10 5" xfId="488"/>
    <cellStyle name="Comma 10 5 2" xfId="489"/>
    <cellStyle name="Comma 10_Book1" xfId="490"/>
    <cellStyle name="Comma 103" xfId="491"/>
    <cellStyle name="Comma 107" xfId="492"/>
    <cellStyle name="Comma 107 2" xfId="493"/>
    <cellStyle name="Comma 11" xfId="494"/>
    <cellStyle name="Comma 11 2" xfId="495"/>
    <cellStyle name="Comma 11 2 2" xfId="496"/>
    <cellStyle name="Comma 11 2 2 2" xfId="497"/>
    <cellStyle name="Comma 11 2 3" xfId="498"/>
    <cellStyle name="Comma 11 3" xfId="499"/>
    <cellStyle name="Comma 11_Book1" xfId="500"/>
    <cellStyle name="Comma 12" xfId="501"/>
    <cellStyle name="Comma 12 2" xfId="502"/>
    <cellStyle name="Comma 12 2 10" xfId="503"/>
    <cellStyle name="Comma 12 2 2" xfId="504"/>
    <cellStyle name="Comma 12 3" xfId="505"/>
    <cellStyle name="Comma 12 3 2" xfId="506"/>
    <cellStyle name="Comma 12 4" xfId="507"/>
    <cellStyle name="Comma 12_Book2" xfId="508"/>
    <cellStyle name="Comma 120" xfId="509"/>
    <cellStyle name="Comma 13" xfId="510"/>
    <cellStyle name="Comma 13 2" xfId="511"/>
    <cellStyle name="Comma 13 2 2" xfId="512"/>
    <cellStyle name="Comma 14" xfId="513"/>
    <cellStyle name="Comma 14 10" xfId="514"/>
    <cellStyle name="Comma 14 10 2" xfId="515"/>
    <cellStyle name="Comma 14 11" xfId="516"/>
    <cellStyle name="Comma 14 11 2" xfId="517"/>
    <cellStyle name="Comma 14 12" xfId="518"/>
    <cellStyle name="Comma 14 12 2" xfId="519"/>
    <cellStyle name="Comma 14 13" xfId="520"/>
    <cellStyle name="Comma 14 2" xfId="521"/>
    <cellStyle name="Comma 14 2 2" xfId="522"/>
    <cellStyle name="Comma 14 3" xfId="523"/>
    <cellStyle name="Comma 14 3 2" xfId="524"/>
    <cellStyle name="Comma 14 4" xfId="525"/>
    <cellStyle name="Comma 14 4 2" xfId="526"/>
    <cellStyle name="Comma 14 5" xfId="527"/>
    <cellStyle name="Comma 14 5 2" xfId="528"/>
    <cellStyle name="Comma 14 6" xfId="529"/>
    <cellStyle name="Comma 14 6 2" xfId="530"/>
    <cellStyle name="Comma 14 7" xfId="531"/>
    <cellStyle name="Comma 14 7 2" xfId="532"/>
    <cellStyle name="Comma 14 8" xfId="533"/>
    <cellStyle name="Comma 14 8 2" xfId="534"/>
    <cellStyle name="Comma 14 9" xfId="535"/>
    <cellStyle name="Comma 14 9 2" xfId="536"/>
    <cellStyle name="Comma 15" xfId="537"/>
    <cellStyle name="Comma 15 2" xfId="538"/>
    <cellStyle name="Comma 15 2 2" xfId="539"/>
    <cellStyle name="Comma 15 3" xfId="540"/>
    <cellStyle name="Comma 16" xfId="541"/>
    <cellStyle name="Comma 16 2" xfId="542"/>
    <cellStyle name="Comma 16 2 2" xfId="543"/>
    <cellStyle name="Comma 17" xfId="544"/>
    <cellStyle name="Comma 17 2" xfId="545"/>
    <cellStyle name="Comma 18" xfId="546"/>
    <cellStyle name="Comma 18 2" xfId="547"/>
    <cellStyle name="Comma 18 2 2" xfId="548"/>
    <cellStyle name="Comma 18 3" xfId="549"/>
    <cellStyle name="Comma 18 7" xfId="550"/>
    <cellStyle name="Comma 19" xfId="551"/>
    <cellStyle name="Comma 2" xfId="552"/>
    <cellStyle name="Comma 2 10" xfId="553"/>
    <cellStyle name="Comma 2 10 2" xfId="554"/>
    <cellStyle name="Comma 2 10 2 2" xfId="555"/>
    <cellStyle name="Comma 2 10 3" xfId="556"/>
    <cellStyle name="Comma 2 11" xfId="557"/>
    <cellStyle name="Comma 2 11 2" xfId="558"/>
    <cellStyle name="Comma 2 11 2 2" xfId="559"/>
    <cellStyle name="Comma 2 11 3" xfId="560"/>
    <cellStyle name="Comma 2 12" xfId="561"/>
    <cellStyle name="Comma 2 12 2" xfId="562"/>
    <cellStyle name="Comma 2 12 2 2" xfId="563"/>
    <cellStyle name="Comma 2 12 3" xfId="564"/>
    <cellStyle name="Comma 2 13" xfId="565"/>
    <cellStyle name="Comma 2 13 2" xfId="566"/>
    <cellStyle name="Comma 2 13 2 2" xfId="567"/>
    <cellStyle name="Comma 2 13 3" xfId="568"/>
    <cellStyle name="Comma 2 14" xfId="569"/>
    <cellStyle name="Comma 2 14 2" xfId="570"/>
    <cellStyle name="Comma 2 14 2 2" xfId="571"/>
    <cellStyle name="Comma 2 14 3" xfId="572"/>
    <cellStyle name="Comma 2 15" xfId="573"/>
    <cellStyle name="Comma 2 15 2" xfId="574"/>
    <cellStyle name="Comma 2 15 2 2" xfId="575"/>
    <cellStyle name="Comma 2 15 3" xfId="576"/>
    <cellStyle name="Comma 2 16" xfId="577"/>
    <cellStyle name="Comma 2 16 2" xfId="578"/>
    <cellStyle name="Comma 2 16 2 2" xfId="579"/>
    <cellStyle name="Comma 2 16 3" xfId="580"/>
    <cellStyle name="Comma 2 17" xfId="581"/>
    <cellStyle name="Comma 2 18" xfId="582"/>
    <cellStyle name="Comma 2 18 2" xfId="583"/>
    <cellStyle name="Comma 2 19" xfId="584"/>
    <cellStyle name="Comma 2 2" xfId="585"/>
    <cellStyle name="Comma 2 2 12" xfId="586"/>
    <cellStyle name="Comma 2 2 2" xfId="587"/>
    <cellStyle name="Comma 2 2 3" xfId="588"/>
    <cellStyle name="Comma 2 2 3 2" xfId="589"/>
    <cellStyle name="Comma 2 2 4" xfId="590"/>
    <cellStyle name="Comma 2 2 5" xfId="591"/>
    <cellStyle name="Comma 2 20" xfId="592"/>
    <cellStyle name="Comma 2 3" xfId="593"/>
    <cellStyle name="Comma 2 3 2" xfId="594"/>
    <cellStyle name="Comma 2 3 2 2" xfId="595"/>
    <cellStyle name="Comma 2 3 3" xfId="596"/>
    <cellStyle name="Comma 2 3 4" xfId="597"/>
    <cellStyle name="Comma 2 4" xfId="598"/>
    <cellStyle name="Comma 2 4 2" xfId="599"/>
    <cellStyle name="Comma 2 4 2 2" xfId="600"/>
    <cellStyle name="Comma 2 5" xfId="601"/>
    <cellStyle name="Comma 2 5 2" xfId="602"/>
    <cellStyle name="Comma 2 5 2 2" xfId="603"/>
    <cellStyle name="Comma 2 5 3" xfId="604"/>
    <cellStyle name="Comma 2 6" xfId="605"/>
    <cellStyle name="Comma 2 6 2" xfId="606"/>
    <cellStyle name="Comma 2 6 2 2" xfId="607"/>
    <cellStyle name="Comma 2 6 3" xfId="608"/>
    <cellStyle name="Comma 2 7" xfId="609"/>
    <cellStyle name="Comma 2 7 2" xfId="610"/>
    <cellStyle name="Comma 2 7 2 2" xfId="611"/>
    <cellStyle name="Comma 2 7 3" xfId="612"/>
    <cellStyle name="Comma 2 8" xfId="613"/>
    <cellStyle name="Comma 2 8 2" xfId="614"/>
    <cellStyle name="Comma 2 8 2 2" xfId="615"/>
    <cellStyle name="Comma 2 8 3" xfId="616"/>
    <cellStyle name="Comma 2 9" xfId="617"/>
    <cellStyle name="Comma 2 9 2" xfId="618"/>
    <cellStyle name="Comma 2 9 2 2" xfId="619"/>
    <cellStyle name="Comma 2 9 3" xfId="620"/>
    <cellStyle name="Comma 2_101740011_รายได้ค้างรับค่าคอมมิชชั่น" xfId="621"/>
    <cellStyle name="Comma 20" xfId="622"/>
    <cellStyle name="Comma 21" xfId="623"/>
    <cellStyle name="Comma 22" xfId="624"/>
    <cellStyle name="Comma 22 2" xfId="625"/>
    <cellStyle name="Comma 22 2 2" xfId="626"/>
    <cellStyle name="Comma 22 3" xfId="627"/>
    <cellStyle name="Comma 22 3 2" xfId="628"/>
    <cellStyle name="Comma 23" xfId="629"/>
    <cellStyle name="Comma 23 2 2" xfId="630"/>
    <cellStyle name="Comma 24" xfId="631"/>
    <cellStyle name="Comma 25" xfId="632"/>
    <cellStyle name="Comma 25 2" xfId="633"/>
    <cellStyle name="Comma 25 2 2" xfId="634"/>
    <cellStyle name="Comma 26" xfId="635"/>
    <cellStyle name="Comma 27" xfId="636"/>
    <cellStyle name="Comma 28" xfId="637"/>
    <cellStyle name="Comma 29" xfId="638"/>
    <cellStyle name="Comma 29 2" xfId="639"/>
    <cellStyle name="Comma 3" xfId="640"/>
    <cellStyle name="Comma 3 2" xfId="641"/>
    <cellStyle name="Comma 3 2 2" xfId="642"/>
    <cellStyle name="Comma 3 2 3" xfId="643"/>
    <cellStyle name="Comma 3 3" xfId="644"/>
    <cellStyle name="Comma 3 3 2" xfId="645"/>
    <cellStyle name="Comma 3 3 2 2" xfId="646"/>
    <cellStyle name="Comma 3 3 3" xfId="647"/>
    <cellStyle name="Comma 3 4" xfId="648"/>
    <cellStyle name="Comma 3 5" xfId="649"/>
    <cellStyle name="Comma 3 6" xfId="650"/>
    <cellStyle name="Comma 3_Book1" xfId="651"/>
    <cellStyle name="Comma 30" xfId="652"/>
    <cellStyle name="Comma 31" xfId="653"/>
    <cellStyle name="Comma 31 2" xfId="654"/>
    <cellStyle name="Comma 32" xfId="655"/>
    <cellStyle name="Comma 32 2" xfId="656"/>
    <cellStyle name="Comma 32 2 2" xfId="657"/>
    <cellStyle name="Comma 32 3" xfId="658"/>
    <cellStyle name="Comma 33" xfId="659"/>
    <cellStyle name="Comma 33 2" xfId="660"/>
    <cellStyle name="Comma 33 2 2" xfId="661"/>
    <cellStyle name="Comma 33 2 2 2" xfId="662"/>
    <cellStyle name="Comma 33 2 2 2 2" xfId="663"/>
    <cellStyle name="Comma 33 2 2 2 3" xfId="664"/>
    <cellStyle name="Comma 33 2 2 3" xfId="665"/>
    <cellStyle name="Comma 33 2 2 4" xfId="666"/>
    <cellStyle name="Comma 33 2 3" xfId="667"/>
    <cellStyle name="Comma 33 2 3 2" xfId="668"/>
    <cellStyle name="Comma 33 2 3 3" xfId="669"/>
    <cellStyle name="Comma 33 2 4" xfId="670"/>
    <cellStyle name="Comma 33 2 5" xfId="671"/>
    <cellStyle name="Comma 34" xfId="672"/>
    <cellStyle name="Comma 34 2" xfId="673"/>
    <cellStyle name="Comma 34 2 2" xfId="674"/>
    <cellStyle name="Comma 34 3" xfId="675"/>
    <cellStyle name="Comma 35" xfId="676"/>
    <cellStyle name="Comma 35 2" xfId="677"/>
    <cellStyle name="Comma 36" xfId="678"/>
    <cellStyle name="Comma 37" xfId="679"/>
    <cellStyle name="Comma 37 2" xfId="680"/>
    <cellStyle name="Comma 37 2 2" xfId="681"/>
    <cellStyle name="Comma 37 3" xfId="682"/>
    <cellStyle name="Comma 38" xfId="683"/>
    <cellStyle name="Comma 38 2" xfId="684"/>
    <cellStyle name="Comma 39" xfId="685"/>
    <cellStyle name="Comma 39 2" xfId="686"/>
    <cellStyle name="Comma 39 2 2" xfId="687"/>
    <cellStyle name="Comma 39 3" xfId="688"/>
    <cellStyle name="Comma 4" xfId="689"/>
    <cellStyle name="Comma 4 2" xfId="690"/>
    <cellStyle name="Comma 4 2 2" xfId="691"/>
    <cellStyle name="Comma 4 2 2 2" xfId="692"/>
    <cellStyle name="Comma 4 2 3" xfId="693"/>
    <cellStyle name="Comma 4 3" xfId="694"/>
    <cellStyle name="Comma 4 3 2" xfId="695"/>
    <cellStyle name="Comma 4 4" xfId="696"/>
    <cellStyle name="Comma 4 4 2" xfId="697"/>
    <cellStyle name="Comma 4_AR_AP Audit updateMgen " xfId="698"/>
    <cellStyle name="Comma 40" xfId="699"/>
    <cellStyle name="Comma 40 2" xfId="700"/>
    <cellStyle name="Comma 41" xfId="701"/>
    <cellStyle name="Comma 41 2" xfId="702"/>
    <cellStyle name="Comma 42" xfId="703"/>
    <cellStyle name="Comma 42 2" xfId="704"/>
    <cellStyle name="Comma 42 2 2" xfId="705"/>
    <cellStyle name="Comma 42 3" xfId="706"/>
    <cellStyle name="Comma 43" xfId="707"/>
    <cellStyle name="Comma 43 2" xfId="708"/>
    <cellStyle name="Comma 44" xfId="709"/>
    <cellStyle name="Comma 45" xfId="710"/>
    <cellStyle name="Comma 45 2" xfId="711"/>
    <cellStyle name="Comma 46" xfId="712"/>
    <cellStyle name="Comma 46 2" xfId="713"/>
    <cellStyle name="Comma 47" xfId="714"/>
    <cellStyle name="Comma 47 2" xfId="715"/>
    <cellStyle name="Comma 48" xfId="716"/>
    <cellStyle name="Comma 48 2" xfId="717"/>
    <cellStyle name="Comma 49" xfId="718"/>
    <cellStyle name="Comma 49 2" xfId="719"/>
    <cellStyle name="Comma 5" xfId="720"/>
    <cellStyle name="Comma 5 2" xfId="721"/>
    <cellStyle name="Comma 5 2 2" xfId="722"/>
    <cellStyle name="Comma 5 2 2 2" xfId="723"/>
    <cellStyle name="Comma 5 2 3" xfId="724"/>
    <cellStyle name="Comma 5 3" xfId="725"/>
    <cellStyle name="Comma 5 3 2" xfId="726"/>
    <cellStyle name="Comma 5 3 3" xfId="727"/>
    <cellStyle name="Comma 5 4" xfId="728"/>
    <cellStyle name="Comma 5 4 2" xfId="729"/>
    <cellStyle name="Comma 5 4 3" xfId="730"/>
    <cellStyle name="Comma 5_Book1" xfId="731"/>
    <cellStyle name="Comma 50" xfId="732"/>
    <cellStyle name="Comma 50 2" xfId="733"/>
    <cellStyle name="Comma 51" xfId="734"/>
    <cellStyle name="Comma 51 2" xfId="735"/>
    <cellStyle name="Comma 52" xfId="736"/>
    <cellStyle name="Comma 53" xfId="737"/>
    <cellStyle name="Comma 53 2" xfId="738"/>
    <cellStyle name="Comma 54" xfId="739"/>
    <cellStyle name="Comma 55" xfId="740"/>
    <cellStyle name="Comma 56" xfId="741"/>
    <cellStyle name="Comma 57" xfId="742"/>
    <cellStyle name="Comma 57 2" xfId="743"/>
    <cellStyle name="Comma 58" xfId="744"/>
    <cellStyle name="Comma 58 2" xfId="745"/>
    <cellStyle name="Comma 59" xfId="746"/>
    <cellStyle name="Comma 59 2" xfId="747"/>
    <cellStyle name="Comma 6" xfId="748"/>
    <cellStyle name="Comma 6 2" xfId="749"/>
    <cellStyle name="Comma 6 2 2" xfId="750"/>
    <cellStyle name="Comma 6 2 2 2" xfId="751"/>
    <cellStyle name="Comma 6 2 2 2 2" xfId="752"/>
    <cellStyle name="Comma 6 2 3" xfId="753"/>
    <cellStyle name="Comma 6 3" xfId="754"/>
    <cellStyle name="Comma 6 4" xfId="755"/>
    <cellStyle name="Comma 6_Book1" xfId="756"/>
    <cellStyle name="Comma 60" xfId="757"/>
    <cellStyle name="Comma 60 2" xfId="758"/>
    <cellStyle name="Comma 61" xfId="759"/>
    <cellStyle name="Comma 61 2" xfId="760"/>
    <cellStyle name="Comma 62" xfId="761"/>
    <cellStyle name="Comma 62 2" xfId="762"/>
    <cellStyle name="Comma 63" xfId="763"/>
    <cellStyle name="Comma 63 2" xfId="764"/>
    <cellStyle name="Comma 64" xfId="765"/>
    <cellStyle name="Comma 64 2" xfId="766"/>
    <cellStyle name="Comma 65" xfId="767"/>
    <cellStyle name="Comma 65 2" xfId="768"/>
    <cellStyle name="Comma 66" xfId="769"/>
    <cellStyle name="Comma 66 2" xfId="770"/>
    <cellStyle name="Comma 67" xfId="771"/>
    <cellStyle name="Comma 68" xfId="772"/>
    <cellStyle name="Comma 69" xfId="773"/>
    <cellStyle name="Comma 7" xfId="774"/>
    <cellStyle name="Comma 7 2" xfId="775"/>
    <cellStyle name="Comma 7 2 2" xfId="776"/>
    <cellStyle name="Comma 7 3" xfId="777"/>
    <cellStyle name="Comma 7 3 2" xfId="778"/>
    <cellStyle name="Comma 7 3 2 2" xfId="779"/>
    <cellStyle name="Comma 7 3 2 2 2" xfId="780"/>
    <cellStyle name="Comma 7 3 2 3" xfId="781"/>
    <cellStyle name="Comma 7 3 3" xfId="782"/>
    <cellStyle name="Comma 7 4" xfId="783"/>
    <cellStyle name="Comma 7 5" xfId="784"/>
    <cellStyle name="Comma 7_Book1" xfId="785"/>
    <cellStyle name="Comma 8" xfId="786"/>
    <cellStyle name="Comma 8 2" xfId="787"/>
    <cellStyle name="Comma 8 2 2" xfId="788"/>
    <cellStyle name="Comma 8 3" xfId="789"/>
    <cellStyle name="Comma 8_Book1" xfId="790"/>
    <cellStyle name="Comma 9" xfId="791"/>
    <cellStyle name="Comma 9 2" xfId="792"/>
    <cellStyle name="Comma 9 2 2" xfId="793"/>
    <cellStyle name="Comma 9 3" xfId="794"/>
    <cellStyle name="Comma 9 4" xfId="795"/>
    <cellStyle name="Comma 9 5" xfId="796"/>
    <cellStyle name="Comma 9_Book1" xfId="797"/>
    <cellStyle name="comma zerodec" xfId="798"/>
    <cellStyle name="comma zerodec 2" xfId="799"/>
    <cellStyle name="comma zerodec 3" xfId="800"/>
    <cellStyle name="comma zerodec_EE" xfId="801"/>
    <cellStyle name="Currency [00]" xfId="802"/>
    <cellStyle name="Currency 10" xfId="803"/>
    <cellStyle name="Currency 10 2" xfId="804"/>
    <cellStyle name="Currency 10 2 2" xfId="805"/>
    <cellStyle name="Currency 11" xfId="806"/>
    <cellStyle name="Currency 11 2" xfId="807"/>
    <cellStyle name="Currency 11 2 2" xfId="808"/>
    <cellStyle name="Currency 12" xfId="809"/>
    <cellStyle name="Currency 12 2" xfId="810"/>
    <cellStyle name="Currency 12 2 2" xfId="811"/>
    <cellStyle name="Currency 13" xfId="812"/>
    <cellStyle name="Currency 13 2" xfId="813"/>
    <cellStyle name="Currency 13 2 2" xfId="814"/>
    <cellStyle name="Currency 14" xfId="815"/>
    <cellStyle name="Currency 14 2" xfId="816"/>
    <cellStyle name="Currency 14 2 2" xfId="817"/>
    <cellStyle name="Currency 15" xfId="818"/>
    <cellStyle name="Currency 15 2" xfId="819"/>
    <cellStyle name="Currency 15 2 2" xfId="820"/>
    <cellStyle name="Currency 15 3" xfId="821"/>
    <cellStyle name="Currency 16" xfId="822"/>
    <cellStyle name="Currency 16 2" xfId="823"/>
    <cellStyle name="Currency 16 2 2" xfId="824"/>
    <cellStyle name="Currency 16 3" xfId="825"/>
    <cellStyle name="Currency 17" xfId="826"/>
    <cellStyle name="Currency 18" xfId="827"/>
    <cellStyle name="Currency 18 2" xfId="828"/>
    <cellStyle name="Currency 19" xfId="829"/>
    <cellStyle name="Currency 19 2" xfId="830"/>
    <cellStyle name="Currency 2" xfId="831"/>
    <cellStyle name="Currency 2 2" xfId="832"/>
    <cellStyle name="Currency 20" xfId="833"/>
    <cellStyle name="Currency 20 2" xfId="834"/>
    <cellStyle name="Currency 21" xfId="835"/>
    <cellStyle name="Currency 22" xfId="836"/>
    <cellStyle name="Currency 23" xfId="837"/>
    <cellStyle name="Currency 3" xfId="838"/>
    <cellStyle name="Currency 3 2" xfId="839"/>
    <cellStyle name="Currency 3 2 2" xfId="840"/>
    <cellStyle name="Currency 4" xfId="841"/>
    <cellStyle name="Currency 4 2" xfId="842"/>
    <cellStyle name="Currency 4 2 2" xfId="843"/>
    <cellStyle name="Currency 5" xfId="844"/>
    <cellStyle name="Currency 5 2" xfId="845"/>
    <cellStyle name="Currency 5 2 2" xfId="846"/>
    <cellStyle name="Currency 6" xfId="847"/>
    <cellStyle name="Currency 6 2" xfId="848"/>
    <cellStyle name="Currency 6 2 2" xfId="849"/>
    <cellStyle name="Currency 7" xfId="850"/>
    <cellStyle name="Currency 7 2" xfId="851"/>
    <cellStyle name="Currency 7 2 2" xfId="852"/>
    <cellStyle name="Currency 8" xfId="853"/>
    <cellStyle name="Currency 8 2" xfId="854"/>
    <cellStyle name="Currency 8 2 2" xfId="855"/>
    <cellStyle name="Currency 9" xfId="856"/>
    <cellStyle name="Currency 9 2" xfId="857"/>
    <cellStyle name="Currency 9 2 2" xfId="858"/>
    <cellStyle name="Currency1" xfId="859"/>
    <cellStyle name="Currency1 2" xfId="860"/>
    <cellStyle name="Currency1 3" xfId="861"/>
    <cellStyle name="Currency1_EE" xfId="862"/>
    <cellStyle name="Dan" xfId="863"/>
    <cellStyle name="DataPilot Result" xfId="864"/>
    <cellStyle name="DataPilot Value" xfId="865"/>
    <cellStyle name="Date" xfId="866"/>
    <cellStyle name="Date Short" xfId="867"/>
    <cellStyle name="Dezimal [0]_AR-Bilanzen9901" xfId="868"/>
    <cellStyle name="Dezimal_AR-Bilanzen9901" xfId="869"/>
    <cellStyle name="Dollar (zero dec)" xfId="870"/>
    <cellStyle name="Dollar (zero dec) 2" xfId="871"/>
    <cellStyle name="Dollar (zero dec) 3" xfId="872"/>
    <cellStyle name="Dollar (zero dec)_EE" xfId="873"/>
    <cellStyle name="E&amp;Y House" xfId="874"/>
    <cellStyle name="Emphasis 1" xfId="875"/>
    <cellStyle name="Emphasis 2" xfId="876"/>
    <cellStyle name="Emphasis 3" xfId="877"/>
    <cellStyle name="Enter Currency (0)" xfId="878"/>
    <cellStyle name="Enter Currency (2)" xfId="879"/>
    <cellStyle name="Enter Units (0)" xfId="880"/>
    <cellStyle name="Enter Units (1)" xfId="881"/>
    <cellStyle name="Enter Units (2)" xfId="882"/>
    <cellStyle name="Euro" xfId="883"/>
    <cellStyle name="Euro 2" xfId="884"/>
    <cellStyle name="Excel Built-in Comma" xfId="885"/>
    <cellStyle name="Excel Built-in Normal" xfId="886"/>
    <cellStyle name="Excel Built-in Normal 1 1" xfId="887"/>
    <cellStyle name="Excel Built-in Normal 1 1 1" xfId="888"/>
    <cellStyle name="Excel Built-in Normal 2" xfId="889"/>
    <cellStyle name="Excel Built-in Normal 3" xfId="890"/>
    <cellStyle name="Excel_BuiltIn_Comma" xfId="891"/>
    <cellStyle name="Explanatory Text 1" xfId="892"/>
    <cellStyle name="Explanatory Text 2" xfId="893"/>
    <cellStyle name="Explanatory Text 3" xfId="894"/>
    <cellStyle name="Explanatory Text 4" xfId="895"/>
    <cellStyle name="Explanatory Text 5" xfId="896"/>
    <cellStyle name="Fixed" xfId="897"/>
    <cellStyle name="Format Number Column" xfId="898"/>
    <cellStyle name="Good 1" xfId="899"/>
    <cellStyle name="Good 2" xfId="900"/>
    <cellStyle name="Good 3" xfId="901"/>
    <cellStyle name="Good 4" xfId="902"/>
    <cellStyle name="Good 5" xfId="903"/>
    <cellStyle name="Grey" xfId="904"/>
    <cellStyle name="HEADER" xfId="905"/>
    <cellStyle name="Header - Style1" xfId="906"/>
    <cellStyle name="Header1" xfId="907"/>
    <cellStyle name="Header2" xfId="908"/>
    <cellStyle name="Heading" xfId="909"/>
    <cellStyle name="Heading 1 1" xfId="910"/>
    <cellStyle name="Heading 1 2" xfId="911"/>
    <cellStyle name="Heading 1 3" xfId="912"/>
    <cellStyle name="Heading 1 4" xfId="913"/>
    <cellStyle name="Heading 1 5" xfId="914"/>
    <cellStyle name="Heading 2 1" xfId="915"/>
    <cellStyle name="Heading 2 2" xfId="916"/>
    <cellStyle name="Heading 2 3" xfId="917"/>
    <cellStyle name="Heading 2 4" xfId="918"/>
    <cellStyle name="Heading 2 5" xfId="919"/>
    <cellStyle name="Heading 3 1" xfId="920"/>
    <cellStyle name="Heading 3 2" xfId="921"/>
    <cellStyle name="Heading 3 3" xfId="922"/>
    <cellStyle name="Heading 3 4" xfId="923"/>
    <cellStyle name="Heading 3 5" xfId="924"/>
    <cellStyle name="Heading 4 1" xfId="925"/>
    <cellStyle name="Heading 4 2" xfId="926"/>
    <cellStyle name="Heading 4 3" xfId="927"/>
    <cellStyle name="Heading 4 4" xfId="928"/>
    <cellStyle name="Heading 4 5" xfId="929"/>
    <cellStyle name="Heading1" xfId="930"/>
    <cellStyle name="Hyperlink 2" xfId="931"/>
    <cellStyle name="Indent" xfId="932"/>
    <cellStyle name="Input [yellow]" xfId="933"/>
    <cellStyle name="Input 1" xfId="934"/>
    <cellStyle name="Input 10" xfId="935"/>
    <cellStyle name="Input 11" xfId="936"/>
    <cellStyle name="Input 12" xfId="937"/>
    <cellStyle name="Input 13" xfId="938"/>
    <cellStyle name="Input 2" xfId="939"/>
    <cellStyle name="Input 3" xfId="940"/>
    <cellStyle name="Input 4" xfId="941"/>
    <cellStyle name="Input 5" xfId="942"/>
    <cellStyle name="Input 6" xfId="943"/>
    <cellStyle name="Input 7" xfId="944"/>
    <cellStyle name="Input 8" xfId="945"/>
    <cellStyle name="Input 9" xfId="946"/>
    <cellStyle name="KPMG Heading 1" xfId="947"/>
    <cellStyle name="KPMG Heading 2" xfId="948"/>
    <cellStyle name="KPMG Heading 3" xfId="949"/>
    <cellStyle name="KPMG Heading 4" xfId="950"/>
    <cellStyle name="KPMG Normal" xfId="951"/>
    <cellStyle name="KPMG Normal 2" xfId="952"/>
    <cellStyle name="KPMG Normal Text" xfId="953"/>
    <cellStyle name="KPMG Normal Text 2" xfId="954"/>
    <cellStyle name="LINEAL - Style2" xfId="955"/>
    <cellStyle name="Link Currency (0)" xfId="956"/>
    <cellStyle name="Link Currency (2)" xfId="957"/>
    <cellStyle name="Link Units (0)" xfId="958"/>
    <cellStyle name="Link Units (1)" xfId="959"/>
    <cellStyle name="Link Units (2)" xfId="960"/>
    <cellStyle name="Linked Cell 1" xfId="961"/>
    <cellStyle name="Linked Cell 2" xfId="962"/>
    <cellStyle name="Linked Cell 3" xfId="963"/>
    <cellStyle name="Linked Cell 4" xfId="964"/>
    <cellStyle name="Linked Cell 5" xfId="965"/>
    <cellStyle name="Model" xfId="966"/>
    <cellStyle name="Neutral 1" xfId="967"/>
    <cellStyle name="Neutral 2" xfId="968"/>
    <cellStyle name="Neutral 3" xfId="969"/>
    <cellStyle name="Neutral 4" xfId="970"/>
    <cellStyle name="Neutral 5" xfId="971"/>
    <cellStyle name="no dec" xfId="972"/>
    <cellStyle name="Nor}al" xfId="973"/>
    <cellStyle name="Normal" xfId="0" builtinId="0"/>
    <cellStyle name="Normal - Style1" xfId="974"/>
    <cellStyle name="Normal - Style1 2" xfId="975"/>
    <cellStyle name="Normal 10" xfId="976"/>
    <cellStyle name="Normal 10 2" xfId="977"/>
    <cellStyle name="Normal 10 2 2" xfId="978"/>
    <cellStyle name="Normal 10 2 2 2" xfId="979"/>
    <cellStyle name="Normal 10 2 3" xfId="980"/>
    <cellStyle name="Normal 10 3" xfId="981"/>
    <cellStyle name="Normal 10 4" xfId="982"/>
    <cellStyle name="Normal 11" xfId="983"/>
    <cellStyle name="Normal 11 2" xfId="984"/>
    <cellStyle name="Normal 11 2 2" xfId="985"/>
    <cellStyle name="Normal 11 3" xfId="986"/>
    <cellStyle name="Normal 12" xfId="987"/>
    <cellStyle name="Normal 12 2" xfId="988"/>
    <cellStyle name="Normal 12 2 3" xfId="989"/>
    <cellStyle name="Normal 12 3" xfId="990"/>
    <cellStyle name="Normal 13" xfId="991"/>
    <cellStyle name="Normal 13 2" xfId="992"/>
    <cellStyle name="Normal 13 3" xfId="993"/>
    <cellStyle name="Normal 13 4" xfId="994"/>
    <cellStyle name="Normal 14" xfId="995"/>
    <cellStyle name="Normal 14 2" xfId="996"/>
    <cellStyle name="Normal 14 2 2" xfId="997"/>
    <cellStyle name="Normal 15" xfId="998"/>
    <cellStyle name="Normal 15 2" xfId="999"/>
    <cellStyle name="Normal 15 2 2" xfId="1000"/>
    <cellStyle name="Normal 16" xfId="1001"/>
    <cellStyle name="Normal 16 2" xfId="1002"/>
    <cellStyle name="Normal 17" xfId="1003"/>
    <cellStyle name="Normal 17 2" xfId="1004"/>
    <cellStyle name="Normal 18" xfId="1005"/>
    <cellStyle name="Normal 18 2" xfId="1006"/>
    <cellStyle name="Normal 19" xfId="1007"/>
    <cellStyle name="Normal 19 2 2" xfId="1008"/>
    <cellStyle name="Normal 2" xfId="1009"/>
    <cellStyle name="Normal 2 10" xfId="1010"/>
    <cellStyle name="Normal 2 10 2" xfId="1011"/>
    <cellStyle name="Normal 2 10 2 2" xfId="1012"/>
    <cellStyle name="Normal 2 10 3" xfId="1013"/>
    <cellStyle name="Normal 2 11" xfId="1014"/>
    <cellStyle name="Normal 2 11 2" xfId="1015"/>
    <cellStyle name="Normal 2 11 2 2" xfId="1016"/>
    <cellStyle name="Normal 2 11 3" xfId="1017"/>
    <cellStyle name="Normal 2 12" xfId="1018"/>
    <cellStyle name="Normal 2 12 2" xfId="1019"/>
    <cellStyle name="Normal 2 12 2 2" xfId="1020"/>
    <cellStyle name="Normal 2 12 3" xfId="1021"/>
    <cellStyle name="Normal 2 13" xfId="1022"/>
    <cellStyle name="Normal 2 13 2" xfId="1023"/>
    <cellStyle name="Normal 2 13 2 2" xfId="1024"/>
    <cellStyle name="Normal 2 13 3" xfId="1025"/>
    <cellStyle name="Normal 2 14" xfId="1026"/>
    <cellStyle name="Normal 2 14 2" xfId="1027"/>
    <cellStyle name="Normal 2 14 2 2" xfId="1028"/>
    <cellStyle name="Normal 2 14 3" xfId="1029"/>
    <cellStyle name="Normal 2 15" xfId="1030"/>
    <cellStyle name="Normal 2 15 2" xfId="1031"/>
    <cellStyle name="Normal 2 15 2 2" xfId="1032"/>
    <cellStyle name="Normal 2 15 3" xfId="1033"/>
    <cellStyle name="Normal 2 16" xfId="1034"/>
    <cellStyle name="Normal 2 16 2" xfId="1035"/>
    <cellStyle name="Normal 2 16 2 2" xfId="1036"/>
    <cellStyle name="Normal 2 16 3" xfId="1037"/>
    <cellStyle name="Normal 2 17" xfId="1038"/>
    <cellStyle name="Normal 2 18" xfId="1039"/>
    <cellStyle name="Normal 2 19" xfId="1040"/>
    <cellStyle name="Normal 2 2" xfId="1041"/>
    <cellStyle name="Normal 2 2 2" xfId="1042"/>
    <cellStyle name="Normal 2 2 2 2" xfId="1043"/>
    <cellStyle name="Normal 2 2 2 3" xfId="1044"/>
    <cellStyle name="Normal 2 2 3" xfId="1045"/>
    <cellStyle name="Normal 2 2 3 2" xfId="1046"/>
    <cellStyle name="Normal 2 2 4" xfId="1047"/>
    <cellStyle name="Normal 2 2 5" xfId="1048"/>
    <cellStyle name="Normal 2 20" xfId="1049"/>
    <cellStyle name="Normal 2 25" xfId="1050"/>
    <cellStyle name="Normal 2 3" xfId="1051"/>
    <cellStyle name="Normal 2 3 2" xfId="1052"/>
    <cellStyle name="Normal 2 3 2 2" xfId="1053"/>
    <cellStyle name="Normal 2 3 3" xfId="1054"/>
    <cellStyle name="Normal 2 4" xfId="1055"/>
    <cellStyle name="Normal 2 4 2" xfId="1056"/>
    <cellStyle name="Normal 2 4 2 2" xfId="1057"/>
    <cellStyle name="Normal 2 4 3" xfId="1058"/>
    <cellStyle name="Normal 2 5" xfId="1059"/>
    <cellStyle name="Normal 2 5 2" xfId="1060"/>
    <cellStyle name="Normal 2 5 2 2" xfId="1061"/>
    <cellStyle name="Normal 2 5 3" xfId="1062"/>
    <cellStyle name="Normal 2 6" xfId="1063"/>
    <cellStyle name="Normal 2 6 2" xfId="1064"/>
    <cellStyle name="Normal 2 6 2 2" xfId="1065"/>
    <cellStyle name="Normal 2 6 3" xfId="1066"/>
    <cellStyle name="Normal 2 7" xfId="1067"/>
    <cellStyle name="Normal 2 7 2" xfId="1068"/>
    <cellStyle name="Normal 2 7 2 2" xfId="1069"/>
    <cellStyle name="Normal 2 7 3" xfId="1070"/>
    <cellStyle name="Normal 2 8" xfId="1071"/>
    <cellStyle name="Normal 2 8 2" xfId="1072"/>
    <cellStyle name="Normal 2 8 2 2" xfId="1073"/>
    <cellStyle name="Normal 2 8 3" xfId="1074"/>
    <cellStyle name="Normal 2 9" xfId="1075"/>
    <cellStyle name="Normal 2 9 2" xfId="1076"/>
    <cellStyle name="Normal 2 9 2 2" xfId="1077"/>
    <cellStyle name="Normal 2 9 3" xfId="1078"/>
    <cellStyle name="Normal 2_110-408เง(1).." xfId="1079"/>
    <cellStyle name="Normal 20" xfId="1080"/>
    <cellStyle name="Normal 20 2" xfId="1081"/>
    <cellStyle name="Normal 20 3" xfId="1082"/>
    <cellStyle name="Normal 21" xfId="1083"/>
    <cellStyle name="Normal 21 2" xfId="1084"/>
    <cellStyle name="Normal 22" xfId="1085"/>
    <cellStyle name="Normal 23" xfId="1086"/>
    <cellStyle name="Normal 24" xfId="1087"/>
    <cellStyle name="Normal 25" xfId="1088"/>
    <cellStyle name="Normal 26" xfId="1089"/>
    <cellStyle name="Normal 27" xfId="1090"/>
    <cellStyle name="Normal 28" xfId="1091"/>
    <cellStyle name="Normal 29" xfId="1092"/>
    <cellStyle name="Normal 3" xfId="1093"/>
    <cellStyle name="Normal 3 10" xfId="1094"/>
    <cellStyle name="Normal 3 2" xfId="1095"/>
    <cellStyle name="Normal 3 2 2" xfId="1096"/>
    <cellStyle name="Normal 3 3" xfId="1097"/>
    <cellStyle name="Normal 3 4" xfId="1098"/>
    <cellStyle name="Normal 3 5" xfId="1099"/>
    <cellStyle name="Normal 3_2007_Conso Mtech Group (8 co)" xfId="1100"/>
    <cellStyle name="Normal 30" xfId="1101"/>
    <cellStyle name="Normal 31" xfId="1102"/>
    <cellStyle name="Normal 32" xfId="1103"/>
    <cellStyle name="Normal 33" xfId="1104"/>
    <cellStyle name="Normal 34" xfId="1105"/>
    <cellStyle name="Normal 35" xfId="1106"/>
    <cellStyle name="Normal 36" xfId="1107"/>
    <cellStyle name="Normal 37" xfId="1108"/>
    <cellStyle name="Normal 38" xfId="1109"/>
    <cellStyle name="Normal 39" xfId="1110"/>
    <cellStyle name="Normal 4" xfId="1111"/>
    <cellStyle name="Normal 4 2" xfId="1112"/>
    <cellStyle name="Normal 4 2 2" xfId="1113"/>
    <cellStyle name="Normal 4 2 2 2" xfId="1114"/>
    <cellStyle name="Normal 4 2 2 2 2" xfId="1115"/>
    <cellStyle name="Normal 4 2 2 3" xfId="1116"/>
    <cellStyle name="Normal 4 3" xfId="1117"/>
    <cellStyle name="Normal 4 3 2" xfId="1118"/>
    <cellStyle name="Normal 4 4" xfId="1119"/>
    <cellStyle name="Normal 4_Bulk _ Audit" xfId="1120"/>
    <cellStyle name="Normal 40" xfId="1121"/>
    <cellStyle name="Normal 41" xfId="1122"/>
    <cellStyle name="Normal 42" xfId="1123"/>
    <cellStyle name="Normal 43" xfId="1124"/>
    <cellStyle name="Normal 44" xfId="1125"/>
    <cellStyle name="Normal 44 2" xfId="1126"/>
    <cellStyle name="Normal 44 3" xfId="1127"/>
    <cellStyle name="Normal 45" xfId="1128"/>
    <cellStyle name="Normal 46" xfId="1129"/>
    <cellStyle name="Normal 47" xfId="1130"/>
    <cellStyle name="Normal 48" xfId="1131"/>
    <cellStyle name="Normal 49" xfId="1132"/>
    <cellStyle name="Normal 5" xfId="1133"/>
    <cellStyle name="Normal 5 2" xfId="1134"/>
    <cellStyle name="Normal 5 3" xfId="1135"/>
    <cellStyle name="Normal 5 4" xfId="1136"/>
    <cellStyle name="Normal 5 4 2" xfId="1137"/>
    <cellStyle name="Normal 5 4 3" xfId="1138"/>
    <cellStyle name="Normal 5_Book1" xfId="1139"/>
    <cellStyle name="Normal 50" xfId="1140"/>
    <cellStyle name="Normal 51" xfId="1141"/>
    <cellStyle name="Normal 52" xfId="1142"/>
    <cellStyle name="Normal 53" xfId="1143"/>
    <cellStyle name="Normal 54" xfId="1144"/>
    <cellStyle name="Normal 55" xfId="1145"/>
    <cellStyle name="Normal 6" xfId="1146"/>
    <cellStyle name="Normal 6 2" xfId="1147"/>
    <cellStyle name="Normal 65" xfId="1148"/>
    <cellStyle name="Normal 66" xfId="1149"/>
    <cellStyle name="Normal 66 2" xfId="1150"/>
    <cellStyle name="Normal 7" xfId="1151"/>
    <cellStyle name="Normal 7 2" xfId="1152"/>
    <cellStyle name="Normal 7 2 2" xfId="1153"/>
    <cellStyle name="Normal 8" xfId="1154"/>
    <cellStyle name="Normal 8 2" xfId="1155"/>
    <cellStyle name="Normal 8 2 2" xfId="1156"/>
    <cellStyle name="Normal 87" xfId="1157"/>
    <cellStyle name="Normal 87 2" xfId="1158"/>
    <cellStyle name="Normal 9" xfId="1159"/>
    <cellStyle name="Normal 9 2" xfId="1160"/>
    <cellStyle name="Normal 9 2 2" xfId="1161"/>
    <cellStyle name="Normal 93" xfId="1162"/>
    <cellStyle name="Normal 93 2" xfId="1163"/>
    <cellStyle name="Normal_draft Q308" xfId="1164"/>
    <cellStyle name="Normale_9639A02C" xfId="1165"/>
    <cellStyle name="Note 1" xfId="1166"/>
    <cellStyle name="Note 1 2" xfId="1167"/>
    <cellStyle name="Note 1 3" xfId="1168"/>
    <cellStyle name="Note 2" xfId="1169"/>
    <cellStyle name="Note 2 2" xfId="1170"/>
    <cellStyle name="Note 2 3" xfId="1171"/>
    <cellStyle name="Note 3" xfId="1172"/>
    <cellStyle name="Note 3 2" xfId="1173"/>
    <cellStyle name="Note 4" xfId="1174"/>
    <cellStyle name="Note 4 2" xfId="1175"/>
    <cellStyle name="Note 4 3" xfId="1176"/>
    <cellStyle name="Note 5" xfId="1177"/>
    <cellStyle name="Note 5 2" xfId="1178"/>
    <cellStyle name="Note 6" xfId="1179"/>
    <cellStyle name="Note 6 2" xfId="1180"/>
    <cellStyle name="Note 7" xfId="1181"/>
    <cellStyle name="Note 7 2" xfId="1182"/>
    <cellStyle name="Note 8" xfId="1183"/>
    <cellStyle name="Output 1" xfId="1184"/>
    <cellStyle name="Output 2" xfId="1185"/>
    <cellStyle name="Output 3" xfId="1186"/>
    <cellStyle name="Output 4" xfId="1187"/>
    <cellStyle name="Output 5" xfId="1188"/>
    <cellStyle name="Output 6" xfId="1189"/>
    <cellStyle name="Pattern" xfId="1190"/>
    <cellStyle name="Percent" xfId="1191" builtinId="5"/>
    <cellStyle name="Percent [0]" xfId="1192"/>
    <cellStyle name="Percent [00]" xfId="1193"/>
    <cellStyle name="Percent [2]" xfId="1194"/>
    <cellStyle name="Percent [2] 2" xfId="1195"/>
    <cellStyle name="Percent 10" xfId="1196"/>
    <cellStyle name="Percent 10 11" xfId="1197"/>
    <cellStyle name="Percent 10 2" xfId="1198"/>
    <cellStyle name="Percent 10 2 2" xfId="1199"/>
    <cellStyle name="Percent 10 3" xfId="1200"/>
    <cellStyle name="Percent 10 3 2" xfId="1201"/>
    <cellStyle name="Percent 11" xfId="1202"/>
    <cellStyle name="Percent 11 2" xfId="1203"/>
    <cellStyle name="Percent 11 2 2" xfId="1204"/>
    <cellStyle name="Percent 11 3" xfId="1205"/>
    <cellStyle name="Percent 12" xfId="1206"/>
    <cellStyle name="Percent 12 2" xfId="1207"/>
    <cellStyle name="Percent 12 2 2" xfId="1208"/>
    <cellStyle name="Percent 12 3" xfId="1209"/>
    <cellStyle name="Percent 13" xfId="1210"/>
    <cellStyle name="Percent 13 2" xfId="1211"/>
    <cellStyle name="Percent 13 2 2" xfId="1212"/>
    <cellStyle name="Percent 13 3" xfId="1213"/>
    <cellStyle name="Percent 14" xfId="1214"/>
    <cellStyle name="Percent 14 2" xfId="1215"/>
    <cellStyle name="Percent 14 2 2" xfId="1216"/>
    <cellStyle name="Percent 14 3" xfId="1217"/>
    <cellStyle name="Percent 15" xfId="1218"/>
    <cellStyle name="Percent 15 2" xfId="1219"/>
    <cellStyle name="Percent 15 2 2" xfId="1220"/>
    <cellStyle name="Percent 15 3" xfId="1221"/>
    <cellStyle name="Percent 16" xfId="1222"/>
    <cellStyle name="Percent 16 2" xfId="1223"/>
    <cellStyle name="Percent 16 2 2" xfId="1224"/>
    <cellStyle name="Percent 16 3" xfId="1225"/>
    <cellStyle name="Percent 17" xfId="1226"/>
    <cellStyle name="Percent 17 2" xfId="1227"/>
    <cellStyle name="Percent 18" xfId="1228"/>
    <cellStyle name="Percent 18 2" xfId="1229"/>
    <cellStyle name="Percent 19" xfId="1230"/>
    <cellStyle name="Percent 19 2" xfId="1231"/>
    <cellStyle name="Percent 2" xfId="1232"/>
    <cellStyle name="Percent 2 10" xfId="1233"/>
    <cellStyle name="Percent 2 10 2" xfId="1234"/>
    <cellStyle name="Percent 2 10 2 2" xfId="1235"/>
    <cellStyle name="Percent 2 10 3" xfId="1236"/>
    <cellStyle name="Percent 2 11" xfId="1237"/>
    <cellStyle name="Percent 2 11 2" xfId="1238"/>
    <cellStyle name="Percent 2 11 2 2" xfId="1239"/>
    <cellStyle name="Percent 2 11 3" xfId="1240"/>
    <cellStyle name="Percent 2 12" xfId="1241"/>
    <cellStyle name="Percent 2 12 2" xfId="1242"/>
    <cellStyle name="Percent 2 12 2 2" xfId="1243"/>
    <cellStyle name="Percent 2 12 3" xfId="1244"/>
    <cellStyle name="Percent 2 13" xfId="1245"/>
    <cellStyle name="Percent 2 13 2" xfId="1246"/>
    <cellStyle name="Percent 2 13 2 2" xfId="1247"/>
    <cellStyle name="Percent 2 13 3" xfId="1248"/>
    <cellStyle name="Percent 2 14" xfId="1249"/>
    <cellStyle name="Percent 2 14 2" xfId="1250"/>
    <cellStyle name="Percent 2 14 2 2" xfId="1251"/>
    <cellStyle name="Percent 2 14 3" xfId="1252"/>
    <cellStyle name="Percent 2 15" xfId="1253"/>
    <cellStyle name="Percent 2 15 2" xfId="1254"/>
    <cellStyle name="Percent 2 15 2 2" xfId="1255"/>
    <cellStyle name="Percent 2 15 3" xfId="1256"/>
    <cellStyle name="Percent 2 16" xfId="1257"/>
    <cellStyle name="Percent 2 16 2" xfId="1258"/>
    <cellStyle name="Percent 2 16 2 2" xfId="1259"/>
    <cellStyle name="Percent 2 16 3" xfId="1260"/>
    <cellStyle name="Percent 2 17" xfId="1261"/>
    <cellStyle name="Percent 2 18" xfId="1262"/>
    <cellStyle name="Percent 2 18 2" xfId="1263"/>
    <cellStyle name="Percent 2 18 2 2" xfId="1264"/>
    <cellStyle name="Percent 2 18 3" xfId="1265"/>
    <cellStyle name="Percent 2 19" xfId="1266"/>
    <cellStyle name="Percent 2 2" xfId="1267"/>
    <cellStyle name="Percent 2 2 2" xfId="1268"/>
    <cellStyle name="Percent 2 2 3" xfId="1269"/>
    <cellStyle name="Percent 2 3" xfId="1270"/>
    <cellStyle name="Percent 2 3 2" xfId="1271"/>
    <cellStyle name="Percent 2 3 2 2" xfId="1272"/>
    <cellStyle name="Percent 2 4" xfId="1273"/>
    <cellStyle name="Percent 2 4 2" xfId="1274"/>
    <cellStyle name="Percent 2 4 2 2" xfId="1275"/>
    <cellStyle name="Percent 2 4 3" xfId="1276"/>
    <cellStyle name="Percent 2 5" xfId="1277"/>
    <cellStyle name="Percent 2 5 2" xfId="1278"/>
    <cellStyle name="Percent 2 5 2 2" xfId="1279"/>
    <cellStyle name="Percent 2 5 3" xfId="1280"/>
    <cellStyle name="Percent 2 6" xfId="1281"/>
    <cellStyle name="Percent 2 6 2" xfId="1282"/>
    <cellStyle name="Percent 2 6 2 2" xfId="1283"/>
    <cellStyle name="Percent 2 6 3" xfId="1284"/>
    <cellStyle name="Percent 2 7" xfId="1285"/>
    <cellStyle name="Percent 2 7 2" xfId="1286"/>
    <cellStyle name="Percent 2 7 2 2" xfId="1287"/>
    <cellStyle name="Percent 2 7 3" xfId="1288"/>
    <cellStyle name="Percent 2 8" xfId="1289"/>
    <cellStyle name="Percent 2 8 2" xfId="1290"/>
    <cellStyle name="Percent 2 8 2 2" xfId="1291"/>
    <cellStyle name="Percent 2 8 3" xfId="1292"/>
    <cellStyle name="Percent 2 9" xfId="1293"/>
    <cellStyle name="Percent 2 9 2" xfId="1294"/>
    <cellStyle name="Percent 2 9 2 2" xfId="1295"/>
    <cellStyle name="Percent 2 9 3" xfId="1296"/>
    <cellStyle name="Percent 20" xfId="1297"/>
    <cellStyle name="Percent 20 2" xfId="1298"/>
    <cellStyle name="Percent 20 2 2" xfId="1299"/>
    <cellStyle name="Percent 20 3" xfId="1300"/>
    <cellStyle name="Percent 21" xfId="1301"/>
    <cellStyle name="Percent 21 2" xfId="1302"/>
    <cellStyle name="Percent 22" xfId="1303"/>
    <cellStyle name="Percent 23" xfId="1304"/>
    <cellStyle name="Percent 23 2" xfId="1305"/>
    <cellStyle name="Percent 24" xfId="1306"/>
    <cellStyle name="Percent 25" xfId="1307"/>
    <cellStyle name="Percent 26" xfId="1308"/>
    <cellStyle name="Percent 27" xfId="1309"/>
    <cellStyle name="Percent 27 2" xfId="1310"/>
    <cellStyle name="Percent 27 2 2" xfId="1311"/>
    <cellStyle name="Percent 27 3" xfId="1312"/>
    <cellStyle name="Percent 28" xfId="1313"/>
    <cellStyle name="Percent 3" xfId="1314"/>
    <cellStyle name="Percent 3 2" xfId="1315"/>
    <cellStyle name="Percent 3 2 2" xfId="1316"/>
    <cellStyle name="Percent 3 2 3" xfId="1317"/>
    <cellStyle name="Percent 3 3" xfId="1318"/>
    <cellStyle name="Percent 3 4" xfId="1319"/>
    <cellStyle name="Percent 3 4 2" xfId="1320"/>
    <cellStyle name="Percent 3 5" xfId="1321"/>
    <cellStyle name="Percent 4" xfId="1322"/>
    <cellStyle name="Percent 4 2" xfId="1323"/>
    <cellStyle name="Percent 4 2 2" xfId="1324"/>
    <cellStyle name="Percent 4 3" xfId="1325"/>
    <cellStyle name="Percent 4 3 2" xfId="1326"/>
    <cellStyle name="Percent 4 4" xfId="1327"/>
    <cellStyle name="Percent 4 5" xfId="1328"/>
    <cellStyle name="Percent 5" xfId="1329"/>
    <cellStyle name="Percent 5 2" xfId="1330"/>
    <cellStyle name="Percent 5 2 2" xfId="1331"/>
    <cellStyle name="Percent 6" xfId="1332"/>
    <cellStyle name="Percent 6 2" xfId="1333"/>
    <cellStyle name="Percent 6 2 2" xfId="1334"/>
    <cellStyle name="Percent 6 3" xfId="1335"/>
    <cellStyle name="Percent 7" xfId="1336"/>
    <cellStyle name="Percent 7 2" xfId="1337"/>
    <cellStyle name="Percent 7 2 2" xfId="1338"/>
    <cellStyle name="Percent 8" xfId="1339"/>
    <cellStyle name="Percent 8 2" xfId="1340"/>
    <cellStyle name="Percent 8 2 2" xfId="1341"/>
    <cellStyle name="Percent 8 3" xfId="1342"/>
    <cellStyle name="Percent 9" xfId="1343"/>
    <cellStyle name="Percent 9 2" xfId="1344"/>
    <cellStyle name="Percent 9 2 2" xfId="1345"/>
    <cellStyle name="Percent 9 3" xfId="1346"/>
    <cellStyle name="Pilkku_BINV" xfId="1347"/>
    <cellStyle name="PrePop Currency (0)" xfId="1348"/>
    <cellStyle name="PrePop Currency (2)" xfId="1349"/>
    <cellStyle name="PrePop Units (0)" xfId="1350"/>
    <cellStyle name="PrePop Units (1)" xfId="1351"/>
    <cellStyle name="PrePop Units (2)" xfId="1352"/>
    <cellStyle name="pwstyle" xfId="1353"/>
    <cellStyle name="Py?r. luku_BINV" xfId="1354"/>
    <cellStyle name="Py?r. valuutta_BINV" xfId="1355"/>
    <cellStyle name="Quantity" xfId="1356"/>
    <cellStyle name="Quantity 2" xfId="1357"/>
    <cellStyle name="Result" xfId="1358"/>
    <cellStyle name="Result2" xfId="1359"/>
    <cellStyle name="Rittichai" xfId="1360"/>
    <cellStyle name="Rittichai 2" xfId="1361"/>
    <cellStyle name="Sheet Title" xfId="1362"/>
    <cellStyle name="Standard_AR-Bilanzen9901" xfId="1363"/>
    <cellStyle name="Style 1" xfId="1364"/>
    <cellStyle name="STYLE1" xfId="1365"/>
    <cellStyle name="STYLE2" xfId="1366"/>
    <cellStyle name="subhead" xfId="1367"/>
    <cellStyle name="SubHeading" xfId="1368"/>
    <cellStyle name="Table" xfId="1369"/>
    <cellStyle name="Table 2" xfId="1370"/>
    <cellStyle name="Text" xfId="1371"/>
    <cellStyle name="Text Indent A" xfId="1372"/>
    <cellStyle name="Text Indent B" xfId="1373"/>
    <cellStyle name="Text Indent C" xfId="1374"/>
    <cellStyle name="Tickmark" xfId="1375"/>
    <cellStyle name="Times New Roman" xfId="1376"/>
    <cellStyle name="Title" xfId="1377" builtinId="15" customBuiltin="1"/>
    <cellStyle name="Title 1" xfId="1378"/>
    <cellStyle name="Title 2" xfId="1379"/>
    <cellStyle name="Title 3" xfId="1380"/>
    <cellStyle name="Title 4" xfId="1381"/>
    <cellStyle name="Total 1" xfId="1382"/>
    <cellStyle name="Total 2" xfId="1383"/>
    <cellStyle name="Total 3" xfId="1384"/>
    <cellStyle name="Total 4" xfId="1385"/>
    <cellStyle name="Total 5" xfId="1386"/>
    <cellStyle name="Tusental (0)_pldt" xfId="1387"/>
    <cellStyle name="Tusental_A-listan (fixad)" xfId="1388"/>
    <cellStyle name="Valuta (0)_pldt" xfId="1389"/>
    <cellStyle name="Valuta_NPV" xfId="1390"/>
    <cellStyle name="Valuutta_BINV" xfId="1391"/>
    <cellStyle name="Währung [0]_AR-Bilanzen9901" xfId="1392"/>
    <cellStyle name="Währung_AR-Bilanzen9901" xfId="1393"/>
    <cellStyle name="Warning Text 1" xfId="1394"/>
    <cellStyle name="Warning Text 2" xfId="1395"/>
    <cellStyle name="Warning Text 3" xfId="1396"/>
    <cellStyle name="Warning Text 4" xfId="1397"/>
    <cellStyle name="Warning Text 5" xfId="1398"/>
    <cellStyle name="WHead - Style2" xfId="1399"/>
    <cellStyle name="เครื่องหมายเปอร์เซ็นต์_Sheet1" xfId="1400"/>
    <cellStyle name="เครื่องหมายจุลภาค [0] 2" xfId="1401"/>
    <cellStyle name="เครื่องหมายจุลภาค [0] 3" xfId="1402"/>
    <cellStyle name="เครื่องหมายจุลภาค [0]_FG-WIP COST-FEB.03" xfId="1403"/>
    <cellStyle name="เครื่องหมายจุลภาค 10" xfId="1404"/>
    <cellStyle name="เครื่องหมายจุลภาค 10 2" xfId="1405"/>
    <cellStyle name="เครื่องหมายจุลภาค 11" xfId="1406"/>
    <cellStyle name="เครื่องหมายจุลภาค 11 2" xfId="1407"/>
    <cellStyle name="เครื่องหมายจุลภาค 12" xfId="1408"/>
    <cellStyle name="เครื่องหมายจุลภาค 13" xfId="1409"/>
    <cellStyle name="เครื่องหมายจุลภาค 14" xfId="1410"/>
    <cellStyle name="เครื่องหมายจุลภาค 15" xfId="1411"/>
    <cellStyle name="เครื่องหมายจุลภาค 15 2" xfId="1412"/>
    <cellStyle name="เครื่องหมายจุลภาค 2" xfId="1413"/>
    <cellStyle name="เครื่องหมายจุลภาค 2 2" xfId="1414"/>
    <cellStyle name="เครื่องหมายจุลภาค 2 2 2" xfId="1415"/>
    <cellStyle name="เครื่องหมายจุลภาค 2 3" xfId="1416"/>
    <cellStyle name="เครื่องหมายจุลภาค 22" xfId="1417"/>
    <cellStyle name="เครื่องหมายจุลภาค 22 2" xfId="1418"/>
    <cellStyle name="เครื่องหมายจุลภาค 3" xfId="1419"/>
    <cellStyle name="เครื่องหมายจุลภาค 3 2" xfId="1420"/>
    <cellStyle name="เครื่องหมายจุลภาค 3 2 2" xfId="1421"/>
    <cellStyle name="เครื่องหมายจุลภาค 3 3" xfId="1422"/>
    <cellStyle name="เครื่องหมายจุลภาค 4" xfId="1423"/>
    <cellStyle name="เครื่องหมายจุลภาค 4 2" xfId="1424"/>
    <cellStyle name="เครื่องหมายจุลภาค 5" xfId="1425"/>
    <cellStyle name="เครื่องหมายจุลภาค 6" xfId="1426"/>
    <cellStyle name="เครื่องหมายจุลภาค 6 2" xfId="1427"/>
    <cellStyle name="เครื่องหมายจุลภาค 6 2 2" xfId="1428"/>
    <cellStyle name="เครื่องหมายจุลภาค 6 2 3" xfId="1429"/>
    <cellStyle name="เครื่องหมายจุลภาค 6 2 4" xfId="1430"/>
    <cellStyle name="เครื่องหมายจุลภาค 7" xfId="1431"/>
    <cellStyle name="เครื่องหมายจุลภาค 7 2" xfId="1432"/>
    <cellStyle name="เครื่องหมายจุลภาค 7 3" xfId="1433"/>
    <cellStyle name="เครื่องหมายจุลภาค 7 3 2" xfId="1434"/>
    <cellStyle name="เครื่องหมายจุลภาค 7 3 3" xfId="1435"/>
    <cellStyle name="เครื่องหมายจุลภาค 7 4" xfId="1436"/>
    <cellStyle name="เครื่องหมายจุลภาค 7 5" xfId="1437"/>
    <cellStyle name="เครื่องหมายจุลภาค 8" xfId="1438"/>
    <cellStyle name="เครื่องหมายจุลภาค 9" xfId="1439"/>
    <cellStyle name="เครื่องหมายจุลภาค_1-6 05" xfId="1440"/>
    <cellStyle name="เครื่องหมายสกุลเงิน [0]_INTEREST" xfId="1441"/>
    <cellStyle name="เครื่องหมายสกุลเงิน 2" xfId="1442"/>
    <cellStyle name="เครื่องหมายสกุลเงิน 2 2" xfId="1443"/>
    <cellStyle name="เครื่องหมายสกุลเงิน 3" xfId="1444"/>
    <cellStyle name="เครื่องหมายสกุลเงิน 3 2" xfId="1445"/>
    <cellStyle name="เครื่องหมายสกุลเงิน 4" xfId="1446"/>
    <cellStyle name="เครื่องหมายสกุลเงิน 4 2" xfId="1447"/>
    <cellStyle name="เครื่องหมายสกุลเงิน_INTEREST" xfId="1448"/>
    <cellStyle name="เชื่อมโยงหลายมิติ" xfId="1449"/>
    <cellStyle name="เซลล์ตรวจสอบ" xfId="1450"/>
    <cellStyle name="เซลล์ที่มีการเชื่อมโยง" xfId="1451"/>
    <cellStyle name="เปอร์เซ็นต์ 2" xfId="1452"/>
    <cellStyle name="เปอร์เซ็นต์ 2 2" xfId="1453"/>
    <cellStyle name="เปอร์เซ็นต์ 2 2 2" xfId="1454"/>
    <cellStyle name="เปอร์เซ็นต์ 2 3" xfId="1455"/>
    <cellStyle name="เปอร์เซ็นต์ 3" xfId="1456"/>
    <cellStyle name="เปอร์เซ็นต์ 3 2" xfId="1457"/>
    <cellStyle name="เปอร์เซ็นต์ 3 3" xfId="1458"/>
    <cellStyle name="เปอร์เซ็นต์ 4" xfId="1459"/>
    <cellStyle name="เปอร์เซ็นต์ 4 2" xfId="1460"/>
    <cellStyle name="เปอร์เซ็นต์ 5" xfId="1461"/>
    <cellStyle name="เปอร์เซ็นต์ 5 2" xfId="1462"/>
    <cellStyle name="เส้นขอบขวา" xfId="1463"/>
    <cellStyle name="แย่" xfId="1464"/>
    <cellStyle name="แสดงผล" xfId="1465"/>
    <cellStyle name="แสดงผล 2" xfId="1466"/>
    <cellStyle name="การคำนวณ" xfId="1467"/>
    <cellStyle name="การคำนวณ 2" xfId="1468"/>
    <cellStyle name="ข้อความเตือน" xfId="1469"/>
    <cellStyle name="ข้อความอธิบาย" xfId="1470"/>
    <cellStyle name="ชื่อเรื่อง" xfId="1471"/>
    <cellStyle name="ชื่อเรื่อง 2" xfId="1472"/>
    <cellStyle name="ดี" xfId="1473"/>
    <cellStyle name="ตามการเชื่อมโยงหลายมิติ" xfId="1474"/>
    <cellStyle name="น้บะภฒ_95" xfId="1475"/>
    <cellStyle name="ปกติ 10" xfId="1476"/>
    <cellStyle name="ปกติ 11" xfId="1477"/>
    <cellStyle name="ปกติ 12" xfId="1478"/>
    <cellStyle name="ปกติ 19 2" xfId="1479"/>
    <cellStyle name="ปกติ 19 2 2" xfId="1480"/>
    <cellStyle name="ปกติ 2" xfId="1481"/>
    <cellStyle name="ปกติ 2 2" xfId="1482"/>
    <cellStyle name="ปกติ 2 2 2" xfId="1483"/>
    <cellStyle name="ปกติ 3" xfId="1484"/>
    <cellStyle name="ปกติ 3 2" xfId="1485"/>
    <cellStyle name="ปกติ 3 2 2" xfId="1486"/>
    <cellStyle name="ปกติ 3 3" xfId="1487"/>
    <cellStyle name="ปกติ 4" xfId="1488"/>
    <cellStyle name="ปกติ 5" xfId="1489"/>
    <cellStyle name="ปกติ 6" xfId="1490"/>
    <cellStyle name="ปกติ 6 2" xfId="1491"/>
    <cellStyle name="ปกติ 7" xfId="1492"/>
    <cellStyle name="ปกติ 8" xfId="1493"/>
    <cellStyle name="ปกติ 9" xfId="1494"/>
    <cellStyle name="ปกติ 9 2" xfId="1495"/>
    <cellStyle name="ปกติ_1-6 05" xfId="1496"/>
    <cellStyle name="ป้อนค่า" xfId="1497"/>
    <cellStyle name="ปานกลาง" xfId="1498"/>
    <cellStyle name="ผลรวม" xfId="1499"/>
    <cellStyle name="ผลรวม 2" xfId="1500"/>
    <cellStyle name="ฤธถ [0]_10' 0.26D MS" xfId="1501"/>
    <cellStyle name="ฤธถ_10' 0.26D MS" xfId="1502"/>
    <cellStyle name="ลวดลาย" xfId="1503"/>
    <cellStyle name="ล๋ศญ [0]_10' 0.26D MS" xfId="1504"/>
    <cellStyle name="ล๋ศญ_10' 0.26D MS" xfId="1505"/>
    <cellStyle name="ลักษณะ 1" xfId="1506"/>
    <cellStyle name="วฅมุ_#2(M17)_1" xfId="1507"/>
    <cellStyle name="ส่วนที่ถูกเน้น1" xfId="1508"/>
    <cellStyle name="ส่วนที่ถูกเน้น1 2" xfId="1509"/>
    <cellStyle name="ส่วนที่ถูกเน้น2" xfId="1510"/>
    <cellStyle name="ส่วนที่ถูกเน้น3" xfId="1511"/>
    <cellStyle name="ส่วนที่ถูกเน้น4" xfId="1512"/>
    <cellStyle name="ส่วนที่ถูกเน้น4 2" xfId="1513"/>
    <cellStyle name="ส่วนที่ถูกเน้น5" xfId="1514"/>
    <cellStyle name="ส่วนที่ถูกเน้น6" xfId="1515"/>
    <cellStyle name="หมายเหตุ" xfId="1516"/>
    <cellStyle name="หมายเหตุ 2" xfId="1517"/>
    <cellStyle name="หมายเหตุ 2 2" xfId="1518"/>
    <cellStyle name="หมายเหตุ 3" xfId="1519"/>
    <cellStyle name="หมายเหตุ 3 2" xfId="1520"/>
    <cellStyle name="หมายเหตุ 3 3" xfId="1521"/>
    <cellStyle name="หัวเรื่อง 1" xfId="1522"/>
    <cellStyle name="หัวเรื่อง 1 2" xfId="1523"/>
    <cellStyle name="หัวเรื่อง 2" xfId="1524"/>
    <cellStyle name="หัวเรื่อง 2 2" xfId="1525"/>
    <cellStyle name="หัวเรื่อง 3" xfId="1526"/>
    <cellStyle name="หัวเรื่อง 3 2" xfId="1527"/>
    <cellStyle name="หัวเรื่อง 4" xfId="1528"/>
    <cellStyle name="หัวเรื่อง 4 2" xfId="1529"/>
    <cellStyle name="표준_Sheet1" xfId="1530"/>
    <cellStyle name="常规_สต๊อกเดือน 12" xfId="1531"/>
    <cellStyle name="標準_AR562売上出来高確認表印刷_帳票レイアウト" xfId="15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D653849B-FA29-4508-9674-CDFDC64E0D95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839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A163B6C2-0174-4112-82A9-E9B4BC7B036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1161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BC577A3E-B15C-4F6B-84FF-F9B28E4359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9640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73BF75AC-7B56-43DC-8ED0-99E60F7702F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7257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860EF245-CB43-4A52-8130-7E05FC8C0CA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8016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E6B580B3-0FD1-493C-8B80-7B519454AEE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590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8D251D3C-1819-4B94-8C13-C556B10ABDF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732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hamonwan, Sakunasing" id="{BC3260D7-601A-47EC-9A09-AEB6642066AE}" userId="S::thamonwan2@kpmg.co.th::a8c927cf-8c75-4495-aae5-ecc429d4638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showGridLines="0" view="pageBreakPreview" topLeftCell="A208" zoomScaleNormal="90" zoomScaleSheetLayoutView="100" workbookViewId="0">
      <selection activeCell="A208" sqref="A208"/>
    </sheetView>
  </sheetViews>
  <sheetFormatPr defaultColWidth="9.140625" defaultRowHeight="23.25" customHeight="1"/>
  <cols>
    <col min="1" max="1" width="46" style="16" customWidth="1"/>
    <col min="2" max="2" width="8.140625" style="48" customWidth="1"/>
    <col min="3" max="3" width="1.7109375" style="10" customWidth="1"/>
    <col min="4" max="4" width="13.140625" style="10" customWidth="1"/>
    <col min="5" max="5" width="1.85546875" style="10" customWidth="1"/>
    <col min="6" max="6" width="13.140625" style="10" customWidth="1"/>
    <col min="7" max="7" width="1.85546875" style="10" customWidth="1"/>
    <col min="8" max="8" width="13.140625" style="10" customWidth="1"/>
    <col min="9" max="9" width="1.85546875" style="10" customWidth="1"/>
    <col min="10" max="10" width="13.140625" style="10" customWidth="1"/>
    <col min="11" max="11" width="16.7109375" style="10" bestFit="1" customWidth="1"/>
    <col min="12" max="12" width="14.140625" style="10" bestFit="1" customWidth="1"/>
    <col min="13" max="13" width="11" style="10" bestFit="1" customWidth="1"/>
    <col min="14" max="14" width="14" style="10" bestFit="1" customWidth="1"/>
    <col min="15" max="15" width="9.42578125" style="10" bestFit="1" customWidth="1"/>
    <col min="16" max="16384" width="9.140625" style="10"/>
  </cols>
  <sheetData>
    <row r="1" spans="1:14" ht="23.25" customHeight="1">
      <c r="A1" s="12" t="s">
        <v>67</v>
      </c>
      <c r="B1" s="46"/>
      <c r="D1" s="13"/>
      <c r="F1" s="13"/>
    </row>
    <row r="2" spans="1:14" ht="23.25" customHeight="1">
      <c r="A2" s="12" t="s">
        <v>43</v>
      </c>
      <c r="B2" s="46"/>
      <c r="D2" s="13"/>
      <c r="F2" s="13"/>
    </row>
    <row r="3" spans="1:14" ht="23.25" customHeight="1">
      <c r="A3" s="12"/>
      <c r="B3" s="46"/>
      <c r="D3" s="13"/>
      <c r="F3" s="13"/>
    </row>
    <row r="4" spans="1:14" ht="23.25" customHeight="1">
      <c r="A4" s="14"/>
      <c r="B4" s="47"/>
      <c r="C4" s="56"/>
      <c r="D4" s="165" t="s">
        <v>0</v>
      </c>
      <c r="E4" s="165"/>
      <c r="F4" s="165"/>
      <c r="G4" s="152"/>
      <c r="H4" s="165" t="s">
        <v>34</v>
      </c>
      <c r="I4" s="165"/>
      <c r="J4" s="165"/>
    </row>
    <row r="5" spans="1:14" ht="23.25" customHeight="1">
      <c r="A5" s="12"/>
      <c r="B5" s="47"/>
      <c r="C5" s="15"/>
      <c r="D5" s="162" t="s">
        <v>165</v>
      </c>
      <c r="E5" s="153"/>
      <c r="F5" s="153" t="s">
        <v>30</v>
      </c>
      <c r="G5" s="15"/>
      <c r="H5" s="153" t="s">
        <v>165</v>
      </c>
      <c r="I5" s="153"/>
      <c r="J5" s="153" t="s">
        <v>30</v>
      </c>
    </row>
    <row r="6" spans="1:14" ht="23.25" customHeight="1">
      <c r="A6" s="12" t="s">
        <v>14</v>
      </c>
      <c r="B6" s="47" t="s">
        <v>1</v>
      </c>
      <c r="C6" s="15"/>
      <c r="D6" s="15">
        <v>2562</v>
      </c>
      <c r="E6" s="15"/>
      <c r="F6" s="15">
        <v>2561</v>
      </c>
      <c r="G6" s="15"/>
      <c r="H6" s="15">
        <v>2562</v>
      </c>
      <c r="I6" s="15"/>
      <c r="J6" s="15">
        <v>2561</v>
      </c>
    </row>
    <row r="7" spans="1:14" ht="23.25" customHeight="1">
      <c r="A7" s="12"/>
      <c r="B7" s="47"/>
      <c r="C7" s="15"/>
      <c r="D7" s="163" t="s">
        <v>97</v>
      </c>
      <c r="E7" s="15"/>
      <c r="F7" s="15"/>
      <c r="G7" s="15"/>
      <c r="H7" s="154" t="s">
        <v>97</v>
      </c>
      <c r="I7" s="15"/>
      <c r="J7" s="15"/>
    </row>
    <row r="8" spans="1:14" ht="23.25" customHeight="1">
      <c r="A8" s="14"/>
      <c r="B8" s="47"/>
      <c r="C8" s="56"/>
      <c r="D8" s="164" t="s">
        <v>185</v>
      </c>
      <c r="E8" s="164"/>
      <c r="F8" s="164"/>
      <c r="G8" s="164"/>
      <c r="H8" s="164"/>
      <c r="I8" s="164"/>
      <c r="J8" s="164"/>
    </row>
    <row r="9" spans="1:14" ht="23.25" customHeight="1">
      <c r="A9" s="17" t="s">
        <v>2</v>
      </c>
      <c r="B9" s="47"/>
      <c r="C9" s="20"/>
      <c r="D9" s="20"/>
      <c r="E9" s="20"/>
      <c r="F9" s="20"/>
      <c r="G9" s="20"/>
      <c r="H9" s="20"/>
      <c r="I9" s="20"/>
      <c r="J9" s="20"/>
      <c r="L9" s="20"/>
      <c r="M9" s="20"/>
      <c r="N9" s="20"/>
    </row>
    <row r="10" spans="1:14" ht="23.25" customHeight="1">
      <c r="A10" s="19" t="s">
        <v>3</v>
      </c>
      <c r="B10" s="47"/>
      <c r="C10" s="20"/>
      <c r="D10" s="89">
        <v>6666</v>
      </c>
      <c r="E10" s="89"/>
      <c r="F10" s="128">
        <v>26380</v>
      </c>
      <c r="G10" s="89"/>
      <c r="H10" s="89">
        <v>977</v>
      </c>
      <c r="I10" s="89"/>
      <c r="J10" s="89">
        <v>706</v>
      </c>
      <c r="L10" s="33"/>
      <c r="M10" s="20"/>
      <c r="N10" s="20"/>
    </row>
    <row r="11" spans="1:14" ht="23.25" customHeight="1">
      <c r="A11" s="31" t="s">
        <v>93</v>
      </c>
      <c r="B11" s="47"/>
      <c r="C11" s="20"/>
      <c r="D11" s="89">
        <v>0</v>
      </c>
      <c r="E11" s="89"/>
      <c r="F11" s="128">
        <v>148</v>
      </c>
      <c r="G11" s="89"/>
      <c r="H11" s="89">
        <v>0</v>
      </c>
      <c r="I11" s="89"/>
      <c r="J11" s="89">
        <v>148</v>
      </c>
      <c r="L11" s="33"/>
      <c r="M11" s="20"/>
      <c r="N11" s="20"/>
    </row>
    <row r="12" spans="1:14" ht="23.25" customHeight="1">
      <c r="A12" s="19" t="s">
        <v>35</v>
      </c>
      <c r="B12" s="47" t="s">
        <v>186</v>
      </c>
      <c r="C12" s="20"/>
      <c r="D12" s="89">
        <v>34994</v>
      </c>
      <c r="E12" s="89"/>
      <c r="F12" s="128">
        <v>105726</v>
      </c>
      <c r="G12" s="89"/>
      <c r="H12" s="89">
        <v>34994</v>
      </c>
      <c r="I12" s="89"/>
      <c r="J12" s="89">
        <v>70047</v>
      </c>
      <c r="L12" s="33"/>
      <c r="M12" s="20"/>
      <c r="N12" s="20"/>
    </row>
    <row r="13" spans="1:14" ht="23.25" customHeight="1">
      <c r="A13" s="19" t="s">
        <v>187</v>
      </c>
      <c r="B13" s="47"/>
      <c r="C13" s="20"/>
      <c r="D13" s="128"/>
      <c r="E13" s="128"/>
      <c r="F13" s="128"/>
      <c r="G13" s="128"/>
      <c r="H13" s="128"/>
      <c r="I13" s="128"/>
      <c r="J13" s="128"/>
      <c r="K13" s="70"/>
      <c r="L13" s="33"/>
      <c r="M13" s="20"/>
      <c r="N13" s="20"/>
    </row>
    <row r="14" spans="1:14" ht="23.25" customHeight="1">
      <c r="A14" s="40" t="s">
        <v>188</v>
      </c>
      <c r="B14" s="47"/>
      <c r="C14" s="20"/>
      <c r="D14" s="128">
        <v>21106</v>
      </c>
      <c r="E14" s="128"/>
      <c r="F14" s="128">
        <v>68441</v>
      </c>
      <c r="G14" s="128"/>
      <c r="H14" s="128">
        <v>21106</v>
      </c>
      <c r="I14" s="128"/>
      <c r="J14" s="128">
        <v>65326</v>
      </c>
      <c r="K14" s="75"/>
      <c r="L14" s="33"/>
      <c r="M14" s="20"/>
      <c r="N14" s="20"/>
    </row>
    <row r="15" spans="1:14" ht="23.25" customHeight="1">
      <c r="A15" s="31" t="s">
        <v>57</v>
      </c>
      <c r="B15" s="47" t="s">
        <v>94</v>
      </c>
      <c r="C15" s="20"/>
      <c r="D15" s="89">
        <v>19945</v>
      </c>
      <c r="E15" s="89"/>
      <c r="F15" s="128">
        <v>15697</v>
      </c>
      <c r="G15" s="89"/>
      <c r="H15" s="84">
        <v>12538</v>
      </c>
      <c r="I15" s="89"/>
      <c r="J15" s="89">
        <v>20208</v>
      </c>
      <c r="K15" s="34"/>
      <c r="L15" s="33"/>
      <c r="M15" s="20"/>
      <c r="N15" s="20"/>
    </row>
    <row r="16" spans="1:14" ht="23.25" customHeight="1">
      <c r="A16" s="31" t="s">
        <v>95</v>
      </c>
      <c r="B16" s="47" t="s">
        <v>94</v>
      </c>
      <c r="C16" s="20"/>
      <c r="D16" s="36">
        <v>0</v>
      </c>
      <c r="E16" s="89"/>
      <c r="F16" s="129">
        <v>1200</v>
      </c>
      <c r="G16" s="89"/>
      <c r="H16" s="89">
        <v>19000</v>
      </c>
      <c r="I16" s="89"/>
      <c r="J16" s="84">
        <v>0</v>
      </c>
      <c r="K16" s="34"/>
      <c r="L16" s="33"/>
      <c r="M16" s="20"/>
      <c r="N16" s="20"/>
    </row>
    <row r="17" spans="1:14" ht="23.25" customHeight="1">
      <c r="A17" s="19" t="s">
        <v>18</v>
      </c>
      <c r="B17" s="47"/>
      <c r="C17" s="20"/>
      <c r="D17" s="89">
        <v>35727</v>
      </c>
      <c r="E17" s="89"/>
      <c r="F17" s="129">
        <v>61864</v>
      </c>
      <c r="G17" s="89"/>
      <c r="H17" s="89">
        <v>29016</v>
      </c>
      <c r="I17" s="89"/>
      <c r="J17" s="89">
        <v>35338</v>
      </c>
      <c r="K17" s="75"/>
      <c r="L17" s="33"/>
      <c r="M17" s="11"/>
      <c r="N17" s="11"/>
    </row>
    <row r="18" spans="1:14" ht="23.25" customHeight="1">
      <c r="A18" s="14" t="s">
        <v>4</v>
      </c>
      <c r="B18" s="47"/>
      <c r="C18" s="11"/>
      <c r="D18" s="80">
        <f>SUM(D10:D17)</f>
        <v>118438</v>
      </c>
      <c r="E18" s="65"/>
      <c r="F18" s="80">
        <f>SUM(F10:F17)</f>
        <v>279456</v>
      </c>
      <c r="G18" s="65"/>
      <c r="H18" s="80">
        <f>SUM(H10:H17)</f>
        <v>117631</v>
      </c>
      <c r="I18" s="65"/>
      <c r="J18" s="80">
        <f>SUM(J10:J17)</f>
        <v>191773</v>
      </c>
      <c r="K18" s="74"/>
      <c r="L18" s="74"/>
      <c r="M18" s="74"/>
      <c r="N18" s="74"/>
    </row>
    <row r="19" spans="1:14" ht="23.25" customHeight="1">
      <c r="A19" s="14"/>
      <c r="B19" s="47"/>
      <c r="C19" s="20"/>
      <c r="D19" s="89"/>
      <c r="E19" s="89"/>
      <c r="F19" s="89"/>
      <c r="G19" s="89"/>
      <c r="H19" s="89"/>
      <c r="I19" s="89"/>
      <c r="J19" s="89"/>
    </row>
    <row r="20" spans="1:14" ht="23.25" customHeight="1">
      <c r="A20" s="17" t="s">
        <v>5</v>
      </c>
      <c r="B20" s="47"/>
      <c r="C20" s="20"/>
      <c r="D20" s="89"/>
      <c r="E20" s="89"/>
      <c r="F20" s="89"/>
      <c r="G20" s="89"/>
      <c r="H20" s="89"/>
      <c r="I20" s="89"/>
      <c r="J20" s="89"/>
      <c r="L20" s="33"/>
      <c r="M20" s="20"/>
      <c r="N20" s="102"/>
    </row>
    <row r="21" spans="1:14" ht="23.25" customHeight="1">
      <c r="A21" s="40" t="s">
        <v>37</v>
      </c>
      <c r="B21" s="47" t="s">
        <v>121</v>
      </c>
      <c r="C21" s="20"/>
      <c r="D21" s="89">
        <v>0</v>
      </c>
      <c r="E21" s="89"/>
      <c r="F21" s="84">
        <v>0</v>
      </c>
      <c r="G21" s="89"/>
      <c r="H21" s="86">
        <v>42855</v>
      </c>
      <c r="I21" s="86"/>
      <c r="J21" s="86">
        <v>64486</v>
      </c>
      <c r="L21" s="33"/>
      <c r="M21" s="20"/>
      <c r="N21" s="102"/>
    </row>
    <row r="22" spans="1:14" ht="23.25" customHeight="1">
      <c r="A22" s="31" t="s">
        <v>96</v>
      </c>
      <c r="B22" s="47" t="s">
        <v>70</v>
      </c>
      <c r="C22" s="26"/>
      <c r="D22" s="89">
        <v>0</v>
      </c>
      <c r="E22" s="86"/>
      <c r="F22" s="36">
        <v>1464</v>
      </c>
      <c r="G22" s="86"/>
      <c r="H22" s="89">
        <v>0</v>
      </c>
      <c r="I22" s="89"/>
      <c r="J22" s="89">
        <v>0</v>
      </c>
      <c r="L22" s="33"/>
      <c r="M22" s="20"/>
      <c r="N22" s="102"/>
    </row>
    <row r="23" spans="1:14" ht="23.25" customHeight="1">
      <c r="A23" s="19" t="s">
        <v>32</v>
      </c>
      <c r="B23" s="47"/>
      <c r="C23" s="26"/>
      <c r="D23" s="89">
        <v>280</v>
      </c>
      <c r="E23" s="86"/>
      <c r="F23" s="57">
        <v>280</v>
      </c>
      <c r="G23" s="86"/>
      <c r="H23" s="89">
        <v>280</v>
      </c>
      <c r="I23" s="86"/>
      <c r="J23" s="89">
        <v>280</v>
      </c>
      <c r="L23" s="33"/>
      <c r="M23" s="20"/>
      <c r="N23" s="102"/>
    </row>
    <row r="24" spans="1:14" ht="23.25" customHeight="1">
      <c r="A24" s="19" t="s">
        <v>33</v>
      </c>
      <c r="B24" s="47" t="s">
        <v>189</v>
      </c>
      <c r="C24" s="20"/>
      <c r="D24" s="89">
        <v>172460</v>
      </c>
      <c r="E24" s="89"/>
      <c r="F24" s="89">
        <v>138667</v>
      </c>
      <c r="G24" s="89"/>
      <c r="H24" s="89">
        <v>117377</v>
      </c>
      <c r="I24" s="89"/>
      <c r="J24" s="89">
        <v>124737</v>
      </c>
      <c r="L24" s="33"/>
      <c r="M24" s="20"/>
      <c r="N24" s="102"/>
    </row>
    <row r="25" spans="1:14" ht="23.25" customHeight="1">
      <c r="A25" s="32" t="s">
        <v>84</v>
      </c>
      <c r="B25" s="47"/>
      <c r="C25" s="20"/>
      <c r="D25" s="89">
        <v>10999</v>
      </c>
      <c r="E25" s="89"/>
      <c r="F25" s="89">
        <v>13297</v>
      </c>
      <c r="G25" s="89"/>
      <c r="H25" s="89">
        <v>8446</v>
      </c>
      <c r="I25" s="89"/>
      <c r="J25" s="89">
        <v>12777</v>
      </c>
      <c r="L25" s="33"/>
      <c r="M25" s="20"/>
      <c r="N25" s="102"/>
    </row>
    <row r="26" spans="1:14" ht="23.25" customHeight="1">
      <c r="A26" s="21" t="s">
        <v>69</v>
      </c>
      <c r="B26" s="47"/>
      <c r="C26" s="20"/>
      <c r="D26" s="89">
        <v>10586</v>
      </c>
      <c r="E26" s="89"/>
      <c r="F26" s="89">
        <v>18702</v>
      </c>
      <c r="G26" s="89"/>
      <c r="H26" s="89">
        <v>9873</v>
      </c>
      <c r="I26" s="89"/>
      <c r="J26" s="89">
        <v>18153</v>
      </c>
      <c r="L26" s="33"/>
      <c r="M26" s="20"/>
      <c r="N26" s="102"/>
    </row>
    <row r="27" spans="1:14" ht="23.25" customHeight="1">
      <c r="A27" s="31" t="s">
        <v>72</v>
      </c>
      <c r="B27" s="47"/>
      <c r="C27" s="20"/>
      <c r="D27" s="89">
        <v>4960</v>
      </c>
      <c r="E27" s="89"/>
      <c r="F27" s="89">
        <v>2410</v>
      </c>
      <c r="G27" s="89"/>
      <c r="H27" s="89">
        <v>3180</v>
      </c>
      <c r="I27" s="89"/>
      <c r="J27" s="89">
        <v>2410</v>
      </c>
      <c r="L27" s="33"/>
      <c r="M27" s="103"/>
      <c r="N27" s="102"/>
    </row>
    <row r="28" spans="1:14" ht="23.25" customHeight="1">
      <c r="A28" s="19" t="s">
        <v>6</v>
      </c>
      <c r="B28" s="47"/>
      <c r="C28" s="20"/>
      <c r="D28" s="90">
        <v>15279</v>
      </c>
      <c r="E28" s="89"/>
      <c r="F28" s="90">
        <v>21687</v>
      </c>
      <c r="G28" s="89"/>
      <c r="H28" s="90">
        <v>12879</v>
      </c>
      <c r="I28" s="89"/>
      <c r="J28" s="90">
        <v>10668</v>
      </c>
      <c r="L28" s="33"/>
      <c r="M28" s="11"/>
      <c r="N28" s="11"/>
    </row>
    <row r="29" spans="1:14" ht="23.25" customHeight="1">
      <c r="A29" s="14" t="s">
        <v>7</v>
      </c>
      <c r="B29" s="47"/>
      <c r="C29" s="11"/>
      <c r="D29" s="81">
        <f>SUM(D21:D28)</f>
        <v>214564</v>
      </c>
      <c r="E29" s="65"/>
      <c r="F29" s="81">
        <f>SUM(F21:F28)</f>
        <v>196507</v>
      </c>
      <c r="G29" s="65"/>
      <c r="H29" s="81">
        <f>SUM(H21:H28)</f>
        <v>194890</v>
      </c>
      <c r="I29" s="65"/>
      <c r="J29" s="81">
        <f>SUM(J21:J28)</f>
        <v>233511</v>
      </c>
      <c r="L29" s="89"/>
    </row>
    <row r="30" spans="1:14" ht="23.25" customHeight="1">
      <c r="A30" s="19"/>
      <c r="B30" s="47"/>
      <c r="C30" s="20"/>
      <c r="D30" s="89"/>
      <c r="E30" s="89"/>
      <c r="F30" s="89"/>
      <c r="G30" s="89"/>
      <c r="H30" s="89"/>
      <c r="I30" s="89"/>
      <c r="J30" s="89"/>
      <c r="L30" s="33"/>
      <c r="M30" s="11"/>
      <c r="N30" s="11"/>
    </row>
    <row r="31" spans="1:14" ht="23.25" customHeight="1" thickBot="1">
      <c r="A31" s="14" t="s">
        <v>8</v>
      </c>
      <c r="B31" s="47"/>
      <c r="C31" s="11"/>
      <c r="D31" s="64">
        <f>SUM(D18+D29)</f>
        <v>333002</v>
      </c>
      <c r="E31" s="65"/>
      <c r="F31" s="64">
        <f>SUM(F18+F29)</f>
        <v>475963</v>
      </c>
      <c r="G31" s="65"/>
      <c r="H31" s="64">
        <f>SUM(H18+H29)</f>
        <v>312521</v>
      </c>
      <c r="I31" s="65"/>
      <c r="J31" s="64">
        <f>SUM(J18+J29)</f>
        <v>425284</v>
      </c>
    </row>
    <row r="32" spans="1:14" ht="23.25" customHeight="1" thickTop="1">
      <c r="A32" s="14"/>
      <c r="B32" s="47"/>
      <c r="C32" s="11"/>
      <c r="D32" s="65"/>
      <c r="E32" s="65"/>
      <c r="F32" s="65"/>
      <c r="G32" s="65"/>
      <c r="H32" s="65"/>
      <c r="I32" s="65"/>
      <c r="J32" s="65"/>
    </row>
    <row r="33" spans="1:14" ht="23.25" customHeight="1">
      <c r="A33" s="12" t="s">
        <v>67</v>
      </c>
    </row>
    <row r="34" spans="1:14" ht="23.25" customHeight="1">
      <c r="A34" s="12" t="s">
        <v>43</v>
      </c>
    </row>
    <row r="35" spans="1:14" ht="23.25" customHeight="1">
      <c r="A35" s="12"/>
    </row>
    <row r="36" spans="1:14" ht="23.25" customHeight="1">
      <c r="A36" s="14"/>
      <c r="B36" s="47"/>
      <c r="C36" s="56"/>
      <c r="D36" s="165" t="s">
        <v>0</v>
      </c>
      <c r="E36" s="165"/>
      <c r="F36" s="165"/>
      <c r="G36" s="152"/>
      <c r="H36" s="165" t="s">
        <v>34</v>
      </c>
      <c r="I36" s="165"/>
      <c r="J36" s="165"/>
    </row>
    <row r="37" spans="1:14" ht="23.25" customHeight="1">
      <c r="A37" s="12"/>
      <c r="B37" s="47"/>
      <c r="C37" s="15"/>
      <c r="D37" s="162" t="s">
        <v>165</v>
      </c>
      <c r="E37" s="153"/>
      <c r="F37" s="153" t="s">
        <v>30</v>
      </c>
      <c r="G37" s="15"/>
      <c r="H37" s="153" t="s">
        <v>165</v>
      </c>
      <c r="I37" s="153"/>
      <c r="J37" s="153" t="s">
        <v>30</v>
      </c>
    </row>
    <row r="38" spans="1:14" ht="23.25" customHeight="1">
      <c r="A38" s="12" t="s">
        <v>64</v>
      </c>
      <c r="B38" s="47" t="s">
        <v>1</v>
      </c>
      <c r="C38" s="15"/>
      <c r="D38" s="15">
        <v>2562</v>
      </c>
      <c r="E38" s="15"/>
      <c r="F38" s="15">
        <v>2561</v>
      </c>
      <c r="G38" s="15"/>
      <c r="H38" s="15">
        <v>2562</v>
      </c>
      <c r="I38" s="15"/>
      <c r="J38" s="15">
        <v>2561</v>
      </c>
    </row>
    <row r="39" spans="1:14" ht="23.25" customHeight="1">
      <c r="A39" s="12"/>
      <c r="B39" s="47"/>
      <c r="C39" s="15"/>
      <c r="D39" s="163" t="s">
        <v>97</v>
      </c>
      <c r="E39" s="15"/>
      <c r="F39" s="15"/>
      <c r="G39" s="15"/>
      <c r="H39" s="154" t="s">
        <v>97</v>
      </c>
      <c r="I39" s="15"/>
      <c r="J39" s="15"/>
    </row>
    <row r="40" spans="1:14" ht="23.25" customHeight="1">
      <c r="A40" s="14"/>
      <c r="B40" s="47"/>
      <c r="C40" s="56"/>
      <c r="D40" s="164" t="s">
        <v>185</v>
      </c>
      <c r="E40" s="164"/>
      <c r="F40" s="164"/>
      <c r="G40" s="164"/>
      <c r="H40" s="164"/>
      <c r="I40" s="164"/>
      <c r="J40" s="164"/>
    </row>
    <row r="41" spans="1:14" ht="23.25" customHeight="1">
      <c r="A41" s="17" t="s">
        <v>9</v>
      </c>
      <c r="B41" s="47"/>
      <c r="C41" s="20"/>
      <c r="D41" s="20"/>
      <c r="E41" s="20"/>
      <c r="F41" s="20"/>
      <c r="G41" s="20"/>
      <c r="H41" s="20"/>
      <c r="I41" s="20"/>
      <c r="J41" s="20"/>
    </row>
    <row r="42" spans="1:14" ht="23.25" customHeight="1">
      <c r="A42" s="40" t="s">
        <v>133</v>
      </c>
      <c r="B42" s="47"/>
      <c r="C42" s="20"/>
      <c r="D42" s="20"/>
      <c r="E42" s="20"/>
      <c r="F42" s="20"/>
      <c r="G42" s="20"/>
      <c r="H42" s="20"/>
      <c r="I42" s="20"/>
      <c r="J42" s="20"/>
      <c r="L42" s="33"/>
      <c r="M42" s="20"/>
      <c r="N42" s="20"/>
    </row>
    <row r="43" spans="1:14" ht="23.25" customHeight="1">
      <c r="A43" s="40" t="s">
        <v>134</v>
      </c>
      <c r="B43" s="47" t="s">
        <v>83</v>
      </c>
      <c r="C43" s="20"/>
      <c r="D43" s="89">
        <v>53989</v>
      </c>
      <c r="E43" s="89"/>
      <c r="F43" s="128">
        <v>59085</v>
      </c>
      <c r="G43" s="89"/>
      <c r="H43" s="89">
        <v>53989</v>
      </c>
      <c r="I43" s="89"/>
      <c r="J43" s="128">
        <v>58601</v>
      </c>
      <c r="L43" s="33"/>
      <c r="M43" s="33"/>
      <c r="N43" s="20"/>
    </row>
    <row r="44" spans="1:14" ht="23.25" customHeight="1">
      <c r="A44" s="19" t="s">
        <v>36</v>
      </c>
      <c r="B44" s="47" t="s">
        <v>190</v>
      </c>
      <c r="C44" s="20"/>
      <c r="D44" s="89">
        <v>18239</v>
      </c>
      <c r="E44" s="89"/>
      <c r="F44" s="128">
        <v>41852</v>
      </c>
      <c r="G44" s="89"/>
      <c r="H44" s="89">
        <v>18227</v>
      </c>
      <c r="I44" s="89"/>
      <c r="J44" s="128">
        <v>79359</v>
      </c>
      <c r="L44" s="33"/>
      <c r="M44" s="33"/>
      <c r="N44" s="20"/>
    </row>
    <row r="45" spans="1:14" ht="23.25" customHeight="1">
      <c r="A45" s="31" t="s">
        <v>58</v>
      </c>
      <c r="B45" s="47" t="s">
        <v>94</v>
      </c>
      <c r="C45" s="20"/>
      <c r="D45" s="89">
        <v>5434</v>
      </c>
      <c r="E45" s="89"/>
      <c r="F45" s="128">
        <v>17898</v>
      </c>
      <c r="G45" s="89"/>
      <c r="H45" s="84">
        <v>3965</v>
      </c>
      <c r="I45" s="89"/>
      <c r="J45" s="128">
        <v>6508</v>
      </c>
      <c r="L45" s="33"/>
      <c r="M45" s="20"/>
      <c r="N45" s="20"/>
    </row>
    <row r="46" spans="1:14" ht="23.25" customHeight="1">
      <c r="A46" s="31" t="s">
        <v>191</v>
      </c>
      <c r="B46" s="47"/>
      <c r="C46" s="20"/>
      <c r="D46" s="128"/>
      <c r="E46" s="128"/>
      <c r="F46" s="128"/>
      <c r="G46" s="128"/>
      <c r="H46" s="130"/>
      <c r="I46" s="128"/>
      <c r="J46" s="128"/>
      <c r="L46" s="33"/>
      <c r="M46" s="20"/>
      <c r="N46" s="20"/>
    </row>
    <row r="47" spans="1:14" ht="23.25" customHeight="1">
      <c r="A47" s="31" t="s">
        <v>192</v>
      </c>
      <c r="B47" s="47"/>
      <c r="C47" s="20"/>
      <c r="D47" s="128">
        <v>2960</v>
      </c>
      <c r="E47" s="128"/>
      <c r="F47" s="128">
        <v>36696</v>
      </c>
      <c r="G47" s="128"/>
      <c r="H47" s="130">
        <v>2960</v>
      </c>
      <c r="I47" s="128"/>
      <c r="J47" s="128">
        <v>5623</v>
      </c>
      <c r="L47" s="33"/>
      <c r="M47" s="20"/>
      <c r="N47" s="33"/>
    </row>
    <row r="48" spans="1:14" ht="23.25" customHeight="1">
      <c r="A48" s="31" t="s">
        <v>80</v>
      </c>
      <c r="B48" s="47"/>
      <c r="C48" s="20"/>
      <c r="D48" s="89"/>
      <c r="E48" s="89"/>
      <c r="F48" s="89"/>
      <c r="G48" s="89"/>
      <c r="H48" s="89"/>
      <c r="I48" s="89"/>
      <c r="J48" s="89"/>
      <c r="L48" s="33"/>
      <c r="M48" s="20"/>
      <c r="N48" s="20"/>
    </row>
    <row r="49" spans="1:14" ht="23.25" customHeight="1">
      <c r="A49" s="31" t="s">
        <v>79</v>
      </c>
      <c r="B49" s="47" t="s">
        <v>83</v>
      </c>
      <c r="C49" s="20"/>
      <c r="D49" s="89">
        <v>3476</v>
      </c>
      <c r="E49" s="89"/>
      <c r="F49" s="89">
        <v>3332</v>
      </c>
      <c r="G49" s="89"/>
      <c r="H49" s="89">
        <v>3476</v>
      </c>
      <c r="I49" s="89"/>
      <c r="J49" s="89">
        <v>3332</v>
      </c>
      <c r="L49" s="33"/>
      <c r="M49" s="20"/>
      <c r="N49" s="20"/>
    </row>
    <row r="50" spans="1:14" ht="23.25" customHeight="1">
      <c r="A50" s="31" t="s">
        <v>123</v>
      </c>
      <c r="B50" s="47" t="s">
        <v>193</v>
      </c>
      <c r="C50" s="20"/>
      <c r="D50" s="89">
        <v>6500</v>
      </c>
      <c r="E50" s="57"/>
      <c r="F50" s="36">
        <v>67000</v>
      </c>
      <c r="G50" s="89"/>
      <c r="H50" s="89">
        <v>4000</v>
      </c>
      <c r="I50" s="89"/>
      <c r="J50" s="89">
        <v>4794</v>
      </c>
      <c r="L50" s="33"/>
      <c r="M50" s="20"/>
      <c r="N50" s="20"/>
    </row>
    <row r="51" spans="1:14" ht="23.25" customHeight="1">
      <c r="A51" s="31" t="s">
        <v>41</v>
      </c>
      <c r="B51" s="47"/>
      <c r="C51" s="20"/>
      <c r="D51" s="89"/>
      <c r="E51" s="89"/>
      <c r="F51" s="89"/>
      <c r="G51" s="89"/>
      <c r="H51" s="89"/>
      <c r="I51" s="89"/>
      <c r="J51" s="89"/>
      <c r="L51" s="33"/>
      <c r="M51" s="20"/>
      <c r="N51" s="20"/>
    </row>
    <row r="52" spans="1:14" ht="23.25" customHeight="1">
      <c r="A52" s="31" t="s">
        <v>42</v>
      </c>
      <c r="B52" s="47" t="s">
        <v>83</v>
      </c>
      <c r="C52" s="20"/>
      <c r="D52" s="89">
        <v>0</v>
      </c>
      <c r="E52" s="89"/>
      <c r="F52" s="89">
        <v>97</v>
      </c>
      <c r="G52" s="89"/>
      <c r="H52" s="89">
        <v>0</v>
      </c>
      <c r="I52" s="89"/>
      <c r="J52" s="89">
        <v>97</v>
      </c>
      <c r="L52" s="33"/>
      <c r="M52" s="20"/>
      <c r="N52" s="20"/>
    </row>
    <row r="53" spans="1:14" ht="23.25" customHeight="1">
      <c r="A53" s="31" t="s">
        <v>68</v>
      </c>
      <c r="B53" s="47"/>
      <c r="C53" s="20"/>
      <c r="D53" s="90">
        <v>613</v>
      </c>
      <c r="E53" s="89"/>
      <c r="F53" s="90">
        <v>4213</v>
      </c>
      <c r="G53" s="89"/>
      <c r="H53" s="41">
        <v>613</v>
      </c>
      <c r="I53" s="89"/>
      <c r="J53" s="41">
        <v>755</v>
      </c>
      <c r="L53" s="33"/>
      <c r="M53" s="11"/>
      <c r="N53" s="11"/>
    </row>
    <row r="54" spans="1:14" ht="23.25" customHeight="1">
      <c r="A54" s="14" t="s">
        <v>10</v>
      </c>
      <c r="B54" s="47"/>
      <c r="C54" s="11"/>
      <c r="D54" s="81">
        <f>SUM(D42:D53)</f>
        <v>91211</v>
      </c>
      <c r="E54" s="65"/>
      <c r="F54" s="81">
        <f>SUM(F42:F53)</f>
        <v>230173</v>
      </c>
      <c r="G54" s="65"/>
      <c r="H54" s="81">
        <f>SUM(H42:H53)</f>
        <v>87230</v>
      </c>
      <c r="I54" s="65"/>
      <c r="J54" s="81">
        <f>SUM(J42:J53)</f>
        <v>159069</v>
      </c>
    </row>
    <row r="55" spans="1:14" ht="23.25" customHeight="1">
      <c r="A55" s="14"/>
      <c r="B55" s="47"/>
      <c r="C55" s="20"/>
      <c r="D55" s="89"/>
      <c r="E55" s="89"/>
      <c r="F55" s="89"/>
      <c r="G55" s="89"/>
      <c r="H55" s="89"/>
      <c r="I55" s="89"/>
      <c r="J55" s="89"/>
    </row>
    <row r="56" spans="1:14" ht="23.25" customHeight="1">
      <c r="A56" s="17" t="s">
        <v>11</v>
      </c>
      <c r="B56" s="47"/>
      <c r="C56" s="20"/>
      <c r="D56" s="89"/>
      <c r="E56" s="89"/>
      <c r="F56" s="89"/>
      <c r="G56" s="89"/>
      <c r="H56" s="89"/>
      <c r="I56" s="89"/>
      <c r="J56" s="89"/>
      <c r="L56" s="33"/>
      <c r="M56" s="20"/>
      <c r="N56" s="20"/>
    </row>
    <row r="57" spans="1:14" ht="23.25" customHeight="1">
      <c r="A57" s="19" t="s">
        <v>23</v>
      </c>
      <c r="B57" s="47" t="s">
        <v>83</v>
      </c>
      <c r="C57" s="20"/>
      <c r="D57" s="89">
        <v>8367</v>
      </c>
      <c r="E57" s="89"/>
      <c r="F57" s="128">
        <v>10993</v>
      </c>
      <c r="G57" s="89"/>
      <c r="H57" s="89">
        <v>8367</v>
      </c>
      <c r="I57" s="89"/>
      <c r="J57" s="89">
        <v>10993</v>
      </c>
      <c r="L57" s="33"/>
      <c r="M57" s="33"/>
      <c r="N57" s="20"/>
    </row>
    <row r="58" spans="1:14" ht="23.25" customHeight="1">
      <c r="A58" s="19" t="s">
        <v>117</v>
      </c>
      <c r="B58" s="47"/>
      <c r="C58" s="20"/>
      <c r="D58" s="89"/>
      <c r="E58" s="89"/>
      <c r="F58" s="89"/>
      <c r="G58" s="89"/>
      <c r="H58" s="89"/>
      <c r="I58" s="89"/>
      <c r="J58" s="89"/>
      <c r="L58" s="33"/>
      <c r="M58" s="20"/>
      <c r="N58" s="20"/>
    </row>
    <row r="59" spans="1:14" ht="23.25" customHeight="1">
      <c r="A59" s="31" t="s">
        <v>118</v>
      </c>
      <c r="B59" s="47" t="s">
        <v>61</v>
      </c>
      <c r="C59" s="20"/>
      <c r="D59" s="89">
        <v>1003</v>
      </c>
      <c r="E59" s="89"/>
      <c r="F59" s="89">
        <v>7055</v>
      </c>
      <c r="G59" s="89"/>
      <c r="H59" s="89">
        <v>729</v>
      </c>
      <c r="I59" s="89"/>
      <c r="J59" s="89">
        <v>3955</v>
      </c>
      <c r="L59" s="33"/>
      <c r="M59" s="20"/>
      <c r="N59" s="20"/>
    </row>
    <row r="60" spans="1:14" ht="23.25" customHeight="1">
      <c r="A60" s="31" t="s">
        <v>132</v>
      </c>
      <c r="B60" s="47"/>
      <c r="C60" s="20"/>
      <c r="D60" s="90">
        <v>0</v>
      </c>
      <c r="E60" s="89"/>
      <c r="F60" s="90">
        <v>667</v>
      </c>
      <c r="G60" s="89"/>
      <c r="H60" s="90">
        <v>0</v>
      </c>
      <c r="I60" s="89"/>
      <c r="J60" s="90">
        <v>667</v>
      </c>
      <c r="L60" s="33"/>
      <c r="M60" s="20"/>
      <c r="N60" s="20"/>
    </row>
    <row r="61" spans="1:14" ht="23.25" customHeight="1">
      <c r="A61" s="14" t="s">
        <v>12</v>
      </c>
      <c r="B61" s="47"/>
      <c r="C61" s="11"/>
      <c r="D61" s="81">
        <f>SUM(D57:D60)</f>
        <v>9370</v>
      </c>
      <c r="E61" s="89"/>
      <c r="F61" s="81">
        <f>SUM(F57:F60)</f>
        <v>18715</v>
      </c>
      <c r="G61" s="89"/>
      <c r="H61" s="81">
        <f>SUM(H57:H60)</f>
        <v>9096</v>
      </c>
      <c r="I61" s="89"/>
      <c r="J61" s="81">
        <f>SUM(J57:J60)</f>
        <v>15615</v>
      </c>
      <c r="L61" s="33"/>
      <c r="M61" s="20"/>
      <c r="N61" s="20"/>
    </row>
    <row r="62" spans="1:14" ht="23.25" customHeight="1">
      <c r="A62" s="14" t="s">
        <v>13</v>
      </c>
      <c r="B62" s="47"/>
      <c r="C62" s="11"/>
      <c r="D62" s="81">
        <f>SUM(D54+D61)</f>
        <v>100581</v>
      </c>
      <c r="E62" s="89"/>
      <c r="F62" s="81">
        <f>SUM(F54+F61)</f>
        <v>248888</v>
      </c>
      <c r="G62" s="89"/>
      <c r="H62" s="81">
        <f>SUM(H54+H61)</f>
        <v>96326</v>
      </c>
      <c r="I62" s="89"/>
      <c r="J62" s="81">
        <f>SUM(J54+J61)</f>
        <v>174684</v>
      </c>
      <c r="L62" s="33"/>
      <c r="M62" s="20"/>
      <c r="N62" s="11"/>
    </row>
    <row r="63" spans="1:14" ht="23.25" customHeight="1">
      <c r="L63" s="33"/>
      <c r="M63" s="20"/>
      <c r="N63" s="11"/>
    </row>
    <row r="64" spans="1:14" ht="23.25" customHeight="1">
      <c r="A64" s="12" t="s">
        <v>67</v>
      </c>
    </row>
    <row r="65" spans="1:14" ht="23.25" customHeight="1">
      <c r="A65" s="12" t="s">
        <v>43</v>
      </c>
    </row>
    <row r="66" spans="1:14" ht="23.25" customHeight="1">
      <c r="A66" s="12"/>
    </row>
    <row r="67" spans="1:14" ht="23.25" customHeight="1">
      <c r="A67" s="14"/>
      <c r="B67" s="47"/>
      <c r="C67" s="56"/>
      <c r="D67" s="165" t="s">
        <v>0</v>
      </c>
      <c r="E67" s="165"/>
      <c r="F67" s="165"/>
      <c r="G67" s="152"/>
      <c r="H67" s="165" t="s">
        <v>34</v>
      </c>
      <c r="I67" s="165"/>
      <c r="J67" s="165"/>
    </row>
    <row r="68" spans="1:14" ht="23.25" customHeight="1">
      <c r="A68" s="12"/>
      <c r="B68" s="47"/>
      <c r="C68" s="15"/>
      <c r="D68" s="162" t="s">
        <v>165</v>
      </c>
      <c r="E68" s="153"/>
      <c r="F68" s="153" t="s">
        <v>30</v>
      </c>
      <c r="G68" s="15"/>
      <c r="H68" s="153" t="s">
        <v>165</v>
      </c>
      <c r="I68" s="153"/>
      <c r="J68" s="153" t="s">
        <v>30</v>
      </c>
    </row>
    <row r="69" spans="1:14" ht="23.25" customHeight="1">
      <c r="A69" s="12" t="s">
        <v>64</v>
      </c>
      <c r="B69" s="47" t="s">
        <v>1</v>
      </c>
      <c r="C69" s="15"/>
      <c r="D69" s="15">
        <v>2562</v>
      </c>
      <c r="E69" s="15"/>
      <c r="F69" s="15">
        <v>2561</v>
      </c>
      <c r="G69" s="15"/>
      <c r="H69" s="15">
        <v>2562</v>
      </c>
      <c r="I69" s="15"/>
      <c r="J69" s="15">
        <v>2561</v>
      </c>
    </row>
    <row r="70" spans="1:14" ht="23.25" customHeight="1">
      <c r="A70" s="12"/>
      <c r="B70" s="47"/>
      <c r="C70" s="15"/>
      <c r="D70" s="163" t="s">
        <v>97</v>
      </c>
      <c r="E70" s="15"/>
      <c r="F70" s="15"/>
      <c r="G70" s="15"/>
      <c r="H70" s="154" t="s">
        <v>97</v>
      </c>
      <c r="I70" s="15"/>
      <c r="J70" s="15"/>
    </row>
    <row r="71" spans="1:14" ht="23.25" customHeight="1">
      <c r="A71" s="14"/>
      <c r="B71" s="47"/>
      <c r="C71" s="56"/>
      <c r="D71" s="164" t="s">
        <v>185</v>
      </c>
      <c r="E71" s="164"/>
      <c r="F71" s="164"/>
      <c r="G71" s="164"/>
      <c r="H71" s="164"/>
      <c r="I71" s="164"/>
      <c r="J71" s="164"/>
    </row>
    <row r="72" spans="1:14" ht="23.25" customHeight="1">
      <c r="A72" s="17" t="s">
        <v>65</v>
      </c>
      <c r="B72" s="47"/>
      <c r="C72" s="58"/>
      <c r="D72" s="58"/>
      <c r="E72" s="58"/>
      <c r="F72" s="58"/>
      <c r="G72" s="58"/>
      <c r="H72" s="58"/>
      <c r="I72" s="58"/>
      <c r="J72" s="58"/>
    </row>
    <row r="73" spans="1:14" ht="23.25" customHeight="1">
      <c r="A73" s="19" t="s">
        <v>24</v>
      </c>
      <c r="B73" s="47"/>
    </row>
    <row r="74" spans="1:14" ht="23.25" customHeight="1" thickBot="1">
      <c r="A74" s="19" t="s">
        <v>25</v>
      </c>
      <c r="B74" s="47"/>
      <c r="C74" s="58"/>
      <c r="D74" s="131">
        <v>163625</v>
      </c>
      <c r="E74" s="89"/>
      <c r="F74" s="131">
        <v>163625</v>
      </c>
      <c r="G74" s="89"/>
      <c r="H74" s="135">
        <v>163625</v>
      </c>
      <c r="I74" s="89"/>
      <c r="J74" s="131">
        <v>163625</v>
      </c>
    </row>
    <row r="75" spans="1:14" ht="23.25" customHeight="1" thickTop="1">
      <c r="A75" s="19" t="s">
        <v>31</v>
      </c>
      <c r="B75" s="47"/>
      <c r="C75" s="58"/>
      <c r="D75" s="89">
        <v>158885</v>
      </c>
      <c r="E75" s="89"/>
      <c r="F75" s="128">
        <v>158885</v>
      </c>
      <c r="G75" s="89"/>
      <c r="H75" s="89">
        <v>158885</v>
      </c>
      <c r="I75" s="89"/>
      <c r="J75" s="128">
        <v>158885</v>
      </c>
      <c r="L75" s="33"/>
      <c r="M75" s="20"/>
      <c r="N75" s="20"/>
    </row>
    <row r="76" spans="1:14" ht="23.25" customHeight="1">
      <c r="A76" s="31" t="s">
        <v>52</v>
      </c>
      <c r="B76" s="47"/>
      <c r="C76" s="58"/>
      <c r="D76" s="89"/>
      <c r="E76" s="89"/>
      <c r="F76" s="128"/>
      <c r="G76" s="89"/>
      <c r="H76" s="89"/>
      <c r="I76" s="89"/>
      <c r="J76" s="128"/>
      <c r="L76" s="33"/>
      <c r="M76" s="20"/>
      <c r="N76" s="20"/>
    </row>
    <row r="77" spans="1:14" ht="23.25" customHeight="1">
      <c r="A77" s="31" t="s">
        <v>53</v>
      </c>
      <c r="B77" s="47"/>
      <c r="C77" s="58"/>
      <c r="D77" s="89">
        <v>209891</v>
      </c>
      <c r="E77" s="89"/>
      <c r="F77" s="128">
        <v>209891</v>
      </c>
      <c r="G77" s="89"/>
      <c r="H77" s="89">
        <v>209891</v>
      </c>
      <c r="I77" s="89"/>
      <c r="J77" s="128">
        <v>209891</v>
      </c>
      <c r="L77" s="20"/>
      <c r="M77" s="20"/>
      <c r="N77" s="20"/>
    </row>
    <row r="78" spans="1:14" ht="23.25" customHeight="1">
      <c r="A78" s="40" t="s">
        <v>148</v>
      </c>
      <c r="B78" s="47"/>
      <c r="C78" s="58"/>
      <c r="D78" s="84">
        <v>4660</v>
      </c>
      <c r="E78" s="89"/>
      <c r="F78" s="128">
        <v>4660</v>
      </c>
      <c r="G78" s="89"/>
      <c r="H78" s="89">
        <v>4660</v>
      </c>
      <c r="I78" s="89"/>
      <c r="J78" s="128">
        <v>4660</v>
      </c>
      <c r="L78" s="33"/>
      <c r="M78" s="20"/>
      <c r="N78" s="20"/>
    </row>
    <row r="79" spans="1:14" ht="23.25" customHeight="1">
      <c r="A79" s="40" t="s">
        <v>91</v>
      </c>
      <c r="B79" s="47"/>
      <c r="C79" s="58"/>
      <c r="D79" s="89">
        <f>'SH 11'!J25</f>
        <v>-147494</v>
      </c>
      <c r="E79" s="89"/>
      <c r="F79" s="128">
        <v>-146988</v>
      </c>
      <c r="G79" s="89"/>
      <c r="H79" s="89">
        <f>'SH 13'!K18</f>
        <v>-163887</v>
      </c>
      <c r="I79" s="89"/>
      <c r="J79" s="128">
        <v>-129482</v>
      </c>
      <c r="L79" s="33"/>
      <c r="M79" s="20"/>
      <c r="N79" s="20"/>
    </row>
    <row r="80" spans="1:14" ht="23.25" customHeight="1">
      <c r="A80" s="40" t="s">
        <v>73</v>
      </c>
      <c r="B80" s="47"/>
      <c r="C80" s="58"/>
      <c r="D80" s="90">
        <f>'SH 11'!R25</f>
        <v>-1180</v>
      </c>
      <c r="E80" s="89"/>
      <c r="F80" s="132">
        <v>-220</v>
      </c>
      <c r="G80" s="89"/>
      <c r="H80" s="83">
        <f>'SH 13'!O18</f>
        <v>6646</v>
      </c>
      <c r="I80" s="89"/>
      <c r="J80" s="133">
        <v>6646</v>
      </c>
      <c r="L80" s="33"/>
      <c r="M80" s="20"/>
      <c r="N80" s="20"/>
    </row>
    <row r="81" spans="1:14" ht="23.25" customHeight="1">
      <c r="A81" s="14" t="s">
        <v>137</v>
      </c>
      <c r="B81" s="49"/>
      <c r="C81" s="11"/>
      <c r="D81" s="134">
        <f>SUM(D75:D80)</f>
        <v>224762</v>
      </c>
      <c r="E81" s="65"/>
      <c r="F81" s="134">
        <f>SUM(F75:F80)</f>
        <v>226228</v>
      </c>
      <c r="G81" s="65"/>
      <c r="H81" s="134">
        <f>SUM(H75:H80)</f>
        <v>216195</v>
      </c>
      <c r="I81" s="65"/>
      <c r="J81" s="134">
        <f>SUM(J75:J80)</f>
        <v>250600</v>
      </c>
      <c r="L81" s="33"/>
      <c r="M81" s="20"/>
      <c r="N81" s="20"/>
    </row>
    <row r="82" spans="1:14" ht="23.25" customHeight="1">
      <c r="A82" s="19" t="s">
        <v>44</v>
      </c>
      <c r="B82" s="47"/>
      <c r="C82" s="20"/>
      <c r="D82" s="90">
        <f>'SH 11'!V25</f>
        <v>7659</v>
      </c>
      <c r="E82" s="89"/>
      <c r="F82" s="90">
        <v>847</v>
      </c>
      <c r="G82" s="89"/>
      <c r="H82" s="37">
        <v>0</v>
      </c>
      <c r="I82" s="89"/>
      <c r="J82" s="37">
        <v>0</v>
      </c>
      <c r="L82" s="33"/>
      <c r="M82" s="11"/>
      <c r="N82" s="11"/>
    </row>
    <row r="83" spans="1:14" ht="23.25" customHeight="1">
      <c r="A83" s="14" t="s">
        <v>62</v>
      </c>
      <c r="B83" s="47"/>
      <c r="C83" s="11"/>
      <c r="D83" s="81">
        <f>SUM(D81:D82)</f>
        <v>232421</v>
      </c>
      <c r="E83" s="65"/>
      <c r="F83" s="81">
        <f>SUM(F81:F82)</f>
        <v>227075</v>
      </c>
      <c r="G83" s="65"/>
      <c r="H83" s="81">
        <f>SUM(H81:H82)</f>
        <v>216195</v>
      </c>
      <c r="I83" s="65"/>
      <c r="J83" s="81">
        <f>SUM(J81:J82)</f>
        <v>250600</v>
      </c>
      <c r="K83" s="123"/>
      <c r="L83" s="33"/>
      <c r="M83" s="20"/>
      <c r="N83" s="20"/>
    </row>
    <row r="84" spans="1:14" ht="23.25" customHeight="1">
      <c r="A84" s="14"/>
      <c r="B84" s="47"/>
      <c r="C84" s="20"/>
      <c r="D84" s="89"/>
      <c r="E84" s="89"/>
      <c r="F84" s="89"/>
      <c r="G84" s="89"/>
      <c r="H84" s="89"/>
      <c r="I84" s="89"/>
      <c r="J84" s="89"/>
      <c r="L84" s="33"/>
      <c r="M84" s="11"/>
      <c r="N84" s="11"/>
    </row>
    <row r="85" spans="1:14" ht="23.25" customHeight="1" thickBot="1">
      <c r="A85" s="14" t="s">
        <v>63</v>
      </c>
      <c r="B85" s="47"/>
      <c r="C85" s="11"/>
      <c r="D85" s="64">
        <f>SUM(D62+D83)</f>
        <v>333002</v>
      </c>
      <c r="E85" s="65"/>
      <c r="F85" s="64">
        <f>SUM(F62+F83)</f>
        <v>475963</v>
      </c>
      <c r="G85" s="65"/>
      <c r="H85" s="64">
        <f>SUM(H62+H83)</f>
        <v>312521</v>
      </c>
      <c r="I85" s="65"/>
      <c r="J85" s="64">
        <f>SUM(J62+J83)</f>
        <v>425284</v>
      </c>
      <c r="K85" s="137"/>
      <c r="L85" s="65"/>
      <c r="M85" s="137"/>
      <c r="N85" s="11"/>
    </row>
    <row r="86" spans="1:14" ht="23.25" customHeight="1" thickTop="1">
      <c r="D86" s="9"/>
      <c r="F86" s="9"/>
      <c r="L86" s="11"/>
      <c r="M86" s="11"/>
      <c r="N86" s="11"/>
    </row>
    <row r="87" spans="1:14" ht="23.25" customHeight="1">
      <c r="A87" s="12" t="s">
        <v>67</v>
      </c>
      <c r="B87" s="46"/>
      <c r="C87" s="13"/>
      <c r="D87" s="13"/>
      <c r="E87" s="13"/>
      <c r="F87" s="13"/>
      <c r="G87" s="13"/>
      <c r="H87" s="13"/>
      <c r="I87" s="13"/>
      <c r="J87" s="59"/>
    </row>
    <row r="88" spans="1:14" ht="23.25" customHeight="1">
      <c r="A88" s="12" t="s">
        <v>98</v>
      </c>
      <c r="B88" s="46"/>
      <c r="C88" s="13"/>
      <c r="D88" s="13"/>
      <c r="E88" s="13"/>
      <c r="F88" s="13"/>
      <c r="G88" s="13"/>
      <c r="H88" s="13"/>
      <c r="I88" s="13"/>
      <c r="J88" s="59"/>
    </row>
    <row r="89" spans="1:14" ht="23.1" customHeight="1">
      <c r="A89" s="14"/>
      <c r="B89" s="47"/>
      <c r="C89" s="56"/>
      <c r="D89" s="165" t="s">
        <v>0</v>
      </c>
      <c r="E89" s="165"/>
      <c r="F89" s="165"/>
      <c r="G89" s="152"/>
      <c r="H89" s="165" t="s">
        <v>34</v>
      </c>
      <c r="I89" s="165"/>
      <c r="J89" s="165"/>
    </row>
    <row r="90" spans="1:14" ht="23.1" customHeight="1">
      <c r="A90" s="14"/>
      <c r="B90" s="47"/>
      <c r="C90" s="56"/>
      <c r="D90" s="166" t="s">
        <v>66</v>
      </c>
      <c r="E90" s="166"/>
      <c r="F90" s="166"/>
      <c r="G90" s="154"/>
      <c r="H90" s="166" t="s">
        <v>66</v>
      </c>
      <c r="I90" s="166"/>
      <c r="J90" s="166"/>
    </row>
    <row r="91" spans="1:14" ht="23.1" customHeight="1">
      <c r="A91" s="14"/>
      <c r="B91" s="47"/>
      <c r="C91" s="56"/>
      <c r="D91" s="167" t="s">
        <v>166</v>
      </c>
      <c r="E91" s="166"/>
      <c r="F91" s="166"/>
      <c r="G91" s="154"/>
      <c r="H91" s="167" t="s">
        <v>166</v>
      </c>
      <c r="I91" s="166"/>
      <c r="J91" s="166"/>
    </row>
    <row r="92" spans="1:14" ht="23.1" customHeight="1">
      <c r="A92" s="14"/>
      <c r="B92" s="47" t="s">
        <v>1</v>
      </c>
      <c r="C92" s="15"/>
      <c r="D92" s="15">
        <v>2562</v>
      </c>
      <c r="E92" s="15"/>
      <c r="F92" s="15">
        <v>2561</v>
      </c>
      <c r="G92" s="15"/>
      <c r="H92" s="15">
        <v>2562</v>
      </c>
      <c r="I92" s="15"/>
      <c r="J92" s="15">
        <v>2561</v>
      </c>
    </row>
    <row r="93" spans="1:14" ht="23.1" customHeight="1">
      <c r="A93" s="17"/>
      <c r="B93" s="47"/>
      <c r="C93" s="56"/>
      <c r="D93" s="164" t="s">
        <v>185</v>
      </c>
      <c r="E93" s="164"/>
      <c r="F93" s="164"/>
      <c r="G93" s="164"/>
      <c r="H93" s="164"/>
      <c r="I93" s="164"/>
      <c r="J93" s="164"/>
    </row>
    <row r="94" spans="1:14" ht="23.1" customHeight="1">
      <c r="A94" s="17" t="s">
        <v>99</v>
      </c>
      <c r="B94" s="47"/>
      <c r="C94" s="20"/>
      <c r="D94" s="20"/>
      <c r="E94" s="20"/>
      <c r="F94" s="20"/>
      <c r="G94" s="20"/>
      <c r="H94" s="20"/>
      <c r="I94" s="20"/>
      <c r="J94" s="20"/>
    </row>
    <row r="95" spans="1:14" ht="23.1" customHeight="1">
      <c r="A95" s="31" t="s">
        <v>100</v>
      </c>
      <c r="B95" s="47" t="s">
        <v>209</v>
      </c>
      <c r="C95" s="20"/>
      <c r="D95" s="42">
        <v>20702</v>
      </c>
      <c r="E95" s="89"/>
      <c r="F95" s="42">
        <v>94070</v>
      </c>
      <c r="G95" s="89"/>
      <c r="H95" s="42">
        <v>17408</v>
      </c>
      <c r="I95" s="89"/>
      <c r="J95" s="42">
        <v>78144</v>
      </c>
      <c r="K95" s="21"/>
      <c r="L95" s="33"/>
      <c r="M95" s="20"/>
      <c r="N95" s="20"/>
    </row>
    <row r="96" spans="1:14" ht="23.1" customHeight="1">
      <c r="A96" s="31" t="s">
        <v>149</v>
      </c>
      <c r="B96" s="47" t="s">
        <v>94</v>
      </c>
      <c r="C96" s="20"/>
      <c r="D96" s="89">
        <v>45</v>
      </c>
      <c r="E96" s="89"/>
      <c r="F96" s="89">
        <v>94</v>
      </c>
      <c r="G96" s="89"/>
      <c r="H96" s="84">
        <v>306</v>
      </c>
      <c r="I96" s="89"/>
      <c r="J96" s="89">
        <v>1064</v>
      </c>
      <c r="K96" s="34"/>
      <c r="L96" s="33"/>
      <c r="M96" s="20"/>
      <c r="N96" s="20"/>
    </row>
    <row r="97" spans="1:14" ht="23.1" customHeight="1">
      <c r="A97" s="31" t="s">
        <v>197</v>
      </c>
      <c r="B97" s="47"/>
      <c r="C97" s="20"/>
      <c r="D97" s="89">
        <v>241</v>
      </c>
      <c r="E97" s="89"/>
      <c r="F97" s="89">
        <v>0</v>
      </c>
      <c r="G97" s="89"/>
      <c r="H97" s="84">
        <v>320</v>
      </c>
      <c r="I97" s="89"/>
      <c r="J97" s="89">
        <v>0</v>
      </c>
      <c r="K97" s="34"/>
      <c r="L97" s="33"/>
      <c r="M97" s="20"/>
      <c r="N97" s="20"/>
    </row>
    <row r="98" spans="1:14" ht="23.1" hidden="1" customHeight="1">
      <c r="A98" s="31" t="s">
        <v>206</v>
      </c>
      <c r="B98" s="47" t="s">
        <v>217</v>
      </c>
      <c r="C98" s="20"/>
      <c r="D98" s="89">
        <v>0</v>
      </c>
      <c r="E98" s="89"/>
      <c r="F98" s="89">
        <v>0</v>
      </c>
      <c r="G98" s="89"/>
      <c r="H98" s="84">
        <v>0</v>
      </c>
      <c r="I98" s="89"/>
      <c r="J98" s="89">
        <v>0</v>
      </c>
      <c r="K98" s="34"/>
      <c r="L98" s="33"/>
      <c r="M98" s="20"/>
      <c r="N98" s="20"/>
    </row>
    <row r="99" spans="1:14" ht="23.1" customHeight="1">
      <c r="A99" s="31" t="s">
        <v>233</v>
      </c>
      <c r="B99" s="47" t="s">
        <v>121</v>
      </c>
      <c r="C99" s="20"/>
      <c r="D99" s="84">
        <f>15475+422</f>
        <v>15897</v>
      </c>
      <c r="E99" s="89"/>
      <c r="F99" s="89">
        <v>0</v>
      </c>
      <c r="G99" s="89"/>
      <c r="H99" s="89">
        <v>0</v>
      </c>
      <c r="I99" s="89"/>
      <c r="J99" s="89">
        <v>0</v>
      </c>
      <c r="K99" s="34"/>
      <c r="L99" s="33"/>
      <c r="M99" s="20"/>
      <c r="N99" s="20"/>
    </row>
    <row r="100" spans="1:14" ht="23.1" customHeight="1">
      <c r="A100" s="40" t="s">
        <v>101</v>
      </c>
      <c r="B100" s="47">
        <v>5</v>
      </c>
      <c r="C100" s="20"/>
      <c r="D100" s="84">
        <v>2667</v>
      </c>
      <c r="E100" s="89"/>
      <c r="F100" s="89">
        <v>1035</v>
      </c>
      <c r="G100" s="89"/>
      <c r="H100" s="89">
        <v>3215</v>
      </c>
      <c r="I100" s="89"/>
      <c r="J100" s="89">
        <v>7870</v>
      </c>
      <c r="K100" s="21"/>
      <c r="L100" s="33"/>
      <c r="M100" s="20"/>
      <c r="N100" s="20"/>
    </row>
    <row r="101" spans="1:14" ht="23.1" hidden="1" customHeight="1">
      <c r="A101" s="19" t="s">
        <v>156</v>
      </c>
      <c r="B101" s="47" t="s">
        <v>120</v>
      </c>
      <c r="C101" s="20"/>
      <c r="D101" s="89"/>
      <c r="E101" s="89"/>
      <c r="F101" s="89"/>
      <c r="G101" s="89"/>
      <c r="H101" s="89"/>
      <c r="I101" s="89"/>
      <c r="J101" s="89"/>
      <c r="K101" s="21"/>
      <c r="L101" s="33"/>
      <c r="M101" s="20"/>
      <c r="N101" s="20"/>
    </row>
    <row r="102" spans="1:14" ht="23.1" customHeight="1">
      <c r="A102" s="14" t="s">
        <v>151</v>
      </c>
      <c r="B102" s="47"/>
      <c r="C102" s="20"/>
      <c r="D102" s="80">
        <f>SUM(D95:D100)</f>
        <v>39552</v>
      </c>
      <c r="E102" s="84"/>
      <c r="F102" s="80">
        <f>SUM(F95:F100)</f>
        <v>95199</v>
      </c>
      <c r="G102" s="89"/>
      <c r="H102" s="80">
        <f>SUM(H95:H100)</f>
        <v>21249</v>
      </c>
      <c r="I102" s="89"/>
      <c r="J102" s="80">
        <f>SUM(J95:J100)</f>
        <v>87078</v>
      </c>
      <c r="K102" s="21"/>
      <c r="L102" s="65"/>
      <c r="M102" s="20"/>
      <c r="N102" s="60"/>
    </row>
    <row r="103" spans="1:14" ht="23.1" customHeight="1">
      <c r="A103" s="14"/>
      <c r="B103" s="47"/>
      <c r="C103" s="20"/>
      <c r="D103" s="65"/>
      <c r="E103" s="84"/>
      <c r="F103" s="65"/>
      <c r="G103" s="89"/>
      <c r="H103" s="65"/>
      <c r="I103" s="89"/>
      <c r="J103" s="65"/>
      <c r="K103" s="21"/>
      <c r="L103" s="65"/>
      <c r="M103" s="20"/>
      <c r="N103" s="60"/>
    </row>
    <row r="104" spans="1:14" ht="23.1" customHeight="1">
      <c r="A104" s="17" t="s">
        <v>152</v>
      </c>
      <c r="B104" s="47"/>
      <c r="C104" s="20"/>
      <c r="D104" s="65"/>
      <c r="E104" s="84"/>
      <c r="F104" s="65"/>
      <c r="G104" s="89"/>
      <c r="H104" s="65"/>
      <c r="I104" s="89"/>
      <c r="J104" s="65"/>
      <c r="K104" s="21"/>
      <c r="L104" s="65"/>
      <c r="M104" s="20"/>
      <c r="N104" s="60"/>
    </row>
    <row r="105" spans="1:14" ht="23.1" customHeight="1">
      <c r="A105" s="31" t="s">
        <v>157</v>
      </c>
      <c r="B105" s="47" t="s">
        <v>94</v>
      </c>
      <c r="C105" s="20"/>
      <c r="D105" s="89">
        <v>8413</v>
      </c>
      <c r="E105" s="84"/>
      <c r="F105" s="89">
        <v>67505</v>
      </c>
      <c r="G105" s="89"/>
      <c r="H105" s="42">
        <v>12719</v>
      </c>
      <c r="I105" s="89"/>
      <c r="J105" s="42">
        <v>63578</v>
      </c>
      <c r="K105" s="21"/>
      <c r="L105" s="65"/>
      <c r="M105" s="20"/>
      <c r="N105" s="60"/>
    </row>
    <row r="106" spans="1:14" ht="23.1" customHeight="1">
      <c r="A106" s="31" t="s">
        <v>158</v>
      </c>
      <c r="B106" s="47" t="s">
        <v>94</v>
      </c>
      <c r="C106" s="20"/>
      <c r="D106" s="42">
        <v>11380</v>
      </c>
      <c r="E106" s="89"/>
      <c r="F106" s="42">
        <v>1713</v>
      </c>
      <c r="G106" s="89"/>
      <c r="H106" s="42">
        <v>212</v>
      </c>
      <c r="I106" s="89"/>
      <c r="J106" s="42">
        <v>1341</v>
      </c>
      <c r="K106" s="21"/>
      <c r="L106" s="33"/>
      <c r="M106" s="20"/>
      <c r="N106" s="20"/>
    </row>
    <row r="107" spans="1:14" ht="23.1" customHeight="1">
      <c r="A107" s="19" t="s">
        <v>102</v>
      </c>
      <c r="B107" s="47" t="s">
        <v>94</v>
      </c>
      <c r="C107" s="20"/>
      <c r="D107" s="42">
        <v>14867</v>
      </c>
      <c r="E107" s="89"/>
      <c r="F107" s="42">
        <v>24618</v>
      </c>
      <c r="G107" s="89"/>
      <c r="H107" s="42">
        <v>19423</v>
      </c>
      <c r="I107" s="89"/>
      <c r="J107" s="42">
        <v>16503</v>
      </c>
      <c r="K107" s="21"/>
      <c r="L107" s="33"/>
      <c r="M107" s="20"/>
      <c r="N107" s="20"/>
    </row>
    <row r="108" spans="1:14" ht="23.1" customHeight="1">
      <c r="A108" s="31" t="s">
        <v>198</v>
      </c>
      <c r="B108" s="47"/>
      <c r="C108" s="20"/>
      <c r="D108" s="42">
        <v>0</v>
      </c>
      <c r="E108" s="89"/>
      <c r="F108" s="42">
        <v>68</v>
      </c>
      <c r="G108" s="89"/>
      <c r="H108" s="42">
        <v>0</v>
      </c>
      <c r="I108" s="89"/>
      <c r="J108" s="42">
        <v>267</v>
      </c>
      <c r="K108" s="21"/>
      <c r="L108" s="33"/>
      <c r="M108" s="20"/>
      <c r="N108" s="20"/>
    </row>
    <row r="109" spans="1:14" ht="23.1" customHeight="1">
      <c r="A109" s="19" t="s">
        <v>38</v>
      </c>
      <c r="B109" s="47" t="s">
        <v>94</v>
      </c>
      <c r="C109" s="20"/>
      <c r="D109" s="86">
        <v>1945</v>
      </c>
      <c r="E109" s="89"/>
      <c r="F109" s="86">
        <v>1645</v>
      </c>
      <c r="G109" s="89"/>
      <c r="H109" s="89">
        <v>1513</v>
      </c>
      <c r="I109" s="89"/>
      <c r="J109" s="89">
        <v>1227</v>
      </c>
      <c r="K109" s="21"/>
      <c r="L109" s="33"/>
      <c r="M109" s="20"/>
      <c r="N109" s="20"/>
    </row>
    <row r="110" spans="1:14" ht="23.1" customHeight="1">
      <c r="A110" s="14" t="s">
        <v>153</v>
      </c>
      <c r="B110" s="47"/>
      <c r="C110" s="20"/>
      <c r="D110" s="98">
        <f>SUM(D105:D109)</f>
        <v>36605</v>
      </c>
      <c r="E110" s="89"/>
      <c r="F110" s="98">
        <f>SUM(F105:F109)</f>
        <v>95549</v>
      </c>
      <c r="G110" s="89"/>
      <c r="H110" s="98">
        <f>SUM(H105:H109)</f>
        <v>33867</v>
      </c>
      <c r="I110" s="89"/>
      <c r="J110" s="98">
        <f>SUM(J105:J109)</f>
        <v>82916</v>
      </c>
      <c r="K110" s="21"/>
      <c r="L110" s="33"/>
      <c r="M110" s="20"/>
      <c r="N110" s="20"/>
    </row>
    <row r="111" spans="1:14" ht="23.1" customHeight="1">
      <c r="A111" s="19"/>
      <c r="B111" s="47"/>
      <c r="C111" s="20"/>
      <c r="D111" s="86"/>
      <c r="E111" s="89"/>
      <c r="F111" s="86"/>
      <c r="G111" s="89"/>
      <c r="H111" s="89"/>
      <c r="I111" s="89"/>
      <c r="J111" s="89"/>
      <c r="K111" s="21"/>
      <c r="L111" s="33"/>
      <c r="M111" s="20"/>
      <c r="N111" s="20"/>
    </row>
    <row r="112" spans="1:14" ht="23.1" customHeight="1">
      <c r="A112" s="40" t="s">
        <v>218</v>
      </c>
      <c r="B112" s="47">
        <v>8</v>
      </c>
      <c r="C112" s="20"/>
      <c r="D112" s="86">
        <v>0</v>
      </c>
      <c r="E112" s="89"/>
      <c r="F112" s="86">
        <v>-61</v>
      </c>
      <c r="G112" s="89"/>
      <c r="H112" s="37">
        <v>0</v>
      </c>
      <c r="I112" s="89"/>
      <c r="J112" s="37">
        <v>0</v>
      </c>
      <c r="K112" s="21"/>
      <c r="L112" s="33"/>
      <c r="M112" s="20"/>
      <c r="N112" s="20"/>
    </row>
    <row r="113" spans="1:18" ht="23.1" customHeight="1">
      <c r="A113" s="14" t="s">
        <v>145</v>
      </c>
      <c r="B113" s="47"/>
      <c r="C113" s="11"/>
      <c r="D113" s="91">
        <f>D102-D110+D112</f>
        <v>2947</v>
      </c>
      <c r="E113" s="65"/>
      <c r="F113" s="91">
        <f>F102-F110+F112</f>
        <v>-411</v>
      </c>
      <c r="G113" s="65"/>
      <c r="H113" s="91">
        <f>H102-H110+H112</f>
        <v>-12618</v>
      </c>
      <c r="I113" s="65"/>
      <c r="J113" s="91">
        <f>J102-J110+J112</f>
        <v>4162</v>
      </c>
      <c r="K113" s="108"/>
      <c r="L113" s="65"/>
      <c r="M113" s="11"/>
      <c r="N113" s="11"/>
    </row>
    <row r="114" spans="1:18" ht="23.1" customHeight="1">
      <c r="A114" s="40" t="s">
        <v>154</v>
      </c>
      <c r="B114" s="47">
        <v>15</v>
      </c>
      <c r="C114" s="20"/>
      <c r="D114" s="61">
        <v>-2747</v>
      </c>
      <c r="E114" s="89"/>
      <c r="F114" s="61">
        <v>256</v>
      </c>
      <c r="G114" s="89"/>
      <c r="H114" s="61">
        <v>-8004</v>
      </c>
      <c r="I114" s="89"/>
      <c r="J114" s="61">
        <v>-64</v>
      </c>
      <c r="K114" s="150"/>
      <c r="L114" s="115"/>
      <c r="M114" s="150"/>
      <c r="N114" s="115"/>
      <c r="O114" s="73"/>
      <c r="P114" s="115"/>
      <c r="R114" s="115"/>
    </row>
    <row r="115" spans="1:18" ht="6" customHeight="1">
      <c r="A115" s="19"/>
      <c r="B115" s="47"/>
      <c r="C115" s="26"/>
      <c r="D115" s="89"/>
      <c r="E115" s="86"/>
      <c r="F115" s="89"/>
      <c r="G115" s="86"/>
      <c r="H115" s="86"/>
      <c r="I115" s="86"/>
      <c r="J115" s="86"/>
      <c r="K115" s="21"/>
      <c r="L115" s="21"/>
      <c r="M115" s="62"/>
    </row>
    <row r="116" spans="1:18" ht="23.1" customHeight="1">
      <c r="A116" s="14" t="s">
        <v>141</v>
      </c>
      <c r="B116" s="47"/>
      <c r="C116" s="11"/>
      <c r="D116" s="81">
        <f>SUM(D113:D114)</f>
        <v>200</v>
      </c>
      <c r="E116" s="65"/>
      <c r="F116" s="81">
        <f>SUM(F113:F114)</f>
        <v>-155</v>
      </c>
      <c r="G116" s="65"/>
      <c r="H116" s="81">
        <f>SUM(H113:H114)</f>
        <v>-20622</v>
      </c>
      <c r="I116" s="65"/>
      <c r="J116" s="81">
        <f>SUM(J113:J114)</f>
        <v>4098</v>
      </c>
      <c r="K116" s="21"/>
      <c r="L116" s="65"/>
      <c r="M116" s="11"/>
      <c r="N116" s="11"/>
    </row>
    <row r="117" spans="1:18" ht="22.5" customHeight="1">
      <c r="A117" s="17" t="s">
        <v>128</v>
      </c>
      <c r="B117" s="47"/>
      <c r="C117" s="11"/>
      <c r="D117" s="65"/>
      <c r="E117" s="65"/>
      <c r="F117" s="65"/>
      <c r="G117" s="65"/>
      <c r="H117" s="65"/>
      <c r="I117" s="65"/>
      <c r="J117" s="65"/>
      <c r="K117" s="21"/>
      <c r="L117" s="21"/>
    </row>
    <row r="118" spans="1:18" ht="22.5" customHeight="1">
      <c r="A118" s="17" t="s">
        <v>129</v>
      </c>
      <c r="B118" s="47"/>
      <c r="C118" s="11"/>
      <c r="D118" s="65"/>
      <c r="E118" s="65"/>
      <c r="F118" s="65"/>
      <c r="G118" s="65"/>
      <c r="H118" s="65"/>
      <c r="I118" s="65"/>
      <c r="J118" s="65"/>
      <c r="K118" s="21"/>
      <c r="L118" s="21"/>
    </row>
    <row r="119" spans="1:18" ht="22.5" customHeight="1">
      <c r="A119" s="31" t="s">
        <v>82</v>
      </c>
      <c r="B119" s="47"/>
      <c r="C119" s="11"/>
      <c r="D119" s="83">
        <v>41</v>
      </c>
      <c r="E119" s="65"/>
      <c r="F119" s="83">
        <v>-1304</v>
      </c>
      <c r="G119" s="36"/>
      <c r="H119" s="37">
        <v>0</v>
      </c>
      <c r="I119" s="36"/>
      <c r="J119" s="37">
        <v>0</v>
      </c>
      <c r="K119" s="21"/>
      <c r="L119" s="33"/>
    </row>
    <row r="120" spans="1:18" ht="22.5" customHeight="1">
      <c r="A120" s="31"/>
      <c r="B120" s="47"/>
      <c r="C120" s="11"/>
      <c r="D120" s="84"/>
      <c r="E120" s="65"/>
      <c r="F120" s="84"/>
      <c r="G120" s="36"/>
      <c r="H120" s="36"/>
      <c r="I120" s="36"/>
      <c r="J120" s="36"/>
      <c r="K120" s="21"/>
      <c r="L120" s="33"/>
    </row>
    <row r="121" spans="1:18" ht="22.5" hidden="1" customHeight="1">
      <c r="A121" s="17" t="s">
        <v>138</v>
      </c>
      <c r="B121" s="47"/>
      <c r="C121" s="11"/>
      <c r="D121" s="117"/>
      <c r="E121" s="118"/>
      <c r="F121" s="117"/>
      <c r="G121" s="118"/>
      <c r="H121" s="117"/>
      <c r="I121" s="118"/>
      <c r="J121" s="117"/>
      <c r="K121" s="21"/>
      <c r="L121" s="21"/>
    </row>
    <row r="122" spans="1:18" ht="22.5" hidden="1" customHeight="1">
      <c r="A122" s="17" t="s">
        <v>129</v>
      </c>
      <c r="B122" s="47"/>
      <c r="C122" s="11"/>
      <c r="D122" s="117"/>
      <c r="E122" s="118"/>
      <c r="F122" s="117"/>
      <c r="G122" s="118"/>
      <c r="H122" s="117"/>
      <c r="I122" s="118"/>
      <c r="J122" s="117"/>
      <c r="K122" s="21"/>
      <c r="L122" s="21"/>
    </row>
    <row r="123" spans="1:18" ht="22.5" hidden="1" customHeight="1">
      <c r="A123" s="40" t="s">
        <v>169</v>
      </c>
      <c r="B123" s="47"/>
      <c r="C123" s="11"/>
      <c r="D123" s="119"/>
      <c r="E123" s="118"/>
      <c r="F123" s="119">
        <v>0</v>
      </c>
      <c r="G123" s="118"/>
      <c r="H123" s="120">
        <v>0</v>
      </c>
      <c r="I123" s="118"/>
      <c r="J123" s="120">
        <v>0</v>
      </c>
      <c r="K123" s="21"/>
      <c r="L123" s="21"/>
    </row>
    <row r="124" spans="1:18" ht="22.5" customHeight="1">
      <c r="A124" s="14" t="s">
        <v>124</v>
      </c>
      <c r="B124" s="47"/>
      <c r="C124" s="11"/>
      <c r="D124" s="63">
        <f>D119</f>
        <v>41</v>
      </c>
      <c r="E124" s="92"/>
      <c r="F124" s="63">
        <f>F119</f>
        <v>-1304</v>
      </c>
      <c r="G124" s="92"/>
      <c r="H124" s="63">
        <f>H119</f>
        <v>0</v>
      </c>
      <c r="I124" s="92"/>
      <c r="J124" s="63">
        <f>J119</f>
        <v>0</v>
      </c>
      <c r="K124" s="21"/>
      <c r="L124" s="99"/>
    </row>
    <row r="125" spans="1:18" ht="22.5" customHeight="1" thickBot="1">
      <c r="A125" s="14" t="s">
        <v>125</v>
      </c>
      <c r="B125" s="47"/>
      <c r="C125" s="11"/>
      <c r="D125" s="64">
        <f>SUM(D116,D124)</f>
        <v>241</v>
      </c>
      <c r="E125" s="65"/>
      <c r="F125" s="64">
        <f>SUM(F116,F124)</f>
        <v>-1459</v>
      </c>
      <c r="G125" s="65"/>
      <c r="H125" s="64">
        <f>SUM(H116,H124)</f>
        <v>-20622</v>
      </c>
      <c r="I125" s="65"/>
      <c r="J125" s="64">
        <f>SUM(J116,J124)</f>
        <v>4098</v>
      </c>
      <c r="K125" s="21"/>
      <c r="L125" s="65"/>
    </row>
    <row r="126" spans="1:18" ht="15.75" customHeight="1" thickTop="1">
      <c r="A126" s="14"/>
      <c r="B126" s="47"/>
      <c r="C126" s="11"/>
      <c r="D126" s="65"/>
      <c r="E126" s="65"/>
      <c r="F126" s="65"/>
      <c r="G126" s="65"/>
      <c r="H126" s="65"/>
      <c r="I126" s="65"/>
      <c r="J126" s="65"/>
      <c r="K126" s="21"/>
      <c r="L126" s="21"/>
    </row>
    <row r="127" spans="1:18" ht="22.5" customHeight="1">
      <c r="A127" s="12" t="s">
        <v>67</v>
      </c>
      <c r="B127" s="46"/>
      <c r="C127" s="13"/>
      <c r="D127" s="13"/>
      <c r="E127" s="13"/>
      <c r="F127" s="13"/>
      <c r="G127" s="13"/>
      <c r="H127" s="13"/>
      <c r="I127" s="13"/>
      <c r="J127" s="59"/>
      <c r="K127" s="21"/>
      <c r="L127" s="76"/>
    </row>
    <row r="128" spans="1:18" ht="22.5" customHeight="1">
      <c r="A128" s="12" t="s">
        <v>98</v>
      </c>
      <c r="B128" s="46"/>
      <c r="C128" s="13"/>
      <c r="D128" s="13"/>
      <c r="E128" s="13"/>
      <c r="F128" s="13"/>
      <c r="G128" s="13"/>
      <c r="H128" s="13"/>
      <c r="I128" s="13"/>
      <c r="J128" s="59"/>
      <c r="K128" s="21"/>
      <c r="L128" s="21"/>
    </row>
    <row r="129" spans="1:14" ht="22.5" customHeight="1">
      <c r="A129" s="14"/>
      <c r="B129" s="47"/>
      <c r="C129" s="56"/>
      <c r="D129" s="165" t="s">
        <v>0</v>
      </c>
      <c r="E129" s="165"/>
      <c r="F129" s="165"/>
      <c r="G129" s="152"/>
      <c r="H129" s="165" t="s">
        <v>34</v>
      </c>
      <c r="I129" s="165"/>
      <c r="J129" s="165"/>
      <c r="K129" s="21"/>
      <c r="L129" s="21"/>
    </row>
    <row r="130" spans="1:14" ht="22.5" customHeight="1">
      <c r="A130" s="14"/>
      <c r="B130" s="47"/>
      <c r="C130" s="56"/>
      <c r="D130" s="166" t="s">
        <v>66</v>
      </c>
      <c r="E130" s="166"/>
      <c r="F130" s="166"/>
      <c r="G130" s="154"/>
      <c r="H130" s="166" t="s">
        <v>66</v>
      </c>
      <c r="I130" s="166"/>
      <c r="J130" s="166"/>
      <c r="K130" s="21"/>
      <c r="L130" s="21"/>
    </row>
    <row r="131" spans="1:14" ht="22.5" customHeight="1">
      <c r="A131" s="14"/>
      <c r="B131" s="47"/>
      <c r="C131" s="56"/>
      <c r="D131" s="167" t="s">
        <v>166</v>
      </c>
      <c r="E131" s="166"/>
      <c r="F131" s="166"/>
      <c r="G131" s="154"/>
      <c r="H131" s="167" t="s">
        <v>166</v>
      </c>
      <c r="I131" s="166"/>
      <c r="J131" s="166"/>
      <c r="K131" s="21"/>
      <c r="L131" s="21"/>
    </row>
    <row r="132" spans="1:14" ht="22.5" customHeight="1">
      <c r="A132" s="14"/>
      <c r="B132" s="47" t="s">
        <v>1</v>
      </c>
      <c r="C132" s="15"/>
      <c r="D132" s="15">
        <v>2562</v>
      </c>
      <c r="E132" s="15"/>
      <c r="F132" s="15">
        <v>2561</v>
      </c>
      <c r="G132" s="15"/>
      <c r="H132" s="15">
        <v>2562</v>
      </c>
      <c r="I132" s="15"/>
      <c r="J132" s="15">
        <v>2561</v>
      </c>
      <c r="K132" s="21"/>
      <c r="L132" s="21"/>
    </row>
    <row r="133" spans="1:14" ht="22.5" customHeight="1">
      <c r="A133" s="14"/>
      <c r="B133" s="47"/>
      <c r="C133" s="56"/>
      <c r="D133" s="164" t="s">
        <v>185</v>
      </c>
      <c r="E133" s="164"/>
      <c r="F133" s="164"/>
      <c r="G133" s="164"/>
      <c r="H133" s="164"/>
      <c r="I133" s="164"/>
      <c r="J133" s="164"/>
      <c r="K133" s="21"/>
      <c r="L133" s="21"/>
    </row>
    <row r="134" spans="1:14" ht="6" customHeight="1">
      <c r="A134" s="14"/>
      <c r="B134" s="47"/>
      <c r="C134" s="11"/>
      <c r="D134" s="65"/>
      <c r="E134" s="11"/>
      <c r="F134" s="65"/>
      <c r="G134" s="11"/>
      <c r="H134" s="65"/>
      <c r="I134" s="11"/>
      <c r="J134" s="65"/>
      <c r="K134" s="21"/>
      <c r="L134" s="76"/>
    </row>
    <row r="135" spans="1:14" ht="6" customHeight="1">
      <c r="A135" s="14"/>
      <c r="B135" s="47"/>
      <c r="C135" s="11"/>
      <c r="D135" s="65"/>
      <c r="E135" s="11"/>
      <c r="F135" s="65"/>
      <c r="G135" s="11"/>
      <c r="H135" s="65"/>
      <c r="I135" s="11"/>
      <c r="J135" s="65"/>
      <c r="K135" s="21"/>
      <c r="L135" s="76"/>
    </row>
    <row r="136" spans="1:14" ht="23.1" customHeight="1">
      <c r="A136" s="14" t="s">
        <v>104</v>
      </c>
      <c r="B136" s="47"/>
      <c r="C136" s="11"/>
      <c r="D136" s="11"/>
      <c r="E136" s="11"/>
      <c r="F136" s="11"/>
      <c r="G136" s="11"/>
      <c r="H136" s="11"/>
      <c r="I136" s="11"/>
      <c r="J136" s="11"/>
      <c r="K136" s="21"/>
      <c r="L136" s="21"/>
    </row>
    <row r="137" spans="1:14" ht="23.1" customHeight="1">
      <c r="A137" s="109" t="s">
        <v>105</v>
      </c>
      <c r="B137" s="47"/>
      <c r="C137" s="11"/>
      <c r="D137" s="20">
        <f>D139-D138</f>
        <v>2017</v>
      </c>
      <c r="E137" s="89"/>
      <c r="F137" s="20">
        <f>F139-F138</f>
        <v>-189</v>
      </c>
      <c r="G137" s="89"/>
      <c r="H137" s="89">
        <f>H139</f>
        <v>-20622</v>
      </c>
      <c r="I137" s="89"/>
      <c r="J137" s="89">
        <f>J125</f>
        <v>4098</v>
      </c>
      <c r="K137" s="21"/>
      <c r="L137" s="33"/>
      <c r="M137" s="20"/>
      <c r="N137" s="20"/>
    </row>
    <row r="138" spans="1:14" ht="23.1" customHeight="1">
      <c r="A138" s="66" t="s">
        <v>106</v>
      </c>
      <c r="B138" s="47"/>
      <c r="C138" s="11"/>
      <c r="D138" s="89">
        <v>-1817</v>
      </c>
      <c r="E138" s="89"/>
      <c r="F138" s="84">
        <v>34</v>
      </c>
      <c r="G138" s="89"/>
      <c r="H138" s="37">
        <v>0</v>
      </c>
      <c r="I138" s="89"/>
      <c r="J138" s="37">
        <v>0</v>
      </c>
      <c r="K138" s="21"/>
      <c r="L138" s="33"/>
      <c r="M138" s="20"/>
      <c r="N138" s="20"/>
    </row>
    <row r="139" spans="1:14" ht="23.1" customHeight="1" thickBot="1">
      <c r="A139" s="14" t="s">
        <v>141</v>
      </c>
      <c r="B139" s="47"/>
      <c r="C139" s="11"/>
      <c r="D139" s="67">
        <f>D116</f>
        <v>200</v>
      </c>
      <c r="E139" s="65"/>
      <c r="F139" s="67">
        <f>F116</f>
        <v>-155</v>
      </c>
      <c r="G139" s="65"/>
      <c r="H139" s="67">
        <f>H116</f>
        <v>-20622</v>
      </c>
      <c r="I139" s="65"/>
      <c r="J139" s="67">
        <f>J116</f>
        <v>4098</v>
      </c>
      <c r="K139" s="21"/>
      <c r="L139" s="65"/>
    </row>
    <row r="140" spans="1:14" ht="6" customHeight="1" thickTop="1">
      <c r="A140" s="14"/>
      <c r="B140" s="47"/>
      <c r="C140" s="11"/>
      <c r="D140" s="65"/>
      <c r="E140" s="65"/>
      <c r="F140" s="65"/>
      <c r="G140" s="65"/>
      <c r="H140" s="65"/>
      <c r="I140" s="65"/>
      <c r="J140" s="65"/>
      <c r="K140" s="21"/>
      <c r="L140" s="21"/>
    </row>
    <row r="141" spans="1:14" ht="23.1" customHeight="1">
      <c r="A141" s="14" t="s">
        <v>126</v>
      </c>
      <c r="B141" s="47"/>
      <c r="C141" s="11"/>
      <c r="D141" s="65"/>
      <c r="E141" s="65"/>
      <c r="F141" s="65"/>
      <c r="G141" s="65"/>
      <c r="H141" s="65"/>
      <c r="I141" s="65"/>
      <c r="J141" s="65"/>
      <c r="K141" s="21"/>
      <c r="L141" s="21"/>
    </row>
    <row r="142" spans="1:14" ht="23.1" customHeight="1">
      <c r="A142" s="31" t="s">
        <v>105</v>
      </c>
      <c r="B142" s="47"/>
      <c r="C142" s="11"/>
      <c r="D142" s="89">
        <f>D144-D143</f>
        <v>2058</v>
      </c>
      <c r="E142" s="89"/>
      <c r="F142" s="89">
        <f>F144-F143</f>
        <v>-1493</v>
      </c>
      <c r="G142" s="89"/>
      <c r="H142" s="89">
        <f>H144-H143</f>
        <v>-20622</v>
      </c>
      <c r="I142" s="89"/>
      <c r="J142" s="89">
        <f>J144-J143</f>
        <v>4098</v>
      </c>
      <c r="K142" s="21"/>
      <c r="L142" s="33"/>
      <c r="M142" s="20"/>
      <c r="N142" s="20"/>
    </row>
    <row r="143" spans="1:14" ht="23.1" customHeight="1">
      <c r="A143" s="66" t="s">
        <v>106</v>
      </c>
      <c r="B143" s="47"/>
      <c r="C143" s="11"/>
      <c r="D143" s="89">
        <f>D138</f>
        <v>-1817</v>
      </c>
      <c r="E143" s="89"/>
      <c r="F143" s="89">
        <f>F138</f>
        <v>34</v>
      </c>
      <c r="G143" s="89"/>
      <c r="H143" s="89">
        <v>0</v>
      </c>
      <c r="I143" s="89"/>
      <c r="J143" s="89">
        <f>J138</f>
        <v>0</v>
      </c>
      <c r="K143" s="21"/>
      <c r="L143" s="33"/>
      <c r="M143" s="20"/>
      <c r="N143" s="20"/>
    </row>
    <row r="144" spans="1:14" ht="23.1" customHeight="1" thickBot="1">
      <c r="A144" s="14" t="s">
        <v>125</v>
      </c>
      <c r="B144" s="47"/>
      <c r="C144" s="11"/>
      <c r="D144" s="67">
        <f>D125</f>
        <v>241</v>
      </c>
      <c r="E144" s="65"/>
      <c r="F144" s="67">
        <f>F125</f>
        <v>-1459</v>
      </c>
      <c r="G144" s="65"/>
      <c r="H144" s="67">
        <f>H125</f>
        <v>-20622</v>
      </c>
      <c r="I144" s="65"/>
      <c r="J144" s="67">
        <f>J125</f>
        <v>4098</v>
      </c>
      <c r="K144" s="21"/>
      <c r="L144" s="65"/>
    </row>
    <row r="145" spans="1:14" ht="6" customHeight="1" thickTop="1">
      <c r="A145" s="14"/>
      <c r="B145" s="47"/>
      <c r="C145" s="11"/>
      <c r="D145" s="65"/>
      <c r="E145" s="65"/>
      <c r="F145" s="65"/>
      <c r="G145" s="65"/>
      <c r="H145" s="65"/>
      <c r="I145" s="65"/>
      <c r="J145" s="65"/>
      <c r="K145" s="21"/>
      <c r="L145" s="21"/>
    </row>
    <row r="146" spans="1:14" ht="23.1" customHeight="1">
      <c r="A146" s="14" t="s">
        <v>225</v>
      </c>
      <c r="B146" s="47"/>
      <c r="C146" s="68"/>
      <c r="D146" s="93"/>
      <c r="E146" s="93"/>
      <c r="F146" s="93"/>
      <c r="G146" s="93"/>
      <c r="H146" s="93"/>
      <c r="I146" s="93"/>
      <c r="J146" s="93"/>
      <c r="K146" s="21"/>
      <c r="L146" s="21"/>
    </row>
    <row r="147" spans="1:14" ht="23.1" customHeight="1" thickBot="1">
      <c r="A147" s="31" t="s">
        <v>146</v>
      </c>
      <c r="B147" s="47" t="s">
        <v>210</v>
      </c>
      <c r="C147" s="11"/>
      <c r="D147" s="147">
        <f>D137/635540</f>
        <v>3.1736790760613022E-3</v>
      </c>
      <c r="E147" s="100"/>
      <c r="F147" s="126">
        <f>F137/635540</f>
        <v>-2.9738490102904617E-4</v>
      </c>
      <c r="G147" s="100"/>
      <c r="H147" s="138">
        <f>H137/635540</f>
        <v>-3.2447996978947034E-2</v>
      </c>
      <c r="I147" s="100"/>
      <c r="J147" s="147">
        <f>J137/635540</f>
        <v>6.4480599175504296E-3</v>
      </c>
      <c r="K147" s="21"/>
      <c r="L147" s="21"/>
    </row>
    <row r="148" spans="1:14" ht="23.25" customHeight="1" thickTop="1"/>
    <row r="149" spans="1:14" ht="23.25" customHeight="1">
      <c r="A149" s="12" t="s">
        <v>67</v>
      </c>
      <c r="B149" s="46"/>
      <c r="C149" s="13"/>
      <c r="D149" s="13"/>
      <c r="E149" s="13"/>
      <c r="F149" s="13"/>
      <c r="G149" s="13"/>
      <c r="H149" s="13"/>
      <c r="I149" s="13"/>
      <c r="J149" s="59"/>
    </row>
    <row r="150" spans="1:14" ht="23.25" customHeight="1">
      <c r="A150" s="12" t="s">
        <v>98</v>
      </c>
      <c r="B150" s="46"/>
      <c r="C150" s="13"/>
      <c r="D150" s="13"/>
      <c r="E150" s="13"/>
      <c r="F150" s="13"/>
      <c r="G150" s="13"/>
      <c r="H150" s="13"/>
      <c r="I150" s="13"/>
      <c r="J150" s="59"/>
    </row>
    <row r="151" spans="1:14" ht="23.25" customHeight="1">
      <c r="A151" s="12"/>
      <c r="B151" s="46"/>
      <c r="C151" s="13"/>
      <c r="D151" s="13"/>
      <c r="E151" s="13"/>
      <c r="F151" s="13"/>
      <c r="G151" s="13"/>
      <c r="H151" s="13"/>
      <c r="I151" s="13"/>
      <c r="J151" s="13"/>
    </row>
    <row r="152" spans="1:14" ht="23.25" customHeight="1">
      <c r="A152" s="14"/>
      <c r="B152" s="47"/>
      <c r="C152" s="56"/>
      <c r="D152" s="165" t="s">
        <v>0</v>
      </c>
      <c r="E152" s="165"/>
      <c r="F152" s="165"/>
      <c r="G152" s="152"/>
      <c r="H152" s="165" t="s">
        <v>34</v>
      </c>
      <c r="I152" s="165"/>
      <c r="J152" s="165"/>
    </row>
    <row r="153" spans="1:14" ht="23.25" customHeight="1">
      <c r="A153" s="14"/>
      <c r="B153" s="47"/>
      <c r="C153" s="56"/>
      <c r="D153" s="167" t="s">
        <v>177</v>
      </c>
      <c r="E153" s="166"/>
      <c r="F153" s="166"/>
      <c r="G153" s="152"/>
      <c r="H153" s="167" t="s">
        <v>177</v>
      </c>
      <c r="I153" s="166"/>
      <c r="J153" s="166"/>
    </row>
    <row r="154" spans="1:14" ht="23.25" customHeight="1">
      <c r="A154" s="14"/>
      <c r="B154" s="47"/>
      <c r="C154" s="56"/>
      <c r="D154" s="167" t="s">
        <v>166</v>
      </c>
      <c r="E154" s="166"/>
      <c r="F154" s="166"/>
      <c r="G154" s="152"/>
      <c r="H154" s="167" t="s">
        <v>166</v>
      </c>
      <c r="I154" s="166"/>
      <c r="J154" s="166"/>
    </row>
    <row r="155" spans="1:14" ht="23.25" customHeight="1">
      <c r="A155" s="14"/>
      <c r="B155" s="47" t="s">
        <v>1</v>
      </c>
      <c r="C155" s="15"/>
      <c r="D155" s="15">
        <v>2562</v>
      </c>
      <c r="E155" s="15"/>
      <c r="F155" s="15">
        <v>2561</v>
      </c>
      <c r="G155" s="15"/>
      <c r="H155" s="15">
        <v>2562</v>
      </c>
      <c r="I155" s="15"/>
      <c r="J155" s="15">
        <v>2561</v>
      </c>
    </row>
    <row r="156" spans="1:14" ht="23.25" customHeight="1">
      <c r="A156" s="14"/>
      <c r="B156" s="47"/>
      <c r="C156" s="56"/>
      <c r="D156" s="164" t="s">
        <v>185</v>
      </c>
      <c r="E156" s="164"/>
      <c r="F156" s="164"/>
      <c r="G156" s="164"/>
      <c r="H156" s="164"/>
      <c r="I156" s="164"/>
      <c r="J156" s="164"/>
    </row>
    <row r="157" spans="1:14" ht="23.1" customHeight="1">
      <c r="A157" s="17" t="s">
        <v>99</v>
      </c>
      <c r="B157" s="47"/>
      <c r="C157" s="20"/>
      <c r="D157" s="20"/>
      <c r="E157" s="20"/>
      <c r="F157" s="20"/>
      <c r="G157" s="20"/>
      <c r="H157" s="20"/>
      <c r="I157" s="20"/>
      <c r="J157" s="20"/>
    </row>
    <row r="158" spans="1:14" ht="23.1" customHeight="1">
      <c r="A158" s="31" t="s">
        <v>100</v>
      </c>
      <c r="B158" s="47" t="s">
        <v>209</v>
      </c>
      <c r="C158" s="20"/>
      <c r="D158" s="42">
        <v>209019</v>
      </c>
      <c r="E158" s="89"/>
      <c r="F158" s="42">
        <v>282834</v>
      </c>
      <c r="G158" s="89"/>
      <c r="H158" s="42">
        <v>72420</v>
      </c>
      <c r="I158" s="89"/>
      <c r="J158" s="42">
        <v>248354</v>
      </c>
      <c r="K158" s="21"/>
      <c r="L158" s="33"/>
      <c r="M158" s="20"/>
      <c r="N158" s="20"/>
    </row>
    <row r="159" spans="1:14" ht="23.1" customHeight="1">
      <c r="A159" s="31" t="s">
        <v>149</v>
      </c>
      <c r="B159" s="47" t="s">
        <v>94</v>
      </c>
      <c r="C159" s="20"/>
      <c r="D159" s="89">
        <v>162</v>
      </c>
      <c r="E159" s="89"/>
      <c r="F159" s="89">
        <v>368</v>
      </c>
      <c r="G159" s="89"/>
      <c r="H159" s="89">
        <v>324</v>
      </c>
      <c r="I159" s="89"/>
      <c r="J159" s="89">
        <v>1725</v>
      </c>
      <c r="K159" s="34"/>
      <c r="L159" s="33"/>
      <c r="M159" s="20"/>
      <c r="N159" s="20"/>
    </row>
    <row r="160" spans="1:14" ht="23.1" customHeight="1">
      <c r="A160" s="31" t="s">
        <v>197</v>
      </c>
      <c r="B160" s="10"/>
      <c r="C160" s="20"/>
      <c r="D160" s="89">
        <v>0</v>
      </c>
      <c r="E160" s="89"/>
      <c r="F160" s="89">
        <v>689</v>
      </c>
      <c r="G160" s="89"/>
      <c r="H160" s="89">
        <v>0</v>
      </c>
      <c r="I160" s="89"/>
      <c r="J160" s="89">
        <v>946</v>
      </c>
      <c r="K160" s="34"/>
      <c r="L160" s="33"/>
      <c r="M160" s="20"/>
      <c r="N160" s="20"/>
    </row>
    <row r="161" spans="1:18" ht="23.1" customHeight="1">
      <c r="A161" s="31" t="s">
        <v>206</v>
      </c>
      <c r="B161" s="145">
        <v>4</v>
      </c>
      <c r="C161" s="20"/>
      <c r="D161" s="89">
        <v>11963</v>
      </c>
      <c r="E161" s="89"/>
      <c r="F161" s="89">
        <v>0</v>
      </c>
      <c r="G161" s="89"/>
      <c r="H161" s="89">
        <v>0</v>
      </c>
      <c r="I161" s="89"/>
      <c r="J161" s="89">
        <v>0</v>
      </c>
      <c r="K161" s="34"/>
      <c r="L161" s="33"/>
      <c r="M161" s="20"/>
      <c r="N161" s="20"/>
    </row>
    <row r="162" spans="1:18" ht="23.1" customHeight="1">
      <c r="A162" s="31" t="s">
        <v>233</v>
      </c>
      <c r="B162" s="145">
        <v>7</v>
      </c>
      <c r="C162" s="20"/>
      <c r="D162" s="89">
        <f>15475+422</f>
        <v>15897</v>
      </c>
      <c r="E162" s="89"/>
      <c r="F162" s="89">
        <v>0</v>
      </c>
      <c r="G162" s="89"/>
      <c r="H162" s="89">
        <v>0</v>
      </c>
      <c r="I162" s="89"/>
      <c r="J162" s="89">
        <v>0</v>
      </c>
      <c r="K162" s="34"/>
      <c r="L162" s="33"/>
      <c r="M162" s="20"/>
      <c r="N162" s="20"/>
    </row>
    <row r="163" spans="1:18" ht="23.1" customHeight="1">
      <c r="A163" s="40" t="s">
        <v>101</v>
      </c>
      <c r="B163" s="145">
        <v>5</v>
      </c>
      <c r="C163" s="20"/>
      <c r="D163" s="89">
        <f>20234-D159+763-716-D162+91-487</f>
        <v>3826</v>
      </c>
      <c r="E163" s="89"/>
      <c r="F163" s="89">
        <f>7572-4042-F160</f>
        <v>2841</v>
      </c>
      <c r="G163" s="89"/>
      <c r="H163" s="89">
        <v>12992</v>
      </c>
      <c r="I163" s="89"/>
      <c r="J163" s="89">
        <v>17438</v>
      </c>
      <c r="K163" s="21"/>
      <c r="L163" s="33"/>
      <c r="M163" s="20"/>
      <c r="N163" s="20"/>
    </row>
    <row r="164" spans="1:18" ht="23.1" customHeight="1">
      <c r="A164" s="14" t="s">
        <v>151</v>
      </c>
      <c r="B164" s="47"/>
      <c r="C164" s="20"/>
      <c r="D164" s="80">
        <f>SUM(D158:D163)</f>
        <v>240867</v>
      </c>
      <c r="E164" s="84"/>
      <c r="F164" s="80">
        <f>SUM(F158:F163)</f>
        <v>286732</v>
      </c>
      <c r="G164" s="89"/>
      <c r="H164" s="80">
        <f>SUM(H158:H163)</f>
        <v>85736</v>
      </c>
      <c r="I164" s="89"/>
      <c r="J164" s="80">
        <f>SUM(J158:J163)</f>
        <v>268463</v>
      </c>
      <c r="K164" s="21"/>
      <c r="L164" s="65"/>
      <c r="M164" s="20"/>
      <c r="N164" s="60"/>
    </row>
    <row r="165" spans="1:18" ht="23.1" customHeight="1">
      <c r="A165" s="14"/>
      <c r="B165" s="47"/>
      <c r="C165" s="20"/>
      <c r="D165" s="65"/>
      <c r="E165" s="84"/>
      <c r="F165" s="65"/>
      <c r="G165" s="89"/>
      <c r="H165" s="65"/>
      <c r="I165" s="89"/>
      <c r="J165" s="65"/>
      <c r="K165" s="21"/>
      <c r="L165" s="65"/>
      <c r="M165" s="20"/>
      <c r="N165" s="60"/>
    </row>
    <row r="166" spans="1:18" ht="23.1" customHeight="1">
      <c r="A166" s="17" t="s">
        <v>152</v>
      </c>
      <c r="B166" s="47"/>
      <c r="C166" s="20"/>
      <c r="D166" s="65"/>
      <c r="E166" s="84"/>
      <c r="F166" s="65"/>
      <c r="G166" s="89"/>
      <c r="H166" s="65"/>
      <c r="I166" s="89"/>
      <c r="J166" s="65"/>
      <c r="K166" s="21"/>
      <c r="L166" s="65"/>
      <c r="M166" s="20"/>
      <c r="N166" s="60"/>
    </row>
    <row r="167" spans="1:18" ht="23.1" customHeight="1">
      <c r="A167" s="31" t="s">
        <v>157</v>
      </c>
      <c r="B167" s="47" t="s">
        <v>94</v>
      </c>
      <c r="C167" s="20"/>
      <c r="D167" s="89">
        <v>140683</v>
      </c>
      <c r="E167" s="84"/>
      <c r="F167" s="89">
        <v>188857</v>
      </c>
      <c r="G167" s="89"/>
      <c r="H167" s="106">
        <f>65379-4219-76</f>
        <v>61084</v>
      </c>
      <c r="I167" s="89"/>
      <c r="J167" s="42">
        <v>198055</v>
      </c>
      <c r="K167" s="21"/>
      <c r="L167" s="33"/>
      <c r="M167" s="20"/>
      <c r="N167" s="60"/>
    </row>
    <row r="168" spans="1:18" ht="23.1" customHeight="1">
      <c r="A168" s="31" t="s">
        <v>158</v>
      </c>
      <c r="B168" s="47" t="s">
        <v>94</v>
      </c>
      <c r="C168" s="20"/>
      <c r="D168" s="42">
        <v>18577</v>
      </c>
      <c r="E168" s="89"/>
      <c r="F168" s="42">
        <v>4363</v>
      </c>
      <c r="G168" s="89"/>
      <c r="H168" s="42">
        <v>2503</v>
      </c>
      <c r="I168" s="89"/>
      <c r="J168" s="42">
        <v>3663</v>
      </c>
      <c r="K168" s="21"/>
      <c r="L168" s="33"/>
      <c r="M168" s="20"/>
      <c r="N168" s="20"/>
    </row>
    <row r="169" spans="1:18" ht="23.1" customHeight="1">
      <c r="A169" s="19" t="s">
        <v>102</v>
      </c>
      <c r="B169" s="47" t="s">
        <v>94</v>
      </c>
      <c r="C169" s="20"/>
      <c r="D169" s="106">
        <f>71839-55</f>
        <v>71784</v>
      </c>
      <c r="E169" s="89"/>
      <c r="F169" s="42">
        <v>74785</v>
      </c>
      <c r="G169" s="89"/>
      <c r="H169" s="42">
        <f>39969+4219+76</f>
        <v>44264</v>
      </c>
      <c r="I169" s="89"/>
      <c r="J169" s="42">
        <v>53566</v>
      </c>
      <c r="K169" s="21"/>
      <c r="L169" s="33"/>
      <c r="M169" s="20"/>
      <c r="N169" s="20"/>
    </row>
    <row r="170" spans="1:18" ht="23.1" customHeight="1">
      <c r="A170" s="31" t="s">
        <v>198</v>
      </c>
      <c r="B170" s="47"/>
      <c r="C170" s="20"/>
      <c r="D170" s="42">
        <v>763</v>
      </c>
      <c r="E170" s="89"/>
      <c r="F170" s="42">
        <v>0</v>
      </c>
      <c r="G170" s="89"/>
      <c r="H170" s="42">
        <v>410</v>
      </c>
      <c r="I170" s="89"/>
      <c r="J170" s="106">
        <v>0</v>
      </c>
      <c r="K170" s="21"/>
      <c r="L170" s="33"/>
      <c r="M170" s="20"/>
      <c r="N170" s="20"/>
    </row>
    <row r="171" spans="1:18" ht="23.1" customHeight="1">
      <c r="A171" s="19" t="s">
        <v>38</v>
      </c>
      <c r="B171" s="47" t="s">
        <v>94</v>
      </c>
      <c r="C171" s="20"/>
      <c r="D171" s="86">
        <v>6564</v>
      </c>
      <c r="E171" s="89"/>
      <c r="F171" s="86">
        <v>4192</v>
      </c>
      <c r="G171" s="89"/>
      <c r="H171" s="89">
        <v>3831</v>
      </c>
      <c r="I171" s="89"/>
      <c r="J171" s="89">
        <v>3770</v>
      </c>
      <c r="K171" s="21"/>
      <c r="L171" s="33"/>
      <c r="M171" s="20"/>
      <c r="N171" s="20"/>
    </row>
    <row r="172" spans="1:18" ht="23.1" customHeight="1">
      <c r="A172" s="14" t="s">
        <v>153</v>
      </c>
      <c r="B172" s="47"/>
      <c r="C172" s="20"/>
      <c r="D172" s="98">
        <f>SUM(D167:D171)</f>
        <v>238371</v>
      </c>
      <c r="E172" s="89"/>
      <c r="F172" s="98">
        <f>SUM(F167:F171)</f>
        <v>272197</v>
      </c>
      <c r="G172" s="89"/>
      <c r="H172" s="98">
        <f>SUM(H167:H171)</f>
        <v>112092</v>
      </c>
      <c r="I172" s="89"/>
      <c r="J172" s="98">
        <f>SUM(J167:J171)</f>
        <v>259054</v>
      </c>
      <c r="K172" s="21"/>
      <c r="L172" s="33"/>
      <c r="M172" s="20"/>
      <c r="N172" s="20"/>
    </row>
    <row r="173" spans="1:18" ht="23.1" customHeight="1">
      <c r="A173" s="19"/>
      <c r="B173" s="47"/>
      <c r="C173" s="20"/>
      <c r="D173" s="86"/>
      <c r="E173" s="89"/>
      <c r="F173" s="86"/>
      <c r="G173" s="89"/>
      <c r="H173" s="89"/>
      <c r="I173" s="89"/>
      <c r="J173" s="89"/>
      <c r="K173" s="21"/>
      <c r="L173" s="33"/>
      <c r="M173" s="20"/>
      <c r="N173" s="20"/>
    </row>
    <row r="174" spans="1:18" ht="23.1" customHeight="1">
      <c r="A174" s="40" t="s">
        <v>218</v>
      </c>
      <c r="B174" s="47">
        <v>8</v>
      </c>
      <c r="C174" s="20"/>
      <c r="D174" s="86">
        <v>-53</v>
      </c>
      <c r="E174" s="89"/>
      <c r="F174" s="86">
        <v>-267</v>
      </c>
      <c r="G174" s="89"/>
      <c r="H174" s="37">
        <v>0</v>
      </c>
      <c r="I174" s="89"/>
      <c r="J174" s="37">
        <v>0</v>
      </c>
      <c r="K174" s="21"/>
      <c r="L174" s="33"/>
      <c r="M174" s="20"/>
      <c r="N174" s="20"/>
    </row>
    <row r="175" spans="1:18" ht="23.1" customHeight="1">
      <c r="A175" s="14" t="s">
        <v>145</v>
      </c>
      <c r="B175" s="47"/>
      <c r="C175" s="11"/>
      <c r="D175" s="91">
        <f>D164-D172+D174</f>
        <v>2443</v>
      </c>
      <c r="E175" s="65"/>
      <c r="F175" s="91">
        <f>F164-F172+F174</f>
        <v>14268</v>
      </c>
      <c r="G175" s="65"/>
      <c r="H175" s="91">
        <f>H164-H172+H174</f>
        <v>-26356</v>
      </c>
      <c r="I175" s="65"/>
      <c r="J175" s="91">
        <f>J164-J172+J174</f>
        <v>9409</v>
      </c>
      <c r="K175" s="108"/>
      <c r="L175" s="65"/>
      <c r="M175" s="11"/>
      <c r="N175" s="11"/>
    </row>
    <row r="176" spans="1:18" ht="23.1" customHeight="1">
      <c r="A176" s="40" t="s">
        <v>154</v>
      </c>
      <c r="B176" s="47">
        <v>15</v>
      </c>
      <c r="C176" s="20"/>
      <c r="D176" s="124">
        <v>-4574</v>
      </c>
      <c r="E176" s="89"/>
      <c r="F176" s="124">
        <v>382</v>
      </c>
      <c r="G176" s="89"/>
      <c r="H176" s="61">
        <v>-8234</v>
      </c>
      <c r="I176" s="89"/>
      <c r="J176" s="61">
        <v>55</v>
      </c>
      <c r="K176" s="150"/>
      <c r="L176" s="115"/>
      <c r="M176" s="150"/>
      <c r="N176" s="115"/>
      <c r="O176" s="73"/>
      <c r="P176" s="115"/>
      <c r="R176" s="115"/>
    </row>
    <row r="177" spans="1:14" ht="6" customHeight="1">
      <c r="A177" s="19"/>
      <c r="B177" s="47"/>
      <c r="C177" s="26"/>
      <c r="D177" s="89"/>
      <c r="E177" s="86"/>
      <c r="F177" s="89"/>
      <c r="G177" s="86"/>
      <c r="H177" s="86"/>
      <c r="I177" s="86"/>
      <c r="J177" s="86"/>
      <c r="K177" s="125"/>
      <c r="L177" s="21"/>
      <c r="M177" s="62"/>
    </row>
    <row r="178" spans="1:14" ht="23.1" customHeight="1">
      <c r="A178" s="14" t="s">
        <v>141</v>
      </c>
      <c r="B178" s="47"/>
      <c r="C178" s="11"/>
      <c r="D178" s="81">
        <f>SUM(D175:D176)</f>
        <v>-2131</v>
      </c>
      <c r="E178" s="65"/>
      <c r="F178" s="81">
        <f>SUM(F175:F176)</f>
        <v>14650</v>
      </c>
      <c r="G178" s="65"/>
      <c r="H178" s="81">
        <f>SUM(H175:H176)</f>
        <v>-34590</v>
      </c>
      <c r="I178" s="65"/>
      <c r="J178" s="81">
        <f>SUM(J175:J176)</f>
        <v>9464</v>
      </c>
      <c r="K178" s="21"/>
      <c r="L178" s="65"/>
      <c r="M178" s="11"/>
      <c r="N178" s="11"/>
    </row>
    <row r="179" spans="1:14" ht="15.75" customHeight="1">
      <c r="A179" s="14"/>
      <c r="B179" s="47"/>
      <c r="C179" s="11"/>
      <c r="D179" s="65"/>
      <c r="E179" s="65"/>
      <c r="F179" s="65"/>
      <c r="G179" s="65"/>
      <c r="H179" s="65"/>
      <c r="I179" s="65"/>
      <c r="J179" s="65"/>
      <c r="K179" s="108"/>
      <c r="L179" s="21"/>
    </row>
    <row r="180" spans="1:14" ht="23.25" customHeight="1">
      <c r="A180" s="12" t="s">
        <v>67</v>
      </c>
      <c r="B180" s="46"/>
      <c r="C180" s="13"/>
      <c r="D180" s="13"/>
      <c r="E180" s="13"/>
      <c r="F180" s="13"/>
      <c r="G180" s="13"/>
      <c r="H180" s="13"/>
      <c r="I180" s="13"/>
      <c r="J180" s="59"/>
    </row>
    <row r="181" spans="1:14" ht="23.25" customHeight="1">
      <c r="A181" s="12" t="s">
        <v>98</v>
      </c>
      <c r="B181" s="46"/>
      <c r="C181" s="13"/>
      <c r="D181" s="13"/>
      <c r="E181" s="13"/>
      <c r="F181" s="13"/>
      <c r="G181" s="13"/>
      <c r="H181" s="13"/>
      <c r="I181" s="13"/>
      <c r="J181" s="59"/>
    </row>
    <row r="182" spans="1:14" ht="23.25" customHeight="1">
      <c r="A182" s="12"/>
      <c r="B182" s="46"/>
      <c r="C182" s="13"/>
      <c r="D182" s="13"/>
      <c r="E182" s="13"/>
      <c r="F182" s="13"/>
      <c r="G182" s="13"/>
      <c r="H182" s="13"/>
      <c r="I182" s="13"/>
      <c r="J182" s="13"/>
    </row>
    <row r="183" spans="1:14" ht="23.25" customHeight="1">
      <c r="A183" s="14"/>
      <c r="B183" s="47"/>
      <c r="C183" s="56"/>
      <c r="D183" s="165" t="s">
        <v>0</v>
      </c>
      <c r="E183" s="165"/>
      <c r="F183" s="165"/>
      <c r="G183" s="152"/>
      <c r="H183" s="165" t="s">
        <v>34</v>
      </c>
      <c r="I183" s="165"/>
      <c r="J183" s="165"/>
    </row>
    <row r="184" spans="1:14" ht="23.25" customHeight="1">
      <c r="A184" s="14"/>
      <c r="B184" s="47"/>
      <c r="C184" s="56"/>
      <c r="D184" s="167" t="s">
        <v>177</v>
      </c>
      <c r="E184" s="166"/>
      <c r="F184" s="166"/>
      <c r="G184" s="152"/>
      <c r="H184" s="167" t="s">
        <v>177</v>
      </c>
      <c r="I184" s="166"/>
      <c r="J184" s="166"/>
    </row>
    <row r="185" spans="1:14" ht="23.25" customHeight="1">
      <c r="A185" s="14"/>
      <c r="B185" s="47"/>
      <c r="C185" s="56"/>
      <c r="D185" s="167" t="s">
        <v>166</v>
      </c>
      <c r="E185" s="166"/>
      <c r="F185" s="166"/>
      <c r="G185" s="152"/>
      <c r="H185" s="167" t="s">
        <v>166</v>
      </c>
      <c r="I185" s="166"/>
      <c r="J185" s="166"/>
    </row>
    <row r="186" spans="1:14" ht="23.25" customHeight="1">
      <c r="A186" s="14"/>
      <c r="B186" s="47" t="s">
        <v>1</v>
      </c>
      <c r="C186" s="15"/>
      <c r="D186" s="15">
        <v>2562</v>
      </c>
      <c r="E186" s="15"/>
      <c r="F186" s="15">
        <v>2561</v>
      </c>
      <c r="G186" s="15"/>
      <c r="H186" s="15">
        <v>2562</v>
      </c>
      <c r="I186" s="15"/>
      <c r="J186" s="15">
        <v>2561</v>
      </c>
    </row>
    <row r="187" spans="1:14" ht="23.25" customHeight="1">
      <c r="A187" s="14"/>
      <c r="B187" s="47"/>
      <c r="C187" s="56"/>
      <c r="D187" s="164" t="s">
        <v>185</v>
      </c>
      <c r="E187" s="164"/>
      <c r="F187" s="164"/>
      <c r="G187" s="164"/>
      <c r="H187" s="164"/>
      <c r="I187" s="164"/>
      <c r="J187" s="164"/>
    </row>
    <row r="188" spans="1:14" ht="22.5" customHeight="1">
      <c r="A188" s="14" t="s">
        <v>103</v>
      </c>
      <c r="B188" s="47"/>
      <c r="C188" s="11"/>
      <c r="D188" s="65"/>
      <c r="E188" s="65"/>
      <c r="F188" s="65"/>
      <c r="G188" s="65"/>
      <c r="H188" s="65"/>
      <c r="I188" s="65"/>
      <c r="J188" s="65"/>
      <c r="K188" s="21"/>
      <c r="L188" s="21"/>
    </row>
    <row r="189" spans="1:14" ht="22.5" customHeight="1">
      <c r="A189" s="17" t="s">
        <v>128</v>
      </c>
      <c r="B189" s="47"/>
      <c r="C189" s="11"/>
      <c r="D189" s="65"/>
      <c r="E189" s="65"/>
      <c r="F189" s="65"/>
      <c r="G189" s="65"/>
      <c r="H189" s="65"/>
      <c r="I189" s="65"/>
      <c r="J189" s="65"/>
      <c r="K189" s="21"/>
      <c r="L189" s="21"/>
    </row>
    <row r="190" spans="1:14" ht="22.5" customHeight="1">
      <c r="A190" s="17" t="s">
        <v>129</v>
      </c>
      <c r="B190" s="47"/>
      <c r="C190" s="11"/>
      <c r="D190" s="65"/>
      <c r="E190" s="65"/>
      <c r="F190" s="65"/>
      <c r="G190" s="65"/>
      <c r="H190" s="65"/>
      <c r="I190" s="65"/>
      <c r="J190" s="65"/>
      <c r="K190" s="21"/>
      <c r="L190" s="21"/>
    </row>
    <row r="191" spans="1:14" ht="22.5" customHeight="1">
      <c r="A191" s="31" t="s">
        <v>82</v>
      </c>
      <c r="B191" s="47"/>
      <c r="C191" s="11"/>
      <c r="D191" s="84">
        <v>-960</v>
      </c>
      <c r="E191" s="65"/>
      <c r="F191" s="84">
        <v>-4731</v>
      </c>
      <c r="G191" s="36"/>
      <c r="H191" s="36">
        <v>0</v>
      </c>
      <c r="I191" s="36"/>
      <c r="J191" s="36">
        <v>0</v>
      </c>
      <c r="K191" s="21"/>
      <c r="L191" s="33"/>
    </row>
    <row r="192" spans="1:14" ht="22.5" customHeight="1">
      <c r="A192" s="17"/>
      <c r="B192" s="47"/>
      <c r="C192" s="11"/>
      <c r="D192" s="65"/>
      <c r="E192" s="65"/>
      <c r="F192" s="65"/>
      <c r="G192" s="65"/>
      <c r="H192" s="65"/>
      <c r="I192" s="65"/>
      <c r="J192" s="65"/>
      <c r="K192" s="21"/>
      <c r="L192" s="21"/>
    </row>
    <row r="193" spans="1:14" ht="22.5" customHeight="1">
      <c r="A193" s="17" t="s">
        <v>138</v>
      </c>
      <c r="B193" s="47"/>
      <c r="C193" s="11"/>
      <c r="D193" s="65"/>
      <c r="E193" s="65"/>
      <c r="F193" s="65"/>
      <c r="G193" s="65"/>
      <c r="H193" s="65"/>
      <c r="I193" s="65"/>
      <c r="J193" s="65"/>
      <c r="K193" s="21"/>
      <c r="L193" s="21"/>
    </row>
    <row r="194" spans="1:14" ht="22.5" customHeight="1">
      <c r="A194" s="17" t="s">
        <v>129</v>
      </c>
      <c r="B194" s="47"/>
      <c r="C194" s="11"/>
      <c r="D194" s="65"/>
      <c r="E194" s="65"/>
      <c r="F194" s="65"/>
      <c r="G194" s="65"/>
      <c r="H194" s="65"/>
      <c r="I194" s="65"/>
      <c r="J194" s="65"/>
      <c r="K194" s="21"/>
      <c r="L194" s="21"/>
    </row>
    <row r="195" spans="1:14" ht="22.5" hidden="1" customHeight="1">
      <c r="A195" s="40" t="s">
        <v>169</v>
      </c>
      <c r="B195" s="47"/>
      <c r="C195" s="33"/>
      <c r="D195" s="89"/>
      <c r="E195" s="65"/>
      <c r="F195" s="89">
        <v>0</v>
      </c>
      <c r="G195" s="89"/>
      <c r="H195" s="89">
        <v>0</v>
      </c>
      <c r="I195" s="89"/>
      <c r="J195" s="89">
        <v>0</v>
      </c>
      <c r="K195" s="21"/>
      <c r="L195" s="21"/>
    </row>
    <row r="196" spans="1:14" ht="22.5" customHeight="1">
      <c r="A196" s="40" t="s">
        <v>199</v>
      </c>
      <c r="B196" s="47"/>
      <c r="C196" s="33"/>
      <c r="D196" s="89"/>
      <c r="E196" s="65"/>
      <c r="F196" s="89"/>
      <c r="G196" s="89"/>
      <c r="H196" s="89"/>
      <c r="I196" s="89"/>
      <c r="J196" s="89"/>
      <c r="K196" s="21"/>
      <c r="L196" s="21"/>
    </row>
    <row r="197" spans="1:14" ht="22.5" customHeight="1">
      <c r="A197" s="40" t="s">
        <v>173</v>
      </c>
      <c r="B197" s="47"/>
      <c r="C197" s="33"/>
      <c r="D197" s="89">
        <v>-161</v>
      </c>
      <c r="E197" s="65"/>
      <c r="F197" s="89">
        <v>3254</v>
      </c>
      <c r="G197" s="89"/>
      <c r="H197" s="89">
        <v>231</v>
      </c>
      <c r="I197" s="89"/>
      <c r="J197" s="89">
        <v>3005</v>
      </c>
      <c r="K197" s="21"/>
      <c r="L197" s="21"/>
    </row>
    <row r="198" spans="1:14" ht="22.5" customHeight="1">
      <c r="A198" s="40" t="s">
        <v>232</v>
      </c>
      <c r="B198" s="47"/>
      <c r="C198" s="33"/>
      <c r="D198" s="89"/>
      <c r="E198" s="65"/>
      <c r="F198" s="89"/>
      <c r="G198" s="89"/>
      <c r="H198" s="89"/>
      <c r="I198" s="89"/>
      <c r="J198" s="89"/>
      <c r="K198" s="21"/>
      <c r="L198" s="21"/>
    </row>
    <row r="199" spans="1:14" ht="22.5" customHeight="1">
      <c r="A199" s="40" t="s">
        <v>200</v>
      </c>
      <c r="B199" s="47"/>
      <c r="C199" s="33"/>
      <c r="D199" s="90">
        <v>32</v>
      </c>
      <c r="E199" s="65"/>
      <c r="F199" s="90">
        <v>-651</v>
      </c>
      <c r="G199" s="89"/>
      <c r="H199" s="90">
        <v>-46</v>
      </c>
      <c r="I199" s="89"/>
      <c r="J199" s="90">
        <v>-601</v>
      </c>
      <c r="K199" s="21"/>
      <c r="L199" s="21"/>
    </row>
    <row r="200" spans="1:14" ht="22.5" customHeight="1">
      <c r="A200" s="14" t="s">
        <v>201</v>
      </c>
      <c r="B200" s="47"/>
      <c r="C200" s="33"/>
      <c r="D200" s="89"/>
      <c r="E200" s="65"/>
      <c r="F200" s="89"/>
      <c r="G200" s="89"/>
      <c r="H200" s="89"/>
      <c r="I200" s="89"/>
      <c r="J200" s="89"/>
      <c r="K200" s="21"/>
      <c r="L200" s="21"/>
    </row>
    <row r="201" spans="1:14" ht="22.5" customHeight="1">
      <c r="A201" s="14" t="s">
        <v>129</v>
      </c>
      <c r="B201" s="47"/>
      <c r="C201" s="33"/>
      <c r="D201" s="63">
        <f>SUM(D197:D199)</f>
        <v>-129</v>
      </c>
      <c r="E201" s="92"/>
      <c r="F201" s="63">
        <f>SUM(F197:F199)</f>
        <v>2603</v>
      </c>
      <c r="G201" s="92"/>
      <c r="H201" s="63">
        <f>SUM(H197:H199)</f>
        <v>185</v>
      </c>
      <c r="I201" s="92"/>
      <c r="J201" s="63">
        <f>SUM(J197:J199)</f>
        <v>2404</v>
      </c>
      <c r="K201" s="21"/>
      <c r="L201" s="21"/>
    </row>
    <row r="202" spans="1:14" ht="22.5" customHeight="1">
      <c r="A202" s="14" t="s">
        <v>124</v>
      </c>
      <c r="B202" s="47"/>
      <c r="C202" s="11"/>
      <c r="D202" s="63">
        <f>D201+D191</f>
        <v>-1089</v>
      </c>
      <c r="E202" s="92"/>
      <c r="F202" s="63">
        <f>F201+F191</f>
        <v>-2128</v>
      </c>
      <c r="G202" s="92"/>
      <c r="H202" s="63">
        <f>H201+H191</f>
        <v>185</v>
      </c>
      <c r="I202" s="92"/>
      <c r="J202" s="63">
        <f>J201+J191</f>
        <v>2404</v>
      </c>
      <c r="K202" s="21"/>
      <c r="L202" s="99"/>
    </row>
    <row r="203" spans="1:14" ht="22.5" customHeight="1" thickBot="1">
      <c r="A203" s="14" t="s">
        <v>125</v>
      </c>
      <c r="B203" s="47"/>
      <c r="C203" s="11"/>
      <c r="D203" s="64">
        <f>SUM(D178,D202)</f>
        <v>-3220</v>
      </c>
      <c r="E203" s="65"/>
      <c r="F203" s="64">
        <f>SUM(F178,F202)</f>
        <v>12522</v>
      </c>
      <c r="G203" s="65"/>
      <c r="H203" s="64">
        <f>SUM(H178,H202)</f>
        <v>-34405</v>
      </c>
      <c r="I203" s="65"/>
      <c r="J203" s="64">
        <f>SUM(J178,J202)</f>
        <v>11868</v>
      </c>
      <c r="K203" s="21"/>
      <c r="L203" s="65"/>
    </row>
    <row r="204" spans="1:14" ht="22.5" customHeight="1" thickTop="1">
      <c r="A204" s="14"/>
      <c r="B204" s="47"/>
      <c r="C204" s="11"/>
      <c r="D204" s="65"/>
      <c r="E204" s="65"/>
      <c r="F204" s="65"/>
      <c r="G204" s="65"/>
      <c r="H204" s="65"/>
      <c r="I204" s="65"/>
      <c r="J204" s="65"/>
      <c r="K204" s="21"/>
      <c r="L204" s="65"/>
    </row>
    <row r="205" spans="1:14" ht="23.1" customHeight="1">
      <c r="A205" s="14" t="s">
        <v>104</v>
      </c>
      <c r="B205" s="47"/>
      <c r="C205" s="11"/>
      <c r="D205" s="11"/>
      <c r="E205" s="11"/>
      <c r="F205" s="11"/>
      <c r="G205" s="11"/>
      <c r="H205" s="11"/>
      <c r="I205" s="11"/>
      <c r="J205" s="11"/>
      <c r="K205" s="21"/>
      <c r="L205" s="21"/>
    </row>
    <row r="206" spans="1:14" ht="23.1" customHeight="1">
      <c r="A206" s="109" t="s">
        <v>105</v>
      </c>
      <c r="B206" s="47"/>
      <c r="C206" s="11"/>
      <c r="D206" s="89">
        <f>D208-D207</f>
        <v>-377</v>
      </c>
      <c r="E206" s="89"/>
      <c r="F206" s="89">
        <f>F208-F207</f>
        <v>14737</v>
      </c>
      <c r="G206" s="89"/>
      <c r="H206" s="89">
        <f>H208-H207</f>
        <v>-34590</v>
      </c>
      <c r="I206" s="89"/>
      <c r="J206" s="89">
        <f>J208-J207</f>
        <v>9464</v>
      </c>
      <c r="K206" s="21"/>
      <c r="L206" s="33"/>
      <c r="M206" s="20"/>
      <c r="N206" s="20"/>
    </row>
    <row r="207" spans="1:14" ht="23.1" customHeight="1">
      <c r="A207" s="66" t="s">
        <v>106</v>
      </c>
      <c r="B207" s="47"/>
      <c r="C207" s="11"/>
      <c r="D207" s="89">
        <v>-1754</v>
      </c>
      <c r="E207" s="89"/>
      <c r="F207" s="89">
        <v>-87</v>
      </c>
      <c r="G207" s="89"/>
      <c r="H207" s="37">
        <v>0</v>
      </c>
      <c r="I207" s="89"/>
      <c r="J207" s="37">
        <v>0</v>
      </c>
      <c r="K207" s="21"/>
      <c r="L207" s="33"/>
      <c r="M207" s="20"/>
      <c r="N207" s="20"/>
    </row>
    <row r="208" spans="1:14" ht="23.1" customHeight="1" thickBot="1">
      <c r="A208" s="14" t="s">
        <v>141</v>
      </c>
      <c r="B208" s="47"/>
      <c r="C208" s="11"/>
      <c r="D208" s="67">
        <f>D178</f>
        <v>-2131</v>
      </c>
      <c r="E208" s="65"/>
      <c r="F208" s="67">
        <f>F178</f>
        <v>14650</v>
      </c>
      <c r="G208" s="65"/>
      <c r="H208" s="67">
        <f>H178</f>
        <v>-34590</v>
      </c>
      <c r="I208" s="65"/>
      <c r="J208" s="67">
        <f>J178</f>
        <v>9464</v>
      </c>
      <c r="K208" s="21"/>
      <c r="L208" s="65"/>
    </row>
    <row r="209" spans="1:14" ht="6" customHeight="1" thickTop="1">
      <c r="A209" s="14"/>
      <c r="B209" s="47"/>
      <c r="C209" s="11"/>
      <c r="D209" s="65"/>
      <c r="E209" s="65"/>
      <c r="F209" s="65"/>
      <c r="G209" s="65"/>
      <c r="H209" s="65"/>
      <c r="I209" s="65"/>
      <c r="J209" s="65"/>
      <c r="K209" s="21"/>
      <c r="L209" s="21"/>
    </row>
    <row r="210" spans="1:14" ht="23.1" customHeight="1">
      <c r="A210" s="14" t="s">
        <v>126</v>
      </c>
      <c r="B210" s="47"/>
      <c r="C210" s="11"/>
      <c r="D210" s="65"/>
      <c r="E210" s="65"/>
      <c r="F210" s="65"/>
      <c r="G210" s="65"/>
      <c r="H210" s="65"/>
      <c r="I210" s="65"/>
      <c r="J210" s="65"/>
      <c r="K210" s="21"/>
      <c r="L210" s="21"/>
    </row>
    <row r="211" spans="1:14" ht="23.1" customHeight="1">
      <c r="A211" s="31" t="s">
        <v>105</v>
      </c>
      <c r="B211" s="47"/>
      <c r="C211" s="11"/>
      <c r="D211" s="89">
        <f>D213-D212</f>
        <v>-1466</v>
      </c>
      <c r="E211" s="89"/>
      <c r="F211" s="89">
        <f>F213-F212</f>
        <v>12609</v>
      </c>
      <c r="G211" s="89"/>
      <c r="H211" s="89">
        <f>H213-H212</f>
        <v>-34405</v>
      </c>
      <c r="I211" s="89"/>
      <c r="J211" s="89">
        <f>J213-J212</f>
        <v>11868</v>
      </c>
      <c r="K211" s="21"/>
      <c r="L211" s="33"/>
      <c r="M211" s="20"/>
      <c r="N211" s="20"/>
    </row>
    <row r="212" spans="1:14" ht="23.1" customHeight="1">
      <c r="A212" s="66" t="s">
        <v>106</v>
      </c>
      <c r="B212" s="47"/>
      <c r="C212" s="11"/>
      <c r="D212" s="89">
        <f>D207</f>
        <v>-1754</v>
      </c>
      <c r="E212" s="89"/>
      <c r="F212" s="89">
        <f>F207</f>
        <v>-87</v>
      </c>
      <c r="G212" s="89"/>
      <c r="H212" s="89">
        <v>0</v>
      </c>
      <c r="I212" s="89"/>
      <c r="J212" s="89">
        <f>J207</f>
        <v>0</v>
      </c>
      <c r="K212" s="21"/>
      <c r="L212" s="33"/>
      <c r="M212" s="20"/>
      <c r="N212" s="20"/>
    </row>
    <row r="213" spans="1:14" ht="23.1" customHeight="1" thickBot="1">
      <c r="A213" s="14" t="s">
        <v>125</v>
      </c>
      <c r="B213" s="47"/>
      <c r="C213" s="11"/>
      <c r="D213" s="67">
        <f>D203</f>
        <v>-3220</v>
      </c>
      <c r="E213" s="65"/>
      <c r="F213" s="67">
        <f>F203</f>
        <v>12522</v>
      </c>
      <c r="G213" s="65"/>
      <c r="H213" s="67">
        <f>H203</f>
        <v>-34405</v>
      </c>
      <c r="I213" s="65"/>
      <c r="J213" s="67">
        <f>J203</f>
        <v>11868</v>
      </c>
      <c r="K213" s="21"/>
      <c r="L213" s="65"/>
    </row>
    <row r="214" spans="1:14" ht="6" customHeight="1" thickTop="1">
      <c r="A214" s="14"/>
      <c r="B214" s="47"/>
      <c r="C214" s="11"/>
      <c r="D214" s="65"/>
      <c r="E214" s="65"/>
      <c r="F214" s="65"/>
      <c r="G214" s="65"/>
      <c r="H214" s="65"/>
      <c r="I214" s="65"/>
      <c r="J214" s="65"/>
      <c r="K214" s="21"/>
      <c r="L214" s="21"/>
    </row>
    <row r="215" spans="1:14" ht="23.1" customHeight="1">
      <c r="A215" s="14" t="s">
        <v>225</v>
      </c>
      <c r="B215" s="47"/>
      <c r="C215" s="68"/>
      <c r="D215" s="93"/>
      <c r="E215" s="93"/>
      <c r="F215" s="93"/>
      <c r="G215" s="93"/>
      <c r="H215" s="93"/>
      <c r="I215" s="93"/>
      <c r="J215" s="93"/>
      <c r="K215" s="21"/>
      <c r="L215" s="21"/>
    </row>
    <row r="216" spans="1:14" ht="23.1" customHeight="1" thickBot="1">
      <c r="A216" s="31" t="s">
        <v>146</v>
      </c>
      <c r="B216" s="47" t="s">
        <v>210</v>
      </c>
      <c r="C216" s="11"/>
      <c r="D216" s="148">
        <f>D206/635540</f>
        <v>-5.9319633697328255E-4</v>
      </c>
      <c r="E216" s="149"/>
      <c r="F216" s="114">
        <f>F206/635540</f>
        <v>2.3188154954841552E-2</v>
      </c>
      <c r="G216" s="100"/>
      <c r="H216" s="114">
        <f>H206/635540</f>
        <v>-5.4426157283569879E-2</v>
      </c>
      <c r="I216" s="100"/>
      <c r="J216" s="114">
        <f>J206/635540</f>
        <v>1.4891273562639645E-2</v>
      </c>
      <c r="K216" s="34"/>
      <c r="L216" s="21"/>
    </row>
    <row r="217" spans="1:14" ht="23.25" customHeight="1" thickTop="1"/>
  </sheetData>
  <mergeCells count="37">
    <mergeCell ref="D187:J187"/>
    <mergeCell ref="D156:J156"/>
    <mergeCell ref="D183:F183"/>
    <mergeCell ref="H183:J183"/>
    <mergeCell ref="D184:F184"/>
    <mergeCell ref="H184:J184"/>
    <mergeCell ref="D185:F185"/>
    <mergeCell ref="H185:J185"/>
    <mergeCell ref="D152:F152"/>
    <mergeCell ref="H152:J152"/>
    <mergeCell ref="D153:F153"/>
    <mergeCell ref="H153:J153"/>
    <mergeCell ref="D154:F154"/>
    <mergeCell ref="H154:J154"/>
    <mergeCell ref="D4:F4"/>
    <mergeCell ref="H4:J4"/>
    <mergeCell ref="D8:J8"/>
    <mergeCell ref="D36:F36"/>
    <mergeCell ref="H36:J36"/>
    <mergeCell ref="D40:J40"/>
    <mergeCell ref="D67:F67"/>
    <mergeCell ref="H67:J67"/>
    <mergeCell ref="D71:J71"/>
    <mergeCell ref="D93:J93"/>
    <mergeCell ref="D89:F89"/>
    <mergeCell ref="H89:J89"/>
    <mergeCell ref="D90:F90"/>
    <mergeCell ref="H90:J90"/>
    <mergeCell ref="D91:F91"/>
    <mergeCell ref="H91:J91"/>
    <mergeCell ref="D133:J133"/>
    <mergeCell ref="D129:F129"/>
    <mergeCell ref="H129:J129"/>
    <mergeCell ref="D130:F130"/>
    <mergeCell ref="H130:J130"/>
    <mergeCell ref="D131:F131"/>
    <mergeCell ref="H131:J131"/>
  </mergeCells>
  <phoneticPr fontId="4" type="noConversion"/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6" manualBreakCount="6">
    <brk id="32" max="16383" man="1"/>
    <brk id="63" max="16383" man="1"/>
    <brk id="86" max="9" man="1"/>
    <brk id="126" max="9" man="1"/>
    <brk id="148" max="9" man="1"/>
    <brk id="1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2"/>
  <sheetViews>
    <sheetView showGridLines="0" view="pageBreakPreview" zoomScale="70" zoomScaleNormal="70" zoomScaleSheetLayoutView="70" workbookViewId="0">
      <selection activeCell="A21" sqref="A21"/>
    </sheetView>
  </sheetViews>
  <sheetFormatPr defaultColWidth="9.140625" defaultRowHeight="23.25" customHeight="1"/>
  <cols>
    <col min="1" max="1" width="55" style="69" customWidth="1"/>
    <col min="2" max="2" width="8.140625" style="55" hidden="1" customWidth="1"/>
    <col min="3" max="3" width="3" style="69" hidden="1" customWidth="1"/>
    <col min="4" max="4" width="12.85546875" style="69" customWidth="1"/>
    <col min="5" max="5" width="3" style="69" customWidth="1"/>
    <col min="6" max="6" width="12.5703125" style="69" customWidth="1"/>
    <col min="7" max="7" width="3" style="69" customWidth="1"/>
    <col min="8" max="8" width="13.140625" style="69" customWidth="1"/>
    <col min="9" max="9" width="3" style="69" customWidth="1"/>
    <col min="10" max="10" width="13.42578125" style="69" customWidth="1"/>
    <col min="11" max="11" width="3" style="69" customWidth="1"/>
    <col min="12" max="12" width="12.85546875" style="69" customWidth="1"/>
    <col min="13" max="13" width="3" style="69" customWidth="1"/>
    <col min="14" max="14" width="12.85546875" style="69" customWidth="1"/>
    <col min="15" max="15" width="3.28515625" style="69" customWidth="1"/>
    <col min="16" max="16" width="12.85546875" style="69" customWidth="1"/>
    <col min="17" max="17" width="3" style="69" customWidth="1"/>
    <col min="18" max="18" width="12.85546875" style="69" customWidth="1"/>
    <col min="19" max="19" width="3" style="69" customWidth="1"/>
    <col min="20" max="20" width="12.85546875" style="69" customWidth="1"/>
    <col min="21" max="21" width="3" style="69" customWidth="1"/>
    <col min="22" max="22" width="12.42578125" style="69" customWidth="1"/>
    <col min="23" max="23" width="3" style="69" customWidth="1"/>
    <col min="24" max="24" width="12.7109375" style="69" customWidth="1"/>
    <col min="25" max="25" width="9.140625" style="69"/>
    <col min="26" max="26" width="9.42578125" style="69" bestFit="1" customWidth="1"/>
    <col min="27" max="16384" width="9.140625" style="69"/>
  </cols>
  <sheetData>
    <row r="1" spans="1:241" ht="23.25" customHeight="1">
      <c r="A1" s="12" t="s">
        <v>67</v>
      </c>
      <c r="B1" s="50"/>
      <c r="D1" s="110"/>
      <c r="V1" s="168"/>
      <c r="W1" s="168"/>
      <c r="X1" s="168"/>
    </row>
    <row r="2" spans="1:241" ht="23.25" customHeight="1">
      <c r="A2" s="140" t="s">
        <v>74</v>
      </c>
      <c r="B2" s="50"/>
      <c r="C2" s="110"/>
      <c r="D2" s="110"/>
      <c r="E2" s="110"/>
      <c r="V2" s="169"/>
      <c r="W2" s="169"/>
      <c r="X2" s="169"/>
    </row>
    <row r="3" spans="1:241" ht="10.5" customHeight="1">
      <c r="A3" s="140"/>
      <c r="B3" s="50"/>
      <c r="D3" s="110"/>
    </row>
    <row r="4" spans="1:241" s="15" customFormat="1" ht="23.25" customHeight="1">
      <c r="A4" s="152"/>
      <c r="B4" s="51"/>
      <c r="D4" s="165" t="s">
        <v>21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1" s="15" customFormat="1" ht="23.25" customHeight="1">
      <c r="A5" s="152"/>
      <c r="B5" s="51"/>
      <c r="D5" s="152"/>
      <c r="H5" s="34"/>
      <c r="I5" s="21"/>
      <c r="J5" s="21"/>
      <c r="K5" s="21"/>
      <c r="L5" s="170" t="s">
        <v>73</v>
      </c>
      <c r="M5" s="170"/>
      <c r="N5" s="170"/>
      <c r="O5" s="170"/>
      <c r="P5" s="170"/>
      <c r="Q5" s="170"/>
      <c r="R5" s="170"/>
    </row>
    <row r="6" spans="1:241" s="15" customFormat="1" ht="23.25" customHeight="1">
      <c r="A6" s="152"/>
      <c r="B6" s="51"/>
      <c r="D6" s="152"/>
      <c r="H6" s="154"/>
      <c r="K6" s="21"/>
      <c r="L6" s="154"/>
      <c r="M6" s="154"/>
      <c r="N6" s="154" t="s">
        <v>86</v>
      </c>
      <c r="O6" s="154"/>
      <c r="P6" s="154"/>
      <c r="Q6" s="154"/>
      <c r="R6" s="154" t="s">
        <v>87</v>
      </c>
      <c r="T6" s="15" t="s">
        <v>87</v>
      </c>
      <c r="V6" s="15" t="s">
        <v>16</v>
      </c>
    </row>
    <row r="7" spans="1:241" s="15" customFormat="1" ht="23.25" customHeight="1">
      <c r="A7" s="152"/>
      <c r="B7" s="51"/>
      <c r="D7" s="15" t="s">
        <v>24</v>
      </c>
      <c r="L7" s="153"/>
      <c r="N7" s="153" t="s">
        <v>88</v>
      </c>
      <c r="O7" s="153"/>
      <c r="P7" s="154" t="s">
        <v>135</v>
      </c>
      <c r="R7" s="153" t="s">
        <v>76</v>
      </c>
      <c r="T7" s="153" t="s">
        <v>16</v>
      </c>
      <c r="V7" s="153" t="s">
        <v>45</v>
      </c>
    </row>
    <row r="8" spans="1:241" s="15" customFormat="1" ht="23.25" customHeight="1">
      <c r="B8" s="151"/>
      <c r="D8" s="15" t="s">
        <v>26</v>
      </c>
      <c r="F8" s="15" t="s">
        <v>15</v>
      </c>
      <c r="H8" s="153" t="s">
        <v>48</v>
      </c>
      <c r="L8" s="153" t="s">
        <v>127</v>
      </c>
      <c r="N8" s="154" t="s">
        <v>89</v>
      </c>
      <c r="O8" s="154"/>
      <c r="P8" s="154" t="s">
        <v>136</v>
      </c>
      <c r="R8" s="154" t="s">
        <v>77</v>
      </c>
      <c r="T8" s="15" t="s">
        <v>39</v>
      </c>
      <c r="V8" s="15" t="s">
        <v>47</v>
      </c>
      <c r="X8" s="15" t="s">
        <v>28</v>
      </c>
    </row>
    <row r="9" spans="1:241" s="15" customFormat="1" ht="23.25" customHeight="1">
      <c r="B9" s="151"/>
      <c r="D9" s="15" t="s">
        <v>27</v>
      </c>
      <c r="F9" s="153" t="s">
        <v>54</v>
      </c>
      <c r="H9" s="153" t="s">
        <v>49</v>
      </c>
      <c r="J9" s="154" t="s">
        <v>91</v>
      </c>
      <c r="L9" s="153" t="s">
        <v>78</v>
      </c>
      <c r="N9" s="153" t="s">
        <v>90</v>
      </c>
      <c r="O9" s="153"/>
      <c r="P9" s="154" t="s">
        <v>14</v>
      </c>
      <c r="R9" s="153" t="s">
        <v>22</v>
      </c>
      <c r="T9" s="153" t="s">
        <v>139</v>
      </c>
      <c r="V9" s="153" t="s">
        <v>46</v>
      </c>
      <c r="X9" s="153" t="s">
        <v>22</v>
      </c>
    </row>
    <row r="10" spans="1:241" s="15" customFormat="1" ht="23.25" customHeight="1">
      <c r="A10" s="35" t="s">
        <v>179</v>
      </c>
      <c r="B10" s="151"/>
      <c r="D10" s="164" t="s">
        <v>185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</row>
    <row r="11" spans="1:241" s="15" customFormat="1" ht="23.25" customHeight="1">
      <c r="A11" s="110" t="s">
        <v>131</v>
      </c>
      <c r="B11" s="151"/>
      <c r="D11" s="65">
        <v>158885</v>
      </c>
      <c r="E11" s="94"/>
      <c r="F11" s="65">
        <v>209891</v>
      </c>
      <c r="G11" s="94"/>
      <c r="H11" s="65">
        <v>4660</v>
      </c>
      <c r="I11" s="94"/>
      <c r="J11" s="65">
        <v>-168053</v>
      </c>
      <c r="K11" s="94"/>
      <c r="L11" s="65">
        <v>-1330</v>
      </c>
      <c r="M11" s="94"/>
      <c r="N11" s="65">
        <v>-1387</v>
      </c>
      <c r="O11" s="65"/>
      <c r="P11" s="65">
        <v>6646</v>
      </c>
      <c r="Q11" s="94"/>
      <c r="R11" s="65">
        <f>SUM(L11:P11)</f>
        <v>3929</v>
      </c>
      <c r="S11" s="94"/>
      <c r="T11" s="65">
        <f>SUM(D11:J11)+R11</f>
        <v>209312</v>
      </c>
      <c r="U11" s="94"/>
      <c r="V11" s="65">
        <v>1593</v>
      </c>
      <c r="W11" s="94"/>
      <c r="X11" s="65">
        <f>SUM(T11:V11)</f>
        <v>210905</v>
      </c>
    </row>
    <row r="12" spans="1:241" s="15" customFormat="1" ht="12" customHeight="1">
      <c r="A12" s="110"/>
      <c r="B12" s="151"/>
      <c r="D12" s="65"/>
      <c r="E12" s="94"/>
      <c r="F12" s="65"/>
      <c r="G12" s="94"/>
      <c r="H12" s="65"/>
      <c r="I12" s="94"/>
      <c r="J12" s="65"/>
      <c r="K12" s="94"/>
      <c r="L12" s="65"/>
      <c r="M12" s="94"/>
      <c r="N12" s="65"/>
      <c r="O12" s="65"/>
      <c r="P12" s="65"/>
      <c r="Q12" s="94"/>
      <c r="R12" s="65"/>
      <c r="S12" s="94"/>
      <c r="T12" s="65"/>
      <c r="U12" s="94"/>
      <c r="V12" s="65"/>
      <c r="W12" s="94"/>
      <c r="X12" s="65"/>
    </row>
    <row r="13" spans="1:241" ht="23.25" customHeight="1">
      <c r="A13" s="35" t="s">
        <v>59</v>
      </c>
      <c r="B13" s="151"/>
      <c r="C13" s="15"/>
      <c r="D13" s="11"/>
      <c r="E13" s="121"/>
      <c r="F13" s="11"/>
      <c r="G13" s="121"/>
      <c r="H13" s="11"/>
      <c r="I13" s="121"/>
      <c r="J13" s="11"/>
      <c r="K13" s="121"/>
      <c r="L13" s="11"/>
      <c r="M13" s="121"/>
      <c r="N13" s="11"/>
      <c r="O13" s="121"/>
      <c r="P13" s="11"/>
      <c r="Q13" s="121"/>
      <c r="R13" s="121"/>
      <c r="S13" s="121"/>
      <c r="T13" s="11"/>
      <c r="U13" s="121"/>
      <c r="V13" s="11"/>
      <c r="W13" s="121"/>
      <c r="X13" s="11"/>
      <c r="Y13" s="121"/>
      <c r="Z13" s="11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</row>
    <row r="14" spans="1:241" ht="23.25" customHeight="1">
      <c r="A14" s="50" t="s">
        <v>170</v>
      </c>
      <c r="B14" s="151"/>
      <c r="C14" s="15"/>
      <c r="D14" s="11"/>
      <c r="E14" s="121"/>
      <c r="F14" s="11"/>
      <c r="G14" s="121"/>
      <c r="H14" s="11"/>
      <c r="I14" s="121"/>
      <c r="J14" s="11"/>
      <c r="K14" s="121"/>
      <c r="L14" s="11"/>
      <c r="M14" s="121"/>
      <c r="N14" s="11"/>
      <c r="O14" s="121"/>
      <c r="P14" s="11"/>
      <c r="Q14" s="121"/>
      <c r="R14" s="121"/>
      <c r="S14" s="121"/>
      <c r="T14" s="11"/>
      <c r="U14" s="121"/>
      <c r="V14" s="11"/>
      <c r="W14" s="121"/>
      <c r="X14" s="11"/>
      <c r="Y14" s="121"/>
      <c r="Z14" s="11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</row>
    <row r="15" spans="1:241" ht="23.25" hidden="1" customHeight="1">
      <c r="A15" s="111" t="s">
        <v>180</v>
      </c>
      <c r="B15" s="151"/>
      <c r="C15" s="15"/>
      <c r="D15" s="36">
        <v>0</v>
      </c>
      <c r="E15" s="106"/>
      <c r="F15" s="36">
        <v>0</v>
      </c>
      <c r="G15" s="106"/>
      <c r="H15" s="36">
        <v>0</v>
      </c>
      <c r="I15" s="45"/>
      <c r="J15" s="36">
        <v>0</v>
      </c>
      <c r="K15" s="45"/>
      <c r="L15" s="36">
        <v>0</v>
      </c>
      <c r="M15" s="45"/>
      <c r="N15" s="36">
        <v>0</v>
      </c>
      <c r="O15" s="45"/>
      <c r="P15" s="36">
        <v>0</v>
      </c>
      <c r="Q15" s="45"/>
      <c r="R15" s="45">
        <v>0</v>
      </c>
      <c r="S15" s="45"/>
      <c r="T15" s="36">
        <f>SUM(D15:J15,R15)</f>
        <v>0</v>
      </c>
      <c r="U15" s="45"/>
      <c r="V15" s="36">
        <v>0</v>
      </c>
      <c r="W15" s="106"/>
      <c r="X15" s="84">
        <f>SUM(T15:W15)</f>
        <v>0</v>
      </c>
      <c r="Y15" s="121"/>
      <c r="Z15" s="11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</row>
    <row r="16" spans="1:241" ht="23.25" customHeight="1">
      <c r="A16" s="111" t="s">
        <v>171</v>
      </c>
      <c r="B16" s="151"/>
      <c r="C16" s="15"/>
      <c r="D16" s="36">
        <v>0</v>
      </c>
      <c r="E16" s="106"/>
      <c r="F16" s="36">
        <v>0</v>
      </c>
      <c r="G16" s="106"/>
      <c r="H16" s="36">
        <v>0</v>
      </c>
      <c r="I16" s="45"/>
      <c r="J16" s="36">
        <v>0</v>
      </c>
      <c r="K16" s="45"/>
      <c r="L16" s="36">
        <v>0</v>
      </c>
      <c r="M16" s="45"/>
      <c r="N16" s="36">
        <v>0</v>
      </c>
      <c r="O16" s="45"/>
      <c r="P16" s="36">
        <v>0</v>
      </c>
      <c r="Q16" s="45"/>
      <c r="R16" s="45">
        <f>SUM(L16:Q16)</f>
        <v>0</v>
      </c>
      <c r="S16" s="45"/>
      <c r="T16" s="36">
        <f>SUM(D16:J16,R16)</f>
        <v>0</v>
      </c>
      <c r="U16" s="45"/>
      <c r="V16" s="36">
        <v>-648</v>
      </c>
      <c r="W16" s="106"/>
      <c r="X16" s="84">
        <f>SUM(T16:V16)</f>
        <v>-648</v>
      </c>
      <c r="Y16" s="121"/>
      <c r="Z16" s="11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</row>
    <row r="17" spans="1:254" s="110" customFormat="1" ht="23.25" customHeight="1">
      <c r="A17" s="50" t="s">
        <v>172</v>
      </c>
      <c r="B17" s="51"/>
      <c r="C17" s="152"/>
      <c r="D17" s="80">
        <f>SUM(D15:D16)</f>
        <v>0</v>
      </c>
      <c r="E17" s="94"/>
      <c r="F17" s="80">
        <f>SUM(F15:F16)</f>
        <v>0</v>
      </c>
      <c r="G17" s="94"/>
      <c r="H17" s="80">
        <f>SUM(H15:H16)</f>
        <v>0</v>
      </c>
      <c r="I17" s="122"/>
      <c r="J17" s="80">
        <f>SUM(J15:J16)</f>
        <v>0</v>
      </c>
      <c r="K17" s="122"/>
      <c r="L17" s="80">
        <f>SUM(L15:L16)</f>
        <v>0</v>
      </c>
      <c r="M17" s="122"/>
      <c r="N17" s="80">
        <f>SUM(N15:N16)</f>
        <v>0</v>
      </c>
      <c r="O17" s="122"/>
      <c r="P17" s="80">
        <f>SUM(P15:P16)</f>
        <v>0</v>
      </c>
      <c r="Q17" s="122"/>
      <c r="R17" s="80">
        <f>SUM(R15:R16)</f>
        <v>0</v>
      </c>
      <c r="S17" s="122"/>
      <c r="T17" s="80">
        <f>SUM(T15:T16)</f>
        <v>0</v>
      </c>
      <c r="U17" s="122"/>
      <c r="V17" s="80">
        <f>SUM(V15:V16)</f>
        <v>-648</v>
      </c>
      <c r="W17" s="94"/>
      <c r="X17" s="80">
        <f>SUM(X15:X16)</f>
        <v>-648</v>
      </c>
      <c r="Y17" s="121"/>
      <c r="Z17" s="11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  <c r="DX17" s="152"/>
      <c r="DY17" s="152"/>
      <c r="DZ17" s="152"/>
      <c r="EA17" s="152"/>
      <c r="EB17" s="152"/>
      <c r="EC17" s="152"/>
      <c r="ED17" s="152"/>
      <c r="EE17" s="152"/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Q17" s="152"/>
      <c r="ER17" s="152"/>
      <c r="ES17" s="152"/>
      <c r="ET17" s="152"/>
      <c r="EU17" s="152"/>
      <c r="EV17" s="152"/>
      <c r="EW17" s="152"/>
      <c r="EX17" s="152"/>
      <c r="EY17" s="152"/>
      <c r="EZ17" s="152"/>
      <c r="FA17" s="152"/>
      <c r="FB17" s="152"/>
      <c r="FC17" s="152"/>
      <c r="FD17" s="152"/>
      <c r="FE17" s="152"/>
      <c r="FF17" s="152"/>
      <c r="FG17" s="152"/>
      <c r="FH17" s="152"/>
      <c r="FI17" s="152"/>
      <c r="FJ17" s="152"/>
      <c r="FK17" s="152"/>
      <c r="FL17" s="152"/>
      <c r="FM17" s="152"/>
      <c r="FN17" s="152"/>
      <c r="FO17" s="152"/>
      <c r="FP17" s="152"/>
      <c r="FQ17" s="152"/>
      <c r="FR17" s="152"/>
      <c r="FS17" s="152"/>
      <c r="FT17" s="152"/>
      <c r="FU17" s="152"/>
      <c r="FV17" s="152"/>
      <c r="FW17" s="152"/>
      <c r="FX17" s="152"/>
      <c r="FY17" s="152"/>
      <c r="FZ17" s="152"/>
      <c r="GA17" s="152"/>
      <c r="GB17" s="152"/>
      <c r="GC17" s="152"/>
      <c r="GD17" s="152"/>
      <c r="GE17" s="152"/>
      <c r="GF17" s="152"/>
      <c r="GG17" s="152"/>
      <c r="GH17" s="152"/>
      <c r="GI17" s="152"/>
      <c r="GJ17" s="152"/>
      <c r="GK17" s="152"/>
      <c r="GL17" s="152"/>
      <c r="GM17" s="152"/>
      <c r="GN17" s="152"/>
      <c r="GO17" s="152"/>
      <c r="GP17" s="152"/>
      <c r="GQ17" s="152"/>
      <c r="GR17" s="152"/>
      <c r="GS17" s="152"/>
      <c r="GT17" s="152"/>
      <c r="GU17" s="152"/>
      <c r="GV17" s="152"/>
      <c r="GW17" s="152"/>
      <c r="GX17" s="152"/>
      <c r="GY17" s="152"/>
      <c r="GZ17" s="152"/>
      <c r="HA17" s="152"/>
      <c r="HB17" s="152"/>
      <c r="HC17" s="152"/>
      <c r="HD17" s="152"/>
      <c r="HE17" s="152"/>
      <c r="HF17" s="152"/>
      <c r="HG17" s="152"/>
      <c r="HH17" s="152"/>
      <c r="HI17" s="152"/>
      <c r="HJ17" s="152"/>
      <c r="HK17" s="152"/>
      <c r="HL17" s="152"/>
      <c r="HM17" s="152"/>
      <c r="HN17" s="152"/>
      <c r="HO17" s="152"/>
      <c r="HP17" s="152"/>
      <c r="HQ17" s="152"/>
      <c r="HR17" s="152"/>
      <c r="HS17" s="152"/>
      <c r="HT17" s="152"/>
      <c r="HU17" s="152"/>
      <c r="HV17" s="152"/>
      <c r="HW17" s="152"/>
      <c r="HX17" s="152"/>
      <c r="HY17" s="152"/>
      <c r="HZ17" s="152"/>
      <c r="IA17" s="152"/>
      <c r="IB17" s="152"/>
      <c r="IC17" s="152"/>
      <c r="ID17" s="152"/>
      <c r="IE17" s="152"/>
      <c r="IF17" s="152"/>
      <c r="IG17" s="152"/>
    </row>
    <row r="18" spans="1:254" s="110" customFormat="1" ht="22.5" customHeight="1">
      <c r="A18" s="110" t="s">
        <v>81</v>
      </c>
      <c r="B18" s="151"/>
      <c r="C18" s="15"/>
      <c r="D18" s="95">
        <f>SUM(D17)</f>
        <v>0</v>
      </c>
      <c r="E18" s="92"/>
      <c r="F18" s="95">
        <f>SUM(F17)</f>
        <v>0</v>
      </c>
      <c r="G18" s="92"/>
      <c r="H18" s="95">
        <f>SUM(H17)</f>
        <v>0</v>
      </c>
      <c r="I18" s="112"/>
      <c r="J18" s="95">
        <f>SUM(J17)</f>
        <v>0</v>
      </c>
      <c r="K18" s="112"/>
      <c r="L18" s="95">
        <f>SUM(L17)</f>
        <v>0</v>
      </c>
      <c r="M18" s="112"/>
      <c r="N18" s="95">
        <f>SUM(N17)</f>
        <v>0</v>
      </c>
      <c r="O18" s="112"/>
      <c r="P18" s="95">
        <f>SUM(P17)</f>
        <v>0</v>
      </c>
      <c r="Q18" s="112"/>
      <c r="R18" s="95">
        <f>SUM(R17)</f>
        <v>0</v>
      </c>
      <c r="S18" s="92"/>
      <c r="T18" s="95">
        <f>SUM(T17)</f>
        <v>0</v>
      </c>
      <c r="U18" s="92"/>
      <c r="V18" s="95">
        <f>SUM(V17)</f>
        <v>-648</v>
      </c>
      <c r="W18" s="92"/>
      <c r="X18" s="95">
        <f>SUM(X17)</f>
        <v>-648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 ht="25.5" customHeight="1">
      <c r="A19" s="110"/>
      <c r="B19" s="151"/>
      <c r="C19" s="1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 s="113" customFormat="1" ht="23.25" customHeight="1">
      <c r="A20" s="110" t="s">
        <v>51</v>
      </c>
      <c r="B20" s="52"/>
      <c r="C20" s="141"/>
      <c r="D20" s="92"/>
      <c r="E20" s="92"/>
      <c r="F20" s="92"/>
      <c r="G20" s="96"/>
      <c r="H20" s="92"/>
      <c r="I20" s="96"/>
      <c r="J20" s="65"/>
      <c r="K20" s="92"/>
      <c r="L20" s="65"/>
      <c r="M20" s="96"/>
      <c r="N20" s="65"/>
      <c r="O20" s="65"/>
      <c r="P20" s="65"/>
      <c r="Q20" s="96"/>
      <c r="R20" s="65"/>
      <c r="S20" s="96"/>
      <c r="T20" s="65"/>
      <c r="U20" s="96"/>
      <c r="V20" s="96"/>
      <c r="W20" s="96"/>
      <c r="X20" s="65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0"/>
      <c r="FN20" s="110"/>
      <c r="FO20" s="110"/>
      <c r="FP20" s="110"/>
      <c r="FQ20" s="110"/>
      <c r="FR20" s="110"/>
      <c r="FS20" s="110"/>
      <c r="FT20" s="110"/>
      <c r="FU20" s="110"/>
      <c r="FV20" s="110"/>
      <c r="FW20" s="110"/>
      <c r="FX20" s="110"/>
      <c r="FY20" s="110"/>
      <c r="FZ20" s="110"/>
      <c r="GA20" s="110"/>
      <c r="GB20" s="110"/>
      <c r="GC20" s="110"/>
      <c r="GD20" s="110"/>
      <c r="GE20" s="110"/>
      <c r="GF20" s="110"/>
      <c r="GG20" s="110"/>
      <c r="GH20" s="110"/>
      <c r="GI20" s="110"/>
      <c r="GJ20" s="110"/>
      <c r="GK20" s="110"/>
      <c r="GL20" s="110"/>
      <c r="GM20" s="110"/>
      <c r="GN20" s="110"/>
      <c r="GO20" s="110"/>
      <c r="GP20" s="110"/>
      <c r="GQ20" s="110"/>
      <c r="GR20" s="110"/>
      <c r="GS20" s="110"/>
      <c r="GT20" s="110"/>
      <c r="GU20" s="110"/>
      <c r="GV20" s="110"/>
      <c r="GW20" s="110"/>
      <c r="GX20" s="110"/>
      <c r="GY20" s="110"/>
      <c r="GZ20" s="110"/>
      <c r="HA20" s="110"/>
      <c r="HB20" s="110"/>
      <c r="HC20" s="110"/>
      <c r="HD20" s="110"/>
      <c r="HE20" s="110"/>
      <c r="HF20" s="110"/>
      <c r="HG20" s="110"/>
      <c r="HH20" s="110"/>
      <c r="HI20" s="110"/>
      <c r="HJ20" s="110"/>
      <c r="HK20" s="110"/>
      <c r="HL20" s="110"/>
      <c r="HM20" s="110"/>
      <c r="HN20" s="110"/>
      <c r="HO20" s="110"/>
      <c r="HP20" s="110"/>
      <c r="HQ20" s="110"/>
      <c r="HR20" s="110"/>
      <c r="HS20" s="110"/>
      <c r="HT20" s="110"/>
      <c r="HU20" s="110"/>
      <c r="HV20" s="110"/>
      <c r="HW20" s="110"/>
      <c r="HX20" s="110"/>
      <c r="HY20" s="110"/>
      <c r="HZ20" s="110"/>
      <c r="IA20" s="110"/>
      <c r="IB20" s="110"/>
      <c r="IC20" s="110"/>
      <c r="ID20" s="110"/>
      <c r="IE20" s="110"/>
      <c r="IF20" s="110"/>
      <c r="IG20" s="110"/>
      <c r="IH20" s="110"/>
      <c r="II20" s="110"/>
      <c r="IJ20" s="110"/>
      <c r="IK20" s="110"/>
      <c r="IL20" s="110"/>
      <c r="IM20" s="110"/>
      <c r="IN20" s="110"/>
      <c r="IO20" s="110"/>
      <c r="IP20" s="110"/>
      <c r="IQ20" s="110"/>
      <c r="IR20" s="110"/>
      <c r="IS20" s="110"/>
      <c r="IT20" s="110"/>
    </row>
    <row r="21" spans="1:254" ht="23.25" customHeight="1">
      <c r="A21" s="44" t="s">
        <v>130</v>
      </c>
      <c r="B21" s="53"/>
      <c r="C21" s="113"/>
      <c r="D21" s="57">
        <v>0</v>
      </c>
      <c r="E21" s="57"/>
      <c r="F21" s="57">
        <v>0</v>
      </c>
      <c r="G21" s="86"/>
      <c r="H21" s="57">
        <v>0</v>
      </c>
      <c r="I21" s="86"/>
      <c r="J21" s="89">
        <f>BL!F206</f>
        <v>14737</v>
      </c>
      <c r="K21" s="57"/>
      <c r="L21" s="57">
        <v>0</v>
      </c>
      <c r="M21" s="86"/>
      <c r="N21" s="57">
        <v>0</v>
      </c>
      <c r="O21" s="57"/>
      <c r="P21" s="57">
        <v>0</v>
      </c>
      <c r="Q21" s="86"/>
      <c r="R21" s="57">
        <f>SUM(L21:Q21)</f>
        <v>0</v>
      </c>
      <c r="S21" s="86"/>
      <c r="T21" s="89">
        <f>SUM(D21:J21)+R21</f>
        <v>14737</v>
      </c>
      <c r="U21" s="86"/>
      <c r="V21" s="86">
        <v>-87</v>
      </c>
      <c r="W21" s="86"/>
      <c r="X21" s="89">
        <f>SUM(T21:V21)</f>
        <v>14650</v>
      </c>
    </row>
    <row r="22" spans="1:254" ht="23.25" customHeight="1">
      <c r="A22" s="111" t="s">
        <v>50</v>
      </c>
      <c r="B22" s="53"/>
      <c r="C22" s="113"/>
      <c r="D22" s="57">
        <v>0</v>
      </c>
      <c r="E22" s="57"/>
      <c r="F22" s="57">
        <v>0</v>
      </c>
      <c r="G22" s="86"/>
      <c r="H22" s="57">
        <v>0</v>
      </c>
      <c r="I22" s="86"/>
      <c r="J22" s="57">
        <f>BL!F201</f>
        <v>2603</v>
      </c>
      <c r="K22" s="57"/>
      <c r="L22" s="89">
        <f>BL!F191</f>
        <v>-4731</v>
      </c>
      <c r="M22" s="86"/>
      <c r="N22" s="57">
        <v>0</v>
      </c>
      <c r="O22" s="57"/>
      <c r="P22" s="57">
        <v>0</v>
      </c>
      <c r="Q22" s="86"/>
      <c r="R22" s="89">
        <f>SUM(L22:Q22)</f>
        <v>-4731</v>
      </c>
      <c r="S22" s="86"/>
      <c r="T22" s="89">
        <f>SUM(D22:J22,R22)</f>
        <v>-2128</v>
      </c>
      <c r="U22" s="86"/>
      <c r="V22" s="57">
        <v>0</v>
      </c>
      <c r="W22" s="86"/>
      <c r="X22" s="89">
        <f>SUM(T22:V22)</f>
        <v>-2128</v>
      </c>
      <c r="Z22" s="71"/>
    </row>
    <row r="23" spans="1:254" ht="23.25" customHeight="1">
      <c r="A23" s="110" t="s">
        <v>60</v>
      </c>
      <c r="B23" s="52"/>
      <c r="C23" s="141"/>
      <c r="D23" s="80">
        <f>SUM(D21:D22)</f>
        <v>0</v>
      </c>
      <c r="E23" s="92"/>
      <c r="F23" s="80">
        <f>SUM(F21:F22)</f>
        <v>0</v>
      </c>
      <c r="G23" s="96"/>
      <c r="H23" s="80">
        <f>SUM(H21:H22)</f>
        <v>0</v>
      </c>
      <c r="I23" s="96"/>
      <c r="J23" s="80">
        <f>SUM(J21:J22)</f>
        <v>17340</v>
      </c>
      <c r="K23" s="92"/>
      <c r="L23" s="80">
        <f>SUM(L21:L22)</f>
        <v>-4731</v>
      </c>
      <c r="M23" s="96"/>
      <c r="N23" s="80">
        <f>SUM(N21:N22)</f>
        <v>0</v>
      </c>
      <c r="O23" s="92"/>
      <c r="P23" s="80">
        <f>SUM(P21:P22)</f>
        <v>0</v>
      </c>
      <c r="Q23" s="96"/>
      <c r="R23" s="80">
        <f>SUM(R21:R22)</f>
        <v>-4731</v>
      </c>
      <c r="S23" s="96"/>
      <c r="T23" s="80">
        <f>SUM(T21:T22)</f>
        <v>12609</v>
      </c>
      <c r="U23" s="96"/>
      <c r="V23" s="80">
        <f>SUM(V21:V22)</f>
        <v>-87</v>
      </c>
      <c r="W23" s="96"/>
      <c r="X23" s="80">
        <f>SUM(X21:X22)</f>
        <v>12522</v>
      </c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110"/>
      <c r="FI23" s="110"/>
      <c r="FJ23" s="110"/>
      <c r="FK23" s="110"/>
      <c r="FL23" s="110"/>
      <c r="FM23" s="110"/>
      <c r="FN23" s="110"/>
      <c r="FO23" s="110"/>
      <c r="FP23" s="110"/>
      <c r="FQ23" s="110"/>
      <c r="FR23" s="110"/>
      <c r="FS23" s="110"/>
      <c r="FT23" s="110"/>
      <c r="FU23" s="110"/>
      <c r="FV23" s="110"/>
      <c r="FW23" s="110"/>
      <c r="FX23" s="110"/>
      <c r="FY23" s="110"/>
      <c r="FZ23" s="110"/>
      <c r="GA23" s="110"/>
      <c r="GB23" s="110"/>
      <c r="GC23" s="110"/>
      <c r="GD23" s="110"/>
      <c r="GE23" s="110"/>
      <c r="GF23" s="110"/>
      <c r="GG23" s="110"/>
      <c r="GH23" s="110"/>
      <c r="GI23" s="110"/>
      <c r="GJ23" s="110"/>
      <c r="GK23" s="110"/>
      <c r="GL23" s="110"/>
      <c r="GM23" s="110"/>
      <c r="GN23" s="110"/>
      <c r="GO23" s="110"/>
      <c r="GP23" s="110"/>
      <c r="GQ23" s="110"/>
      <c r="GR23" s="110"/>
      <c r="GS23" s="110"/>
      <c r="GT23" s="110"/>
      <c r="GU23" s="110"/>
      <c r="GV23" s="110"/>
      <c r="GW23" s="110"/>
      <c r="GX23" s="110"/>
      <c r="GY23" s="110"/>
      <c r="GZ23" s="110"/>
      <c r="HA23" s="110"/>
      <c r="HB23" s="110"/>
      <c r="HC23" s="110"/>
      <c r="HD23" s="110"/>
      <c r="HE23" s="110"/>
      <c r="HF23" s="110"/>
      <c r="HG23" s="110"/>
      <c r="HH23" s="110"/>
      <c r="HI23" s="110"/>
      <c r="HJ23" s="110"/>
      <c r="HK23" s="110"/>
      <c r="HL23" s="110"/>
      <c r="HM23" s="110"/>
      <c r="HN23" s="110"/>
      <c r="HO23" s="110"/>
      <c r="HP23" s="110"/>
      <c r="HQ23" s="110"/>
      <c r="HR23" s="110"/>
      <c r="HS23" s="110"/>
      <c r="HT23" s="110"/>
      <c r="HU23" s="110"/>
      <c r="HV23" s="110"/>
      <c r="HW23" s="110"/>
      <c r="HX23" s="110"/>
      <c r="HY23" s="110"/>
      <c r="HZ23" s="110"/>
      <c r="IA23" s="110"/>
      <c r="IB23" s="110"/>
      <c r="IC23" s="110"/>
      <c r="ID23" s="110"/>
      <c r="IE23" s="110"/>
      <c r="IF23" s="110"/>
      <c r="IG23" s="110"/>
      <c r="IH23" s="110"/>
      <c r="II23" s="110"/>
      <c r="IJ23" s="110"/>
      <c r="IK23" s="110"/>
      <c r="IL23" s="110"/>
      <c r="IM23" s="110"/>
      <c r="IN23" s="110"/>
      <c r="IO23" s="110"/>
      <c r="IP23" s="110"/>
      <c r="IQ23" s="110"/>
      <c r="IR23" s="110"/>
      <c r="IS23" s="110"/>
      <c r="IT23" s="110"/>
    </row>
    <row r="24" spans="1:254" ht="10.5" customHeight="1">
      <c r="A24" s="44"/>
      <c r="B24" s="53"/>
      <c r="C24" s="113"/>
      <c r="D24" s="57"/>
      <c r="E24" s="57"/>
      <c r="F24" s="57"/>
      <c r="G24" s="86"/>
      <c r="H24" s="57"/>
      <c r="I24" s="86"/>
      <c r="J24" s="89"/>
      <c r="K24" s="57"/>
      <c r="L24" s="89"/>
      <c r="M24" s="86"/>
      <c r="N24" s="89"/>
      <c r="O24" s="89"/>
      <c r="P24" s="89"/>
      <c r="Q24" s="86"/>
      <c r="R24" s="89"/>
      <c r="S24" s="86"/>
      <c r="T24" s="89"/>
      <c r="U24" s="86"/>
      <c r="V24" s="86"/>
      <c r="W24" s="86"/>
      <c r="X24" s="89"/>
    </row>
    <row r="25" spans="1:254" ht="23.25" customHeight="1" thickBot="1">
      <c r="A25" s="142" t="s">
        <v>167</v>
      </c>
      <c r="B25" s="54"/>
      <c r="C25" s="113"/>
      <c r="D25" s="64">
        <f>SUM(D11,D18,D23)</f>
        <v>158885</v>
      </c>
      <c r="E25" s="94"/>
      <c r="F25" s="64">
        <f>SUM(F11,F18,F23)</f>
        <v>209891</v>
      </c>
      <c r="G25" s="94"/>
      <c r="H25" s="64">
        <f>SUM(H11,H18,H23)</f>
        <v>4660</v>
      </c>
      <c r="I25" s="94"/>
      <c r="J25" s="64">
        <f>SUM(J11,J18,J23)</f>
        <v>-150713</v>
      </c>
      <c r="K25" s="94"/>
      <c r="L25" s="64">
        <f>SUM(L11,L18,L23)</f>
        <v>-6061</v>
      </c>
      <c r="M25" s="94"/>
      <c r="N25" s="64">
        <f>SUM(N11,N18,N23)</f>
        <v>-1387</v>
      </c>
      <c r="O25" s="65"/>
      <c r="P25" s="64">
        <f>SUM(P11,P18,P23)</f>
        <v>6646</v>
      </c>
      <c r="Q25" s="94"/>
      <c r="R25" s="64">
        <f>SUM(R11,R18,R23)</f>
        <v>-802</v>
      </c>
      <c r="S25" s="94"/>
      <c r="T25" s="64">
        <f>SUM(T11,T18,T23)</f>
        <v>221921</v>
      </c>
      <c r="U25" s="94"/>
      <c r="V25" s="64">
        <f>SUM(V11,V18,V23)</f>
        <v>858</v>
      </c>
      <c r="W25" s="94"/>
      <c r="X25" s="64">
        <f>SUM(X11,X18,X23)</f>
        <v>222779</v>
      </c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  <c r="IS25" s="113"/>
      <c r="IT25" s="113"/>
    </row>
    <row r="26" spans="1:254" ht="23.25" customHeight="1" thickTop="1">
      <c r="J26" s="71"/>
      <c r="L26" s="101"/>
      <c r="N26" s="111"/>
      <c r="T26" s="143"/>
      <c r="V26" s="143"/>
    </row>
    <row r="27" spans="1:254" ht="23.25" customHeight="1">
      <c r="J27" s="71"/>
      <c r="L27" s="101"/>
      <c r="V27" s="143"/>
    </row>
    <row r="28" spans="1:254" ht="23.25" customHeight="1">
      <c r="J28" s="71"/>
    </row>
    <row r="29" spans="1:254" ht="23.25" customHeight="1">
      <c r="J29" s="101"/>
    </row>
    <row r="31" spans="1:254" ht="23.25" customHeight="1">
      <c r="J31" s="101"/>
    </row>
    <row r="82" ht="17.25" customHeight="1"/>
    <row r="89" ht="16.5" customHeight="1"/>
    <row r="95" ht="17.25" customHeight="1"/>
    <row r="97" ht="17.25" customHeight="1"/>
    <row r="102" ht="15.75" customHeight="1"/>
  </sheetData>
  <mergeCells count="5">
    <mergeCell ref="V1:X1"/>
    <mergeCell ref="V2:X2"/>
    <mergeCell ref="D4:X4"/>
    <mergeCell ref="D10:X10"/>
    <mergeCell ref="L5:R5"/>
  </mergeCells>
  <pageMargins left="0.8" right="0.5" top="0.48" bottom="0.5" header="0.5" footer="0.5"/>
  <pageSetup paperSize="9" scale="64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04"/>
  <sheetViews>
    <sheetView showGridLines="0" view="pageBreakPreview" topLeftCell="A31" zoomScale="70" zoomScaleNormal="70" zoomScaleSheetLayoutView="70" workbookViewId="0">
      <selection activeCell="J14" sqref="J14"/>
    </sheetView>
  </sheetViews>
  <sheetFormatPr defaultColWidth="9.140625" defaultRowHeight="23.25" customHeight="1"/>
  <cols>
    <col min="1" max="1" width="55" style="69" customWidth="1"/>
    <col min="2" max="2" width="8.140625" style="55" hidden="1" customWidth="1"/>
    <col min="3" max="3" width="3" style="69" hidden="1" customWidth="1"/>
    <col min="4" max="4" width="12.85546875" style="69" customWidth="1"/>
    <col min="5" max="5" width="3" style="69" customWidth="1"/>
    <col min="6" max="6" width="12.5703125" style="69" customWidth="1"/>
    <col min="7" max="7" width="3" style="69" customWidth="1"/>
    <col min="8" max="8" width="13.140625" style="69" customWidth="1"/>
    <col min="9" max="9" width="3" style="69" customWidth="1"/>
    <col min="10" max="10" width="13.42578125" style="69" customWidth="1"/>
    <col min="11" max="11" width="3" style="69" customWidth="1"/>
    <col min="12" max="12" width="12.85546875" style="69" customWidth="1"/>
    <col min="13" max="13" width="3" style="69" customWidth="1"/>
    <col min="14" max="14" width="12.85546875" style="69" customWidth="1"/>
    <col min="15" max="15" width="3.28515625" style="69" customWidth="1"/>
    <col min="16" max="16" width="12.85546875" style="69" customWidth="1"/>
    <col min="17" max="17" width="3" style="69" customWidth="1"/>
    <col min="18" max="18" width="12.85546875" style="69" customWidth="1"/>
    <col min="19" max="19" width="3" style="69" customWidth="1"/>
    <col min="20" max="20" width="12.85546875" style="69" customWidth="1"/>
    <col min="21" max="21" width="3" style="69" customWidth="1"/>
    <col min="22" max="22" width="12.42578125" style="69" customWidth="1"/>
    <col min="23" max="23" width="3" style="69" customWidth="1"/>
    <col min="24" max="24" width="12.7109375" style="69" customWidth="1"/>
    <col min="25" max="25" width="9.140625" style="69"/>
    <col min="26" max="26" width="9.42578125" style="69" bestFit="1" customWidth="1"/>
    <col min="27" max="16384" width="9.140625" style="69"/>
  </cols>
  <sheetData>
    <row r="1" spans="1:25" ht="23.25" customHeight="1">
      <c r="A1" s="12" t="s">
        <v>67</v>
      </c>
      <c r="B1" s="50"/>
      <c r="D1" s="110"/>
      <c r="V1" s="168"/>
      <c r="W1" s="168"/>
      <c r="X1" s="168"/>
    </row>
    <row r="2" spans="1:25" ht="23.25" customHeight="1">
      <c r="A2" s="140" t="s">
        <v>74</v>
      </c>
      <c r="B2" s="50"/>
      <c r="C2" s="110"/>
      <c r="D2" s="110"/>
      <c r="E2" s="110"/>
      <c r="V2" s="169"/>
      <c r="W2" s="169"/>
      <c r="X2" s="169"/>
    </row>
    <row r="3" spans="1:25" ht="10.5" customHeight="1">
      <c r="A3" s="140"/>
      <c r="B3" s="50"/>
      <c r="D3" s="110"/>
    </row>
    <row r="4" spans="1:25" s="15" customFormat="1" ht="23.25" customHeight="1">
      <c r="A4" s="152"/>
      <c r="B4" s="51"/>
      <c r="D4" s="165" t="s">
        <v>21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5" s="15" customFormat="1" ht="23.25" customHeight="1">
      <c r="A5" s="152"/>
      <c r="B5" s="51"/>
      <c r="D5" s="152"/>
      <c r="H5" s="34"/>
      <c r="I5" s="21"/>
      <c r="J5" s="21"/>
      <c r="K5" s="21"/>
      <c r="L5" s="170" t="s">
        <v>73</v>
      </c>
      <c r="M5" s="170"/>
      <c r="N5" s="170"/>
      <c r="O5" s="170"/>
      <c r="P5" s="170"/>
      <c r="Q5" s="170"/>
      <c r="R5" s="170"/>
    </row>
    <row r="6" spans="1:25" s="15" customFormat="1" ht="23.25" customHeight="1">
      <c r="A6" s="152"/>
      <c r="B6" s="51"/>
      <c r="D6" s="152"/>
      <c r="H6" s="154"/>
      <c r="K6" s="21"/>
      <c r="L6" s="154"/>
      <c r="M6" s="154"/>
      <c r="N6" s="154" t="s">
        <v>86</v>
      </c>
      <c r="O6" s="154"/>
      <c r="P6" s="154"/>
      <c r="Q6" s="154"/>
      <c r="R6" s="154" t="s">
        <v>87</v>
      </c>
      <c r="T6" s="15" t="s">
        <v>87</v>
      </c>
      <c r="V6" s="15" t="s">
        <v>16</v>
      </c>
    </row>
    <row r="7" spans="1:25" s="15" customFormat="1" ht="23.25" customHeight="1">
      <c r="A7" s="152"/>
      <c r="B7" s="51"/>
      <c r="D7" s="15" t="s">
        <v>24</v>
      </c>
      <c r="L7" s="153"/>
      <c r="N7" s="153" t="s">
        <v>88</v>
      </c>
      <c r="O7" s="153"/>
      <c r="P7" s="154" t="s">
        <v>135</v>
      </c>
      <c r="R7" s="153" t="s">
        <v>76</v>
      </c>
      <c r="T7" s="153" t="s">
        <v>16</v>
      </c>
      <c r="V7" s="153" t="s">
        <v>45</v>
      </c>
    </row>
    <row r="8" spans="1:25" s="15" customFormat="1" ht="23.25" customHeight="1">
      <c r="B8" s="151"/>
      <c r="D8" s="15" t="s">
        <v>26</v>
      </c>
      <c r="F8" s="15" t="s">
        <v>15</v>
      </c>
      <c r="H8" s="153" t="s">
        <v>48</v>
      </c>
      <c r="L8" s="153" t="s">
        <v>127</v>
      </c>
      <c r="N8" s="154" t="s">
        <v>89</v>
      </c>
      <c r="O8" s="154"/>
      <c r="P8" s="154" t="s">
        <v>136</v>
      </c>
      <c r="R8" s="154" t="s">
        <v>77</v>
      </c>
      <c r="T8" s="15" t="s">
        <v>39</v>
      </c>
      <c r="V8" s="15" t="s">
        <v>47</v>
      </c>
      <c r="X8" s="15" t="s">
        <v>28</v>
      </c>
    </row>
    <row r="9" spans="1:25" s="15" customFormat="1" ht="23.25" customHeight="1">
      <c r="B9" s="151"/>
      <c r="D9" s="15" t="s">
        <v>27</v>
      </c>
      <c r="F9" s="153" t="s">
        <v>54</v>
      </c>
      <c r="H9" s="153" t="s">
        <v>49</v>
      </c>
      <c r="J9" s="154" t="s">
        <v>91</v>
      </c>
      <c r="L9" s="153" t="s">
        <v>78</v>
      </c>
      <c r="N9" s="153" t="s">
        <v>90</v>
      </c>
      <c r="O9" s="153"/>
      <c r="P9" s="154" t="s">
        <v>14</v>
      </c>
      <c r="R9" s="153" t="s">
        <v>22</v>
      </c>
      <c r="T9" s="153" t="s">
        <v>139</v>
      </c>
      <c r="V9" s="153" t="s">
        <v>46</v>
      </c>
      <c r="X9" s="153" t="s">
        <v>22</v>
      </c>
    </row>
    <row r="10" spans="1:25" s="15" customFormat="1" ht="23.25" customHeight="1">
      <c r="A10" s="35" t="s">
        <v>194</v>
      </c>
      <c r="B10" s="151"/>
      <c r="D10" s="164" t="s">
        <v>185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</row>
    <row r="11" spans="1:25" s="15" customFormat="1" ht="23.25" customHeight="1">
      <c r="A11" s="110" t="s">
        <v>195</v>
      </c>
      <c r="B11" s="151"/>
      <c r="D11" s="65">
        <v>158885</v>
      </c>
      <c r="E11" s="94"/>
      <c r="F11" s="65">
        <v>209891</v>
      </c>
      <c r="G11" s="94"/>
      <c r="H11" s="65">
        <v>4660</v>
      </c>
      <c r="I11" s="94"/>
      <c r="J11" s="65">
        <v>-146988</v>
      </c>
      <c r="K11" s="94"/>
      <c r="L11" s="65">
        <v>-5479</v>
      </c>
      <c r="M11" s="94"/>
      <c r="N11" s="65">
        <v>-1387</v>
      </c>
      <c r="O11" s="65"/>
      <c r="P11" s="65">
        <v>6646</v>
      </c>
      <c r="Q11" s="94"/>
      <c r="R11" s="65">
        <v>-220</v>
      </c>
      <c r="S11" s="94"/>
      <c r="T11" s="65">
        <v>226228</v>
      </c>
      <c r="U11" s="94"/>
      <c r="V11" s="65">
        <v>847</v>
      </c>
      <c r="W11" s="94"/>
      <c r="X11" s="65">
        <v>227075</v>
      </c>
    </row>
    <row r="12" spans="1:25" s="15" customFormat="1" ht="12" customHeight="1">
      <c r="A12" s="110"/>
      <c r="B12" s="151"/>
      <c r="D12" s="65"/>
      <c r="E12" s="94"/>
      <c r="F12" s="65"/>
      <c r="G12" s="94"/>
      <c r="H12" s="65"/>
      <c r="I12" s="94"/>
      <c r="J12" s="65"/>
      <c r="K12" s="94"/>
      <c r="L12" s="65"/>
      <c r="M12" s="94"/>
      <c r="N12" s="65"/>
      <c r="O12" s="65"/>
      <c r="P12" s="65"/>
      <c r="Q12" s="94"/>
      <c r="R12" s="65"/>
      <c r="S12" s="94"/>
      <c r="T12" s="65"/>
      <c r="U12" s="94"/>
      <c r="V12" s="65"/>
      <c r="W12" s="94"/>
      <c r="X12" s="65"/>
    </row>
    <row r="13" spans="1:25" s="15" customFormat="1" ht="20.25" customHeight="1">
      <c r="A13" s="110" t="s">
        <v>59</v>
      </c>
      <c r="B13" s="151"/>
      <c r="D13" s="65"/>
      <c r="E13" s="94"/>
      <c r="F13" s="65"/>
      <c r="G13" s="94"/>
      <c r="H13" s="65"/>
      <c r="I13" s="94"/>
      <c r="J13" s="65"/>
      <c r="K13" s="94"/>
      <c r="L13" s="65"/>
      <c r="M13" s="94"/>
      <c r="N13" s="65"/>
      <c r="O13" s="65"/>
      <c r="P13" s="65"/>
      <c r="Q13" s="94"/>
      <c r="R13" s="65"/>
      <c r="S13" s="94"/>
      <c r="T13" s="65"/>
      <c r="U13" s="94"/>
      <c r="V13" s="65"/>
      <c r="W13" s="94"/>
      <c r="X13" s="65"/>
      <c r="Y13" s="154"/>
    </row>
    <row r="14" spans="1:25" s="15" customFormat="1" ht="20.25" customHeight="1">
      <c r="A14" s="50" t="s">
        <v>202</v>
      </c>
      <c r="B14" s="151"/>
      <c r="D14" s="65"/>
      <c r="E14" s="94"/>
      <c r="F14" s="65"/>
      <c r="G14" s="94"/>
      <c r="H14" s="65"/>
      <c r="I14" s="94"/>
      <c r="J14" s="65"/>
      <c r="K14" s="94"/>
      <c r="L14" s="65"/>
      <c r="M14" s="94"/>
      <c r="N14" s="65"/>
      <c r="O14" s="65"/>
      <c r="P14" s="65"/>
      <c r="Q14" s="94"/>
      <c r="R14" s="65"/>
      <c r="S14" s="94"/>
      <c r="T14" s="65"/>
      <c r="U14" s="94"/>
      <c r="V14" s="65"/>
      <c r="W14" s="94"/>
      <c r="X14" s="65"/>
    </row>
    <row r="15" spans="1:25" s="15" customFormat="1" ht="20.25" customHeight="1">
      <c r="A15" s="111" t="s">
        <v>203</v>
      </c>
      <c r="B15" s="151"/>
      <c r="D15" s="65"/>
      <c r="E15" s="94"/>
      <c r="F15" s="65"/>
      <c r="G15" s="94"/>
      <c r="H15" s="65"/>
      <c r="I15" s="94"/>
      <c r="J15" s="65"/>
      <c r="K15" s="94"/>
      <c r="L15" s="65"/>
      <c r="M15" s="94"/>
      <c r="N15" s="65"/>
      <c r="O15" s="65"/>
      <c r="P15" s="65"/>
      <c r="Q15" s="94"/>
      <c r="R15" s="65"/>
      <c r="S15" s="94"/>
      <c r="T15" s="65"/>
      <c r="U15" s="94"/>
      <c r="V15" s="65"/>
      <c r="W15" s="94"/>
      <c r="X15" s="65"/>
    </row>
    <row r="16" spans="1:25" s="15" customFormat="1" ht="20.25" customHeight="1">
      <c r="A16" s="111" t="s">
        <v>204</v>
      </c>
      <c r="B16" s="151"/>
      <c r="D16" s="89">
        <v>0</v>
      </c>
      <c r="E16" s="42"/>
      <c r="F16" s="89">
        <v>0</v>
      </c>
      <c r="G16" s="42"/>
      <c r="H16" s="89">
        <v>0</v>
      </c>
      <c r="I16" s="42"/>
      <c r="J16" s="89">
        <v>0</v>
      </c>
      <c r="K16" s="42"/>
      <c r="L16" s="89">
        <v>0</v>
      </c>
      <c r="M16" s="42"/>
      <c r="N16" s="89">
        <v>0</v>
      </c>
      <c r="O16" s="89"/>
      <c r="P16" s="89">
        <v>0</v>
      </c>
      <c r="Q16" s="42"/>
      <c r="R16" s="89">
        <f>SUM(L16:P16)</f>
        <v>0</v>
      </c>
      <c r="S16" s="42"/>
      <c r="T16" s="89">
        <f>SUM(D16:J16,R16)</f>
        <v>0</v>
      </c>
      <c r="U16" s="42"/>
      <c r="V16" s="84">
        <f>7868+698</f>
        <v>8566</v>
      </c>
      <c r="W16" s="42"/>
      <c r="X16" s="89">
        <f>SUM(T16:W16)</f>
        <v>8566</v>
      </c>
    </row>
    <row r="17" spans="1:254" s="15" customFormat="1" ht="20.25" customHeight="1">
      <c r="A17" s="50" t="s">
        <v>205</v>
      </c>
      <c r="B17" s="151"/>
      <c r="D17" s="80">
        <f>SUM(D16)</f>
        <v>0</v>
      </c>
      <c r="E17" s="94"/>
      <c r="F17" s="80">
        <f>SUM(F16)</f>
        <v>0</v>
      </c>
      <c r="G17" s="94"/>
      <c r="H17" s="80">
        <f>SUM(H16)</f>
        <v>0</v>
      </c>
      <c r="I17" s="94"/>
      <c r="J17" s="80">
        <f>SUM(J16)</f>
        <v>0</v>
      </c>
      <c r="K17" s="94"/>
      <c r="L17" s="80">
        <f>SUM(L16)</f>
        <v>0</v>
      </c>
      <c r="M17" s="94"/>
      <c r="N17" s="80">
        <f>SUM(N16)</f>
        <v>0</v>
      </c>
      <c r="O17" s="65"/>
      <c r="P17" s="80">
        <f>SUM(P16)</f>
        <v>0</v>
      </c>
      <c r="Q17" s="94"/>
      <c r="R17" s="80">
        <f>SUM(R16)</f>
        <v>0</v>
      </c>
      <c r="S17" s="94"/>
      <c r="T17" s="80">
        <f>SUM(T16)</f>
        <v>0</v>
      </c>
      <c r="U17" s="94"/>
      <c r="V17" s="80">
        <f>SUM(V15:V16)</f>
        <v>8566</v>
      </c>
      <c r="W17" s="94"/>
      <c r="X17" s="80">
        <f>SUM(X15:X16)</f>
        <v>8566</v>
      </c>
    </row>
    <row r="18" spans="1:254" s="110" customFormat="1" ht="22.5" customHeight="1">
      <c r="A18" s="110" t="s">
        <v>81</v>
      </c>
      <c r="B18" s="151"/>
      <c r="C18" s="15"/>
      <c r="D18" s="95">
        <f>SUM(D17)</f>
        <v>0</v>
      </c>
      <c r="E18" s="92"/>
      <c r="F18" s="95">
        <f>SUM(F17)</f>
        <v>0</v>
      </c>
      <c r="G18" s="92"/>
      <c r="H18" s="95">
        <f>SUM(H17)</f>
        <v>0</v>
      </c>
      <c r="I18" s="112"/>
      <c r="J18" s="95">
        <f>SUM(J17)</f>
        <v>0</v>
      </c>
      <c r="K18" s="112"/>
      <c r="L18" s="95">
        <f>SUM(L17)</f>
        <v>0</v>
      </c>
      <c r="M18" s="112"/>
      <c r="N18" s="95">
        <f>SUM(N17)</f>
        <v>0</v>
      </c>
      <c r="O18" s="112"/>
      <c r="P18" s="95">
        <f>SUM(P17)</f>
        <v>0</v>
      </c>
      <c r="Q18" s="112"/>
      <c r="R18" s="95">
        <f>SUM(R17)</f>
        <v>0</v>
      </c>
      <c r="S18" s="92"/>
      <c r="T18" s="95">
        <f>SUM(T17)</f>
        <v>0</v>
      </c>
      <c r="U18" s="92"/>
      <c r="V18" s="95">
        <f>SUM(V17)</f>
        <v>8566</v>
      </c>
      <c r="W18" s="92"/>
      <c r="X18" s="95">
        <f>SUM(X17)</f>
        <v>8566</v>
      </c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 s="110" customFormat="1" ht="22.5" customHeight="1">
      <c r="B19" s="151"/>
      <c r="C19" s="15"/>
      <c r="D19" s="92"/>
      <c r="E19" s="92"/>
      <c r="F19" s="92"/>
      <c r="G19" s="92"/>
      <c r="H19" s="92"/>
      <c r="I19" s="112"/>
      <c r="J19" s="92"/>
      <c r="K19" s="112"/>
      <c r="L19" s="92"/>
      <c r="M19" s="112"/>
      <c r="N19" s="92"/>
      <c r="O19" s="112"/>
      <c r="P19" s="92"/>
      <c r="Q19" s="112"/>
      <c r="R19" s="92"/>
      <c r="S19" s="92"/>
      <c r="T19" s="92"/>
      <c r="U19" s="92"/>
      <c r="V19" s="92"/>
      <c r="W19" s="92"/>
      <c r="X19" s="92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 s="113" customFormat="1" ht="23.25" customHeight="1">
      <c r="A20" s="110" t="s">
        <v>51</v>
      </c>
      <c r="B20" s="52"/>
      <c r="C20" s="141"/>
      <c r="D20" s="92"/>
      <c r="E20" s="92"/>
      <c r="F20" s="92"/>
      <c r="G20" s="96"/>
      <c r="H20" s="92"/>
      <c r="I20" s="96"/>
      <c r="J20" s="65"/>
      <c r="K20" s="92"/>
      <c r="L20" s="65"/>
      <c r="M20" s="96"/>
      <c r="N20" s="65"/>
      <c r="O20" s="65"/>
      <c r="P20" s="65"/>
      <c r="Q20" s="96"/>
      <c r="R20" s="65"/>
      <c r="S20" s="96"/>
      <c r="T20" s="65"/>
      <c r="U20" s="96"/>
      <c r="V20" s="96"/>
      <c r="W20" s="96"/>
      <c r="X20" s="65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0"/>
      <c r="FN20" s="110"/>
      <c r="FO20" s="110"/>
      <c r="FP20" s="110"/>
      <c r="FQ20" s="110"/>
      <c r="FR20" s="110"/>
      <c r="FS20" s="110"/>
      <c r="FT20" s="110"/>
      <c r="FU20" s="110"/>
      <c r="FV20" s="110"/>
      <c r="FW20" s="110"/>
      <c r="FX20" s="110"/>
      <c r="FY20" s="110"/>
      <c r="FZ20" s="110"/>
      <c r="GA20" s="110"/>
      <c r="GB20" s="110"/>
      <c r="GC20" s="110"/>
      <c r="GD20" s="110"/>
      <c r="GE20" s="110"/>
      <c r="GF20" s="110"/>
      <c r="GG20" s="110"/>
      <c r="GH20" s="110"/>
      <c r="GI20" s="110"/>
      <c r="GJ20" s="110"/>
      <c r="GK20" s="110"/>
      <c r="GL20" s="110"/>
      <c r="GM20" s="110"/>
      <c r="GN20" s="110"/>
      <c r="GO20" s="110"/>
      <c r="GP20" s="110"/>
      <c r="GQ20" s="110"/>
      <c r="GR20" s="110"/>
      <c r="GS20" s="110"/>
      <c r="GT20" s="110"/>
      <c r="GU20" s="110"/>
      <c r="GV20" s="110"/>
      <c r="GW20" s="110"/>
      <c r="GX20" s="110"/>
      <c r="GY20" s="110"/>
      <c r="GZ20" s="110"/>
      <c r="HA20" s="110"/>
      <c r="HB20" s="110"/>
      <c r="HC20" s="110"/>
      <c r="HD20" s="110"/>
      <c r="HE20" s="110"/>
      <c r="HF20" s="110"/>
      <c r="HG20" s="110"/>
      <c r="HH20" s="110"/>
      <c r="HI20" s="110"/>
      <c r="HJ20" s="110"/>
      <c r="HK20" s="110"/>
      <c r="HL20" s="110"/>
      <c r="HM20" s="110"/>
      <c r="HN20" s="110"/>
      <c r="HO20" s="110"/>
      <c r="HP20" s="110"/>
      <c r="HQ20" s="110"/>
      <c r="HR20" s="110"/>
      <c r="HS20" s="110"/>
      <c r="HT20" s="110"/>
      <c r="HU20" s="110"/>
      <c r="HV20" s="110"/>
      <c r="HW20" s="110"/>
      <c r="HX20" s="110"/>
      <c r="HY20" s="110"/>
      <c r="HZ20" s="110"/>
      <c r="IA20" s="110"/>
      <c r="IB20" s="110"/>
      <c r="IC20" s="110"/>
      <c r="ID20" s="110"/>
      <c r="IE20" s="110"/>
      <c r="IF20" s="110"/>
      <c r="IG20" s="110"/>
      <c r="IH20" s="110"/>
      <c r="II20" s="110"/>
      <c r="IJ20" s="110"/>
      <c r="IK20" s="110"/>
      <c r="IL20" s="110"/>
      <c r="IM20" s="110"/>
      <c r="IN20" s="110"/>
      <c r="IO20" s="110"/>
      <c r="IP20" s="110"/>
      <c r="IQ20" s="110"/>
      <c r="IR20" s="110"/>
      <c r="IS20" s="110"/>
      <c r="IT20" s="110"/>
    </row>
    <row r="21" spans="1:254" ht="23.25" customHeight="1">
      <c r="A21" s="44" t="s">
        <v>219</v>
      </c>
      <c r="B21" s="53"/>
      <c r="C21" s="113"/>
      <c r="D21" s="57">
        <v>0</v>
      </c>
      <c r="E21" s="57"/>
      <c r="F21" s="57">
        <v>0</v>
      </c>
      <c r="G21" s="86"/>
      <c r="H21" s="57">
        <v>0</v>
      </c>
      <c r="I21" s="86"/>
      <c r="J21" s="89">
        <f>BL!D206</f>
        <v>-377</v>
      </c>
      <c r="K21" s="57"/>
      <c r="L21" s="57">
        <v>0</v>
      </c>
      <c r="M21" s="86"/>
      <c r="N21" s="57">
        <v>0</v>
      </c>
      <c r="O21" s="57"/>
      <c r="P21" s="57">
        <v>0</v>
      </c>
      <c r="Q21" s="86"/>
      <c r="R21" s="57">
        <f>SUM(L21:Q21)</f>
        <v>0</v>
      </c>
      <c r="S21" s="86"/>
      <c r="T21" s="89">
        <f>SUM(D21:J21,R21)</f>
        <v>-377</v>
      </c>
      <c r="U21" s="86"/>
      <c r="V21" s="86">
        <f>BL!D212</f>
        <v>-1754</v>
      </c>
      <c r="W21" s="86"/>
      <c r="X21" s="89">
        <f>SUM(T21:V21)</f>
        <v>-2131</v>
      </c>
    </row>
    <row r="22" spans="1:254" ht="23.25" customHeight="1">
      <c r="A22" s="111" t="s">
        <v>50</v>
      </c>
      <c r="B22" s="53"/>
      <c r="C22" s="113"/>
      <c r="D22" s="57">
        <v>0</v>
      </c>
      <c r="E22" s="57"/>
      <c r="F22" s="57">
        <v>0</v>
      </c>
      <c r="G22" s="86"/>
      <c r="H22" s="57">
        <v>0</v>
      </c>
      <c r="I22" s="86"/>
      <c r="J22" s="57">
        <f>BL!D201</f>
        <v>-129</v>
      </c>
      <c r="K22" s="57"/>
      <c r="L22" s="89">
        <f>BL!D191</f>
        <v>-960</v>
      </c>
      <c r="M22" s="86"/>
      <c r="N22" s="57">
        <v>0</v>
      </c>
      <c r="O22" s="57"/>
      <c r="P22" s="57">
        <v>0</v>
      </c>
      <c r="Q22" s="86"/>
      <c r="R22" s="89">
        <f>SUM(L22:Q22)</f>
        <v>-960</v>
      </c>
      <c r="S22" s="86"/>
      <c r="T22" s="89">
        <f>SUM(D22:J22,R22)</f>
        <v>-1089</v>
      </c>
      <c r="U22" s="86"/>
      <c r="V22" s="57">
        <v>0</v>
      </c>
      <c r="W22" s="86"/>
      <c r="X22" s="89">
        <f>SUM(T22:V22)</f>
        <v>-1089</v>
      </c>
      <c r="Z22" s="71"/>
    </row>
    <row r="23" spans="1:254" ht="23.25" customHeight="1">
      <c r="A23" s="110" t="s">
        <v>60</v>
      </c>
      <c r="B23" s="52"/>
      <c r="C23" s="141"/>
      <c r="D23" s="80">
        <f>SUM(D21:D22)</f>
        <v>0</v>
      </c>
      <c r="E23" s="92"/>
      <c r="F23" s="80">
        <f>SUM(F21:F22)</f>
        <v>0</v>
      </c>
      <c r="G23" s="96"/>
      <c r="H23" s="80">
        <f>SUM(H21:H22)</f>
        <v>0</v>
      </c>
      <c r="I23" s="96"/>
      <c r="J23" s="80">
        <f>SUM(J21:J22)</f>
        <v>-506</v>
      </c>
      <c r="K23" s="92"/>
      <c r="L23" s="80">
        <f>SUM(L21:L22)</f>
        <v>-960</v>
      </c>
      <c r="M23" s="96"/>
      <c r="N23" s="80">
        <f>SUM(N21:N22)</f>
        <v>0</v>
      </c>
      <c r="O23" s="92"/>
      <c r="P23" s="80">
        <f>SUM(P21:P22)</f>
        <v>0</v>
      </c>
      <c r="Q23" s="96"/>
      <c r="R23" s="80">
        <f>SUM(R21:R22)</f>
        <v>-960</v>
      </c>
      <c r="S23" s="96"/>
      <c r="T23" s="80">
        <f>SUM(T21:T22)</f>
        <v>-1466</v>
      </c>
      <c r="U23" s="96"/>
      <c r="V23" s="80">
        <f>SUM(V21:V22)</f>
        <v>-1754</v>
      </c>
      <c r="W23" s="96"/>
      <c r="X23" s="80">
        <f>SUM(X21:X22)</f>
        <v>-3220</v>
      </c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110"/>
      <c r="FI23" s="110"/>
      <c r="FJ23" s="110"/>
      <c r="FK23" s="110"/>
      <c r="FL23" s="110"/>
      <c r="FM23" s="110"/>
      <c r="FN23" s="110"/>
      <c r="FO23" s="110"/>
      <c r="FP23" s="110"/>
      <c r="FQ23" s="110"/>
      <c r="FR23" s="110"/>
      <c r="FS23" s="110"/>
      <c r="FT23" s="110"/>
      <c r="FU23" s="110"/>
      <c r="FV23" s="110"/>
      <c r="FW23" s="110"/>
      <c r="FX23" s="110"/>
      <c r="FY23" s="110"/>
      <c r="FZ23" s="110"/>
      <c r="GA23" s="110"/>
      <c r="GB23" s="110"/>
      <c r="GC23" s="110"/>
      <c r="GD23" s="110"/>
      <c r="GE23" s="110"/>
      <c r="GF23" s="110"/>
      <c r="GG23" s="110"/>
      <c r="GH23" s="110"/>
      <c r="GI23" s="110"/>
      <c r="GJ23" s="110"/>
      <c r="GK23" s="110"/>
      <c r="GL23" s="110"/>
      <c r="GM23" s="110"/>
      <c r="GN23" s="110"/>
      <c r="GO23" s="110"/>
      <c r="GP23" s="110"/>
      <c r="GQ23" s="110"/>
      <c r="GR23" s="110"/>
      <c r="GS23" s="110"/>
      <c r="GT23" s="110"/>
      <c r="GU23" s="110"/>
      <c r="GV23" s="110"/>
      <c r="GW23" s="110"/>
      <c r="GX23" s="110"/>
      <c r="GY23" s="110"/>
      <c r="GZ23" s="110"/>
      <c r="HA23" s="110"/>
      <c r="HB23" s="110"/>
      <c r="HC23" s="110"/>
      <c r="HD23" s="110"/>
      <c r="HE23" s="110"/>
      <c r="HF23" s="110"/>
      <c r="HG23" s="110"/>
      <c r="HH23" s="110"/>
      <c r="HI23" s="110"/>
      <c r="HJ23" s="110"/>
      <c r="HK23" s="110"/>
      <c r="HL23" s="110"/>
      <c r="HM23" s="110"/>
      <c r="HN23" s="110"/>
      <c r="HO23" s="110"/>
      <c r="HP23" s="110"/>
      <c r="HQ23" s="110"/>
      <c r="HR23" s="110"/>
      <c r="HS23" s="110"/>
      <c r="HT23" s="110"/>
      <c r="HU23" s="110"/>
      <c r="HV23" s="110"/>
      <c r="HW23" s="110"/>
      <c r="HX23" s="110"/>
      <c r="HY23" s="110"/>
      <c r="HZ23" s="110"/>
      <c r="IA23" s="110"/>
      <c r="IB23" s="110"/>
      <c r="IC23" s="110"/>
      <c r="ID23" s="110"/>
      <c r="IE23" s="110"/>
      <c r="IF23" s="110"/>
      <c r="IG23" s="110"/>
      <c r="IH23" s="110"/>
      <c r="II23" s="110"/>
      <c r="IJ23" s="110"/>
      <c r="IK23" s="110"/>
      <c r="IL23" s="110"/>
      <c r="IM23" s="110"/>
      <c r="IN23" s="110"/>
      <c r="IO23" s="110"/>
      <c r="IP23" s="110"/>
      <c r="IQ23" s="110"/>
      <c r="IR23" s="110"/>
      <c r="IS23" s="110"/>
      <c r="IT23" s="110"/>
    </row>
    <row r="24" spans="1:254" ht="10.5" customHeight="1">
      <c r="A24" s="44"/>
      <c r="B24" s="53"/>
      <c r="C24" s="113"/>
      <c r="D24" s="57"/>
      <c r="E24" s="57"/>
      <c r="F24" s="57"/>
      <c r="G24" s="86"/>
      <c r="H24" s="57"/>
      <c r="I24" s="86"/>
      <c r="J24" s="89"/>
      <c r="K24" s="57"/>
      <c r="L24" s="89"/>
      <c r="M24" s="86"/>
      <c r="N24" s="89"/>
      <c r="O24" s="89"/>
      <c r="P24" s="89"/>
      <c r="Q24" s="86"/>
      <c r="R24" s="89"/>
      <c r="S24" s="86"/>
      <c r="T24" s="89"/>
      <c r="U24" s="86"/>
      <c r="V24" s="86"/>
      <c r="W24" s="86"/>
      <c r="X24" s="89"/>
    </row>
    <row r="25" spans="1:254" ht="23.25" customHeight="1" thickBot="1">
      <c r="A25" s="142" t="s">
        <v>196</v>
      </c>
      <c r="B25" s="54"/>
      <c r="C25" s="113"/>
      <c r="D25" s="64">
        <f>SUM(D11,D23,D17)</f>
        <v>158885</v>
      </c>
      <c r="E25" s="94"/>
      <c r="F25" s="64">
        <f>SUM(F11,F23,F17)</f>
        <v>209891</v>
      </c>
      <c r="G25" s="94"/>
      <c r="H25" s="64">
        <f>SUM(H11,H23,H17)</f>
        <v>4660</v>
      </c>
      <c r="I25" s="94"/>
      <c r="J25" s="64">
        <f>SUM(J11,J23,J17)</f>
        <v>-147494</v>
      </c>
      <c r="K25" s="94"/>
      <c r="L25" s="64">
        <f>SUM(L11,L23,L17)</f>
        <v>-6439</v>
      </c>
      <c r="M25" s="94"/>
      <c r="N25" s="64">
        <f>SUM(N11,N23,N17)</f>
        <v>-1387</v>
      </c>
      <c r="O25" s="65"/>
      <c r="P25" s="64">
        <f>SUM(P11,P23,P17)</f>
        <v>6646</v>
      </c>
      <c r="Q25" s="94"/>
      <c r="R25" s="64">
        <f>SUM(R11,R23,R17)</f>
        <v>-1180</v>
      </c>
      <c r="S25" s="94"/>
      <c r="T25" s="64">
        <f>SUM(T11,T23,T17)</f>
        <v>224762</v>
      </c>
      <c r="U25" s="94"/>
      <c r="V25" s="64">
        <f>SUM(V11,V23,V17)</f>
        <v>7659</v>
      </c>
      <c r="W25" s="94"/>
      <c r="X25" s="64">
        <f>SUM(X11,X23,X17)</f>
        <v>232421</v>
      </c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  <c r="HV25" s="113"/>
      <c r="HW25" s="113"/>
      <c r="HX25" s="113"/>
      <c r="HY25" s="113"/>
      <c r="HZ25" s="113"/>
      <c r="IA25" s="113"/>
      <c r="IB25" s="113"/>
      <c r="IC25" s="113"/>
      <c r="ID25" s="113"/>
      <c r="IE25" s="113"/>
      <c r="IF25" s="113"/>
      <c r="IG25" s="113"/>
      <c r="IH25" s="113"/>
      <c r="II25" s="113"/>
      <c r="IJ25" s="113"/>
      <c r="IK25" s="113"/>
      <c r="IL25" s="113"/>
      <c r="IM25" s="113"/>
      <c r="IN25" s="113"/>
      <c r="IO25" s="113"/>
      <c r="IP25" s="113"/>
      <c r="IQ25" s="113"/>
      <c r="IR25" s="113"/>
      <c r="IS25" s="113"/>
      <c r="IT25" s="113"/>
    </row>
    <row r="26" spans="1:254" ht="23.25" customHeight="1" thickTop="1">
      <c r="D26" s="101"/>
      <c r="F26" s="101"/>
      <c r="H26" s="101"/>
      <c r="J26" s="71"/>
      <c r="L26" s="104"/>
      <c r="N26" s="71"/>
      <c r="O26" s="71"/>
      <c r="P26" s="11"/>
      <c r="R26" s="71"/>
      <c r="T26" s="71"/>
      <c r="V26" s="71"/>
      <c r="X26" s="144">
        <f>X25-BL!D83</f>
        <v>0</v>
      </c>
      <c r="Y26" s="111"/>
    </row>
    <row r="27" spans="1:254" ht="23.25" customHeight="1">
      <c r="J27" s="71"/>
      <c r="K27" s="111"/>
      <c r="L27" s="71"/>
    </row>
    <row r="28" spans="1:254" ht="23.25" customHeight="1">
      <c r="J28" s="71"/>
      <c r="L28" s="101"/>
      <c r="N28" s="111"/>
      <c r="T28" s="143"/>
      <c r="V28" s="143"/>
    </row>
    <row r="29" spans="1:254" ht="23.25" customHeight="1">
      <c r="J29" s="71"/>
      <c r="L29" s="101"/>
      <c r="V29" s="143"/>
    </row>
    <row r="30" spans="1:254" ht="23.25" customHeight="1">
      <c r="J30" s="71"/>
    </row>
    <row r="31" spans="1:254" ht="23.25" customHeight="1">
      <c r="J31" s="101"/>
    </row>
    <row r="33" spans="10:11" ht="23.25" customHeight="1">
      <c r="J33" s="101"/>
    </row>
    <row r="46" spans="10:11" ht="23.25" customHeight="1">
      <c r="K46" s="69">
        <f>D46-F46</f>
        <v>0</v>
      </c>
    </row>
    <row r="84" ht="17.25" customHeight="1"/>
    <row r="91" ht="16.5" customHeight="1"/>
    <row r="97" ht="17.25" customHeight="1"/>
    <row r="99" ht="17.25" customHeight="1"/>
    <row r="104" ht="15.75" customHeight="1"/>
  </sheetData>
  <mergeCells count="5">
    <mergeCell ref="L5:R5"/>
    <mergeCell ref="D10:X10"/>
    <mergeCell ref="V1:X1"/>
    <mergeCell ref="V2:X2"/>
    <mergeCell ref="D4:X4"/>
  </mergeCells>
  <pageMargins left="0.8" right="0.72" top="0.48" bottom="0.5" header="0.5" footer="0.5"/>
  <pageSetup paperSize="9" scale="65" firstPageNumber="11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3"/>
  <sheetViews>
    <sheetView showGridLines="0" view="pageBreakPreview" topLeftCell="A4" zoomScale="80" zoomScaleNormal="80" zoomScaleSheetLayoutView="80" workbookViewId="0">
      <selection activeCell="K16" sqref="K16"/>
    </sheetView>
  </sheetViews>
  <sheetFormatPr defaultColWidth="9.140625" defaultRowHeight="23.25" customHeight="1"/>
  <cols>
    <col min="1" max="1" width="47.5703125" style="69" customWidth="1"/>
    <col min="2" max="2" width="4.42578125" style="69" hidden="1" customWidth="1"/>
    <col min="3" max="3" width="7.5703125" style="55" hidden="1" customWidth="1"/>
    <col min="4" max="4" width="1.42578125" style="69" customWidth="1"/>
    <col min="5" max="5" width="16.85546875" style="69" customWidth="1"/>
    <col min="6" max="6" width="2.140625" style="69" customWidth="1"/>
    <col min="7" max="7" width="16.85546875" style="69" customWidth="1"/>
    <col min="8" max="8" width="2.140625" style="69" customWidth="1"/>
    <col min="9" max="9" width="16.85546875" style="69" customWidth="1"/>
    <col min="10" max="10" width="2.140625" style="69" customWidth="1"/>
    <col min="11" max="11" width="16.85546875" style="69" customWidth="1"/>
    <col min="12" max="12" width="2" style="69" customWidth="1"/>
    <col min="13" max="13" width="16.85546875" style="69" customWidth="1"/>
    <col min="14" max="14" width="3" style="69" customWidth="1"/>
    <col min="15" max="15" width="16.85546875" style="69" customWidth="1"/>
    <col min="16" max="16" width="2.140625" style="69" customWidth="1"/>
    <col min="17" max="17" width="16.85546875" style="69" customWidth="1"/>
    <col min="18" max="18" width="9.140625" style="69"/>
    <col min="19" max="19" width="9.42578125" style="69" bestFit="1" customWidth="1"/>
    <col min="20" max="16384" width="9.140625" style="69"/>
  </cols>
  <sheetData>
    <row r="1" spans="1:30" ht="23.25" customHeight="1">
      <c r="A1" s="12" t="s">
        <v>67</v>
      </c>
      <c r="B1" s="12"/>
      <c r="C1" s="50"/>
      <c r="Q1" s="155"/>
    </row>
    <row r="2" spans="1:30" ht="23.25" customHeight="1">
      <c r="A2" s="140" t="s">
        <v>74</v>
      </c>
      <c r="B2" s="140"/>
      <c r="C2" s="50"/>
      <c r="K2" s="155"/>
      <c r="L2" s="155"/>
      <c r="M2" s="155"/>
      <c r="N2" s="155"/>
      <c r="O2" s="155"/>
      <c r="Q2" s="155"/>
    </row>
    <row r="3" spans="1:30" ht="21.75" customHeight="1">
      <c r="A3" s="140"/>
      <c r="B3" s="140"/>
      <c r="C3" s="50"/>
    </row>
    <row r="4" spans="1:30" s="21" customFormat="1" ht="21.75" customHeight="1">
      <c r="C4" s="2"/>
      <c r="E4" s="165" t="s">
        <v>34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30" s="21" customFormat="1" ht="21.75" customHeight="1">
      <c r="C5" s="2"/>
      <c r="E5" s="152"/>
      <c r="F5" s="152"/>
      <c r="G5" s="15"/>
      <c r="H5" s="152"/>
      <c r="I5" s="34"/>
      <c r="L5" s="157"/>
      <c r="M5" s="170" t="s">
        <v>73</v>
      </c>
      <c r="N5" s="170"/>
      <c r="O5" s="170"/>
      <c r="Q5" s="152"/>
    </row>
    <row r="6" spans="1:30" s="21" customFormat="1" ht="21.75" customHeight="1">
      <c r="A6" s="22"/>
      <c r="B6" s="22"/>
      <c r="C6" s="25"/>
      <c r="D6" s="15"/>
      <c r="E6" s="15"/>
      <c r="F6" s="15"/>
      <c r="G6" s="56"/>
      <c r="H6" s="15"/>
      <c r="I6" s="15"/>
      <c r="M6" s="154"/>
      <c r="N6" s="154"/>
      <c r="O6" s="154" t="s">
        <v>87</v>
      </c>
      <c r="P6" s="56"/>
      <c r="Q6" s="15"/>
    </row>
    <row r="7" spans="1:30" s="21" customFormat="1" ht="21.75" customHeight="1">
      <c r="C7" s="2"/>
      <c r="D7" s="15"/>
      <c r="E7" s="15" t="s">
        <v>24</v>
      </c>
      <c r="F7" s="15"/>
      <c r="G7" s="15"/>
      <c r="H7" s="15"/>
      <c r="I7" s="15"/>
      <c r="J7" s="15"/>
      <c r="K7" s="15"/>
      <c r="L7" s="15"/>
      <c r="M7" s="15" t="s">
        <v>135</v>
      </c>
      <c r="N7" s="15"/>
      <c r="O7" s="154" t="s">
        <v>76</v>
      </c>
      <c r="P7" s="15"/>
      <c r="Q7" s="154"/>
    </row>
    <row r="8" spans="1:30" s="21" customFormat="1" ht="21.75" customHeight="1">
      <c r="C8" s="151"/>
      <c r="D8" s="15"/>
      <c r="E8" s="15" t="s">
        <v>26</v>
      </c>
      <c r="F8" s="15"/>
      <c r="G8" s="153" t="s">
        <v>15</v>
      </c>
      <c r="H8" s="15"/>
      <c r="I8" s="15" t="s">
        <v>48</v>
      </c>
      <c r="J8" s="56"/>
      <c r="K8" s="154"/>
      <c r="L8" s="154"/>
      <c r="M8" s="15" t="s">
        <v>136</v>
      </c>
      <c r="N8" s="15"/>
      <c r="O8" s="154" t="s">
        <v>77</v>
      </c>
      <c r="P8" s="15"/>
      <c r="Q8" s="154" t="s">
        <v>28</v>
      </c>
    </row>
    <row r="9" spans="1:30" s="21" customFormat="1" ht="21.75" customHeight="1">
      <c r="C9" s="151"/>
      <c r="D9" s="15"/>
      <c r="E9" s="15" t="s">
        <v>27</v>
      </c>
      <c r="F9" s="15"/>
      <c r="G9" s="153" t="s">
        <v>54</v>
      </c>
      <c r="H9" s="15"/>
      <c r="I9" s="15" t="s">
        <v>49</v>
      </c>
      <c r="J9" s="56"/>
      <c r="K9" s="154" t="s">
        <v>91</v>
      </c>
      <c r="L9" s="154"/>
      <c r="M9" s="15" t="s">
        <v>14</v>
      </c>
      <c r="N9" s="15"/>
      <c r="O9" s="154" t="s">
        <v>22</v>
      </c>
      <c r="P9" s="15"/>
      <c r="Q9" s="154" t="s">
        <v>22</v>
      </c>
    </row>
    <row r="10" spans="1:30" s="21" customFormat="1" ht="21.75" customHeight="1">
      <c r="A10" s="35" t="s">
        <v>179</v>
      </c>
      <c r="B10" s="35"/>
      <c r="C10" s="151"/>
      <c r="D10" s="15"/>
      <c r="E10" s="164" t="s">
        <v>185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</row>
    <row r="11" spans="1:30" s="22" customFormat="1" ht="21.75" customHeight="1">
      <c r="A11" s="110" t="s">
        <v>131</v>
      </c>
      <c r="B11" s="110"/>
      <c r="C11" s="51"/>
      <c r="D11" s="152"/>
      <c r="E11" s="96">
        <v>158885</v>
      </c>
      <c r="F11" s="96"/>
      <c r="G11" s="96">
        <v>209891</v>
      </c>
      <c r="H11" s="96"/>
      <c r="I11" s="96">
        <v>4660</v>
      </c>
      <c r="J11" s="96"/>
      <c r="K11" s="96">
        <v>-158134</v>
      </c>
      <c r="L11" s="96"/>
      <c r="M11" s="96">
        <v>6646</v>
      </c>
      <c r="N11" s="96"/>
      <c r="O11" s="96">
        <f>SUM(M11:N11)</f>
        <v>6646</v>
      </c>
      <c r="P11" s="96"/>
      <c r="Q11" s="96">
        <f>SUM(E11:K11)+O11</f>
        <v>221948</v>
      </c>
    </row>
    <row r="12" spans="1:30" s="22" customFormat="1" ht="21.75" customHeight="1">
      <c r="A12" s="110"/>
      <c r="B12" s="110"/>
      <c r="C12" s="51"/>
      <c r="D12" s="152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 spans="1:30" ht="21.75" customHeight="1">
      <c r="A13" s="110" t="s">
        <v>51</v>
      </c>
      <c r="B13" s="110"/>
      <c r="C13" s="53"/>
      <c r="D13" s="113"/>
      <c r="E13" s="57"/>
      <c r="F13" s="86"/>
      <c r="G13" s="57"/>
      <c r="H13" s="86"/>
      <c r="I13" s="57"/>
      <c r="J13" s="86"/>
      <c r="K13" s="86"/>
      <c r="L13" s="86"/>
      <c r="M13" s="86"/>
      <c r="N13" s="86"/>
      <c r="O13" s="86"/>
      <c r="P13" s="86"/>
      <c r="Q13" s="86"/>
      <c r="R13" s="158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159"/>
    </row>
    <row r="14" spans="1:30" ht="21.75" customHeight="1">
      <c r="A14" s="44" t="s">
        <v>162</v>
      </c>
      <c r="B14" s="110"/>
      <c r="C14" s="53"/>
      <c r="D14" s="113"/>
      <c r="E14" s="57">
        <v>0</v>
      </c>
      <c r="F14" s="86"/>
      <c r="G14" s="57">
        <v>0</v>
      </c>
      <c r="H14" s="86"/>
      <c r="I14" s="57">
        <v>0</v>
      </c>
      <c r="J14" s="86"/>
      <c r="K14" s="86">
        <f>BL!J178</f>
        <v>9464</v>
      </c>
      <c r="L14" s="86"/>
      <c r="M14" s="86">
        <v>0</v>
      </c>
      <c r="N14" s="86"/>
      <c r="O14" s="86">
        <v>0</v>
      </c>
      <c r="P14" s="86"/>
      <c r="Q14" s="86">
        <f>SUM(E14:K14,O14)</f>
        <v>9464</v>
      </c>
      <c r="R14" s="158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159"/>
    </row>
    <row r="15" spans="1:30" ht="21.75" customHeight="1">
      <c r="A15" s="44" t="s">
        <v>50</v>
      </c>
      <c r="B15" s="111"/>
      <c r="C15" s="53"/>
      <c r="D15" s="113"/>
      <c r="E15" s="57">
        <v>0</v>
      </c>
      <c r="F15" s="86"/>
      <c r="G15" s="57">
        <v>0</v>
      </c>
      <c r="H15" s="86"/>
      <c r="I15" s="57">
        <v>0</v>
      </c>
      <c r="J15" s="86"/>
      <c r="K15" s="75">
        <f>BL!J202</f>
        <v>2404</v>
      </c>
      <c r="L15" s="86"/>
      <c r="M15" s="86">
        <v>0</v>
      </c>
      <c r="N15" s="86"/>
      <c r="O15" s="86">
        <f>SUM(M15:N15)</f>
        <v>0</v>
      </c>
      <c r="P15" s="86"/>
      <c r="Q15" s="86">
        <f>SUM(E15:K15,O15)</f>
        <v>2404</v>
      </c>
      <c r="R15" s="158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159"/>
    </row>
    <row r="16" spans="1:30" ht="21.75" customHeight="1">
      <c r="A16" s="110" t="s">
        <v>60</v>
      </c>
      <c r="B16" s="110"/>
      <c r="C16" s="53"/>
      <c r="D16" s="113"/>
      <c r="E16" s="97">
        <f>SUM(E14:E15)</f>
        <v>0</v>
      </c>
      <c r="F16" s="96"/>
      <c r="G16" s="97">
        <f>SUM(G14:G15)</f>
        <v>0</v>
      </c>
      <c r="H16" s="96"/>
      <c r="I16" s="97">
        <f>SUM(I14:I15)</f>
        <v>0</v>
      </c>
      <c r="J16" s="96"/>
      <c r="K16" s="97">
        <f>SUM(K14:K15)</f>
        <v>11868</v>
      </c>
      <c r="L16" s="96"/>
      <c r="M16" s="97">
        <f>SUM(M14:M15)</f>
        <v>0</v>
      </c>
      <c r="N16" s="96"/>
      <c r="O16" s="97">
        <f>SUM(O14:O15)</f>
        <v>0</v>
      </c>
      <c r="P16" s="96"/>
      <c r="Q16" s="98">
        <f>SUM(Q14:Q15)</f>
        <v>11868</v>
      </c>
      <c r="R16" s="158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159"/>
    </row>
    <row r="17" spans="1:30" ht="21.75" customHeight="1">
      <c r="A17" s="110"/>
      <c r="B17" s="110"/>
      <c r="C17" s="53"/>
      <c r="D17" s="113"/>
      <c r="E17" s="99"/>
      <c r="F17" s="96"/>
      <c r="G17" s="99"/>
      <c r="H17" s="96"/>
      <c r="I17" s="99"/>
      <c r="J17" s="96"/>
      <c r="K17" s="96"/>
      <c r="L17" s="96"/>
      <c r="M17" s="96"/>
      <c r="N17" s="96"/>
      <c r="O17" s="96"/>
      <c r="P17" s="96"/>
      <c r="Q17" s="96"/>
      <c r="R17" s="158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159"/>
    </row>
    <row r="18" spans="1:30" s="113" customFormat="1" ht="21.75" customHeight="1" thickBot="1">
      <c r="A18" s="142" t="s">
        <v>167</v>
      </c>
      <c r="B18" s="142"/>
      <c r="C18" s="54"/>
      <c r="E18" s="160">
        <f>SUM(E11,E16)</f>
        <v>158885</v>
      </c>
      <c r="F18" s="96"/>
      <c r="G18" s="160">
        <f>SUM(G11,G16)</f>
        <v>209891</v>
      </c>
      <c r="H18" s="96"/>
      <c r="I18" s="160">
        <f>SUM(I11,I16)</f>
        <v>4660</v>
      </c>
      <c r="J18" s="96"/>
      <c r="K18" s="160">
        <f>SUM(K11,K16)</f>
        <v>-146266</v>
      </c>
      <c r="L18" s="96"/>
      <c r="M18" s="160">
        <f>SUM(M11,M16)</f>
        <v>6646</v>
      </c>
      <c r="N18" s="96"/>
      <c r="O18" s="160">
        <f>SUM(O11,O16)</f>
        <v>6646</v>
      </c>
      <c r="P18" s="96"/>
      <c r="Q18" s="160">
        <f>SUM(Q11,Q16)</f>
        <v>233816</v>
      </c>
      <c r="R18" s="141"/>
      <c r="AD18" s="161"/>
    </row>
    <row r="19" spans="1:30" ht="23.25" customHeight="1" thickTop="1">
      <c r="E19" s="101"/>
      <c r="G19" s="101"/>
      <c r="I19" s="101"/>
      <c r="K19" s="101"/>
      <c r="O19" s="101"/>
      <c r="Q19" s="101"/>
    </row>
    <row r="22" spans="1:30" ht="23.25" customHeight="1">
      <c r="K22" s="71"/>
    </row>
    <row r="39" spans="16:16" ht="23.25" customHeight="1">
      <c r="P39" s="69">
        <f>E39-G39</f>
        <v>0</v>
      </c>
    </row>
    <row r="83" ht="17.25" customHeight="1"/>
    <row r="90" ht="16.5" customHeight="1"/>
    <row r="96" ht="17.25" customHeight="1"/>
    <row r="98" ht="17.25" customHeight="1"/>
    <row r="103" ht="15.75" customHeight="1"/>
  </sheetData>
  <mergeCells count="3">
    <mergeCell ref="E4:Q4"/>
    <mergeCell ref="E10:Q10"/>
    <mergeCell ref="M5:O5"/>
  </mergeCells>
  <pageMargins left="0.8" right="0.8" top="0.48" bottom="0.5" header="0.5" footer="0.5"/>
  <pageSetup paperSize="9" scale="81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3"/>
  <sheetViews>
    <sheetView showGridLines="0" tabSelected="1" view="pageBreakPreview" zoomScale="90" zoomScaleNormal="90" zoomScaleSheetLayoutView="90" workbookViewId="0">
      <selection activeCell="U11" sqref="U11"/>
    </sheetView>
  </sheetViews>
  <sheetFormatPr defaultColWidth="9.140625" defaultRowHeight="23.25" customHeight="1"/>
  <cols>
    <col min="1" max="1" width="43.28515625" style="69" customWidth="1"/>
    <col min="2" max="2" width="4.42578125" style="69" hidden="1" customWidth="1"/>
    <col min="3" max="3" width="7.5703125" style="55" hidden="1" customWidth="1"/>
    <col min="4" max="4" width="1.42578125" style="69" customWidth="1"/>
    <col min="5" max="5" width="15" style="69" customWidth="1"/>
    <col min="6" max="6" width="2.140625" style="69" customWidth="1"/>
    <col min="7" max="7" width="15" style="69" customWidth="1"/>
    <col min="8" max="8" width="2.140625" style="69" customWidth="1"/>
    <col min="9" max="9" width="15" style="69" customWidth="1"/>
    <col min="10" max="10" width="2.140625" style="69" customWidth="1"/>
    <col min="11" max="11" width="15" style="69" customWidth="1"/>
    <col min="12" max="12" width="2" style="69" customWidth="1"/>
    <col min="13" max="13" width="15" style="69" customWidth="1"/>
    <col min="14" max="14" width="3" style="69" customWidth="1"/>
    <col min="15" max="15" width="15" style="69" customWidth="1"/>
    <col min="16" max="16" width="2.140625" style="69" customWidth="1"/>
    <col min="17" max="17" width="15" style="69" customWidth="1"/>
    <col min="18" max="18" width="9.140625" style="69"/>
    <col min="19" max="19" width="9.42578125" style="69" bestFit="1" customWidth="1"/>
    <col min="20" max="16384" width="9.140625" style="69"/>
  </cols>
  <sheetData>
    <row r="1" spans="1:30" ht="23.25" customHeight="1">
      <c r="A1" s="12" t="s">
        <v>67</v>
      </c>
      <c r="B1" s="12"/>
      <c r="C1" s="50"/>
      <c r="Q1" s="155"/>
    </row>
    <row r="2" spans="1:30" ht="23.25" customHeight="1">
      <c r="A2" s="140" t="s">
        <v>74</v>
      </c>
      <c r="B2" s="140"/>
      <c r="C2" s="50"/>
      <c r="K2" s="155"/>
      <c r="L2" s="155"/>
      <c r="M2" s="155"/>
      <c r="N2" s="155"/>
      <c r="O2" s="155"/>
      <c r="Q2" s="155"/>
    </row>
    <row r="3" spans="1:30" ht="21.75" customHeight="1">
      <c r="A3" s="140"/>
      <c r="B3" s="140"/>
      <c r="C3" s="50"/>
    </row>
    <row r="4" spans="1:30" s="21" customFormat="1" ht="21.75" customHeight="1">
      <c r="C4" s="2"/>
      <c r="E4" s="165" t="s">
        <v>34</v>
      </c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30" s="21" customFormat="1" ht="21.75" customHeight="1">
      <c r="C5" s="2"/>
      <c r="E5" s="152"/>
      <c r="F5" s="152"/>
      <c r="G5" s="15"/>
      <c r="H5" s="152"/>
      <c r="I5" s="34"/>
      <c r="L5" s="157"/>
      <c r="M5" s="170" t="s">
        <v>73</v>
      </c>
      <c r="N5" s="170"/>
      <c r="O5" s="170"/>
      <c r="Q5" s="152"/>
    </row>
    <row r="6" spans="1:30" s="21" customFormat="1" ht="21.75" customHeight="1">
      <c r="A6" s="22"/>
      <c r="B6" s="22"/>
      <c r="C6" s="25"/>
      <c r="D6" s="15"/>
      <c r="E6" s="15"/>
      <c r="F6" s="15"/>
      <c r="G6" s="56"/>
      <c r="H6" s="15"/>
      <c r="I6" s="15"/>
      <c r="M6" s="154"/>
      <c r="N6" s="154"/>
      <c r="O6" s="154" t="s">
        <v>87</v>
      </c>
      <c r="P6" s="56"/>
      <c r="Q6" s="15"/>
    </row>
    <row r="7" spans="1:30" s="21" customFormat="1" ht="21.75" customHeight="1">
      <c r="C7" s="2"/>
      <c r="D7" s="15"/>
      <c r="E7" s="15" t="s">
        <v>24</v>
      </c>
      <c r="F7" s="15"/>
      <c r="G7" s="15"/>
      <c r="H7" s="15"/>
      <c r="I7" s="15"/>
      <c r="J7" s="15"/>
      <c r="K7" s="15"/>
      <c r="L7" s="15"/>
      <c r="M7" s="15" t="s">
        <v>135</v>
      </c>
      <c r="N7" s="15"/>
      <c r="O7" s="154" t="s">
        <v>76</v>
      </c>
      <c r="P7" s="15"/>
      <c r="Q7" s="154"/>
    </row>
    <row r="8" spans="1:30" s="21" customFormat="1" ht="21.75" customHeight="1">
      <c r="C8" s="151"/>
      <c r="D8" s="15"/>
      <c r="E8" s="15" t="s">
        <v>26</v>
      </c>
      <c r="F8" s="15"/>
      <c r="G8" s="153" t="s">
        <v>15</v>
      </c>
      <c r="H8" s="15"/>
      <c r="I8" s="15" t="s">
        <v>48</v>
      </c>
      <c r="J8" s="56"/>
      <c r="K8" s="154"/>
      <c r="L8" s="154"/>
      <c r="M8" s="15" t="s">
        <v>136</v>
      </c>
      <c r="N8" s="15"/>
      <c r="O8" s="154" t="s">
        <v>77</v>
      </c>
      <c r="P8" s="15"/>
      <c r="Q8" s="154" t="s">
        <v>28</v>
      </c>
    </row>
    <row r="9" spans="1:30" s="21" customFormat="1" ht="21.75" customHeight="1">
      <c r="C9" s="151"/>
      <c r="D9" s="15"/>
      <c r="E9" s="15" t="s">
        <v>27</v>
      </c>
      <c r="F9" s="15"/>
      <c r="G9" s="153" t="s">
        <v>54</v>
      </c>
      <c r="H9" s="15"/>
      <c r="I9" s="15" t="s">
        <v>49</v>
      </c>
      <c r="J9" s="56"/>
      <c r="K9" s="154" t="s">
        <v>91</v>
      </c>
      <c r="L9" s="154"/>
      <c r="M9" s="15" t="s">
        <v>14</v>
      </c>
      <c r="N9" s="15"/>
      <c r="O9" s="154" t="s">
        <v>22</v>
      </c>
      <c r="P9" s="15"/>
      <c r="Q9" s="154" t="s">
        <v>22</v>
      </c>
    </row>
    <row r="10" spans="1:30" s="21" customFormat="1" ht="21.75" customHeight="1">
      <c r="A10" s="35" t="s">
        <v>194</v>
      </c>
      <c r="B10" s="35"/>
      <c r="C10" s="151"/>
      <c r="D10" s="15"/>
      <c r="E10" s="164" t="s">
        <v>185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</row>
    <row r="11" spans="1:30" s="22" customFormat="1" ht="21.75" customHeight="1">
      <c r="A11" s="110" t="s">
        <v>195</v>
      </c>
      <c r="B11" s="110"/>
      <c r="C11" s="51"/>
      <c r="D11" s="152"/>
      <c r="E11" s="136">
        <v>158885</v>
      </c>
      <c r="F11" s="136"/>
      <c r="G11" s="136">
        <v>209891</v>
      </c>
      <c r="H11" s="136"/>
      <c r="I11" s="136">
        <v>4660</v>
      </c>
      <c r="J11" s="136"/>
      <c r="K11" s="136">
        <v>-129482</v>
      </c>
      <c r="L11" s="136"/>
      <c r="M11" s="136">
        <v>6646</v>
      </c>
      <c r="N11" s="136"/>
      <c r="O11" s="136">
        <f>SUM(M11:N11)</f>
        <v>6646</v>
      </c>
      <c r="P11" s="136"/>
      <c r="Q11" s="136">
        <f>SUM(E11:K11,O11)</f>
        <v>250600</v>
      </c>
    </row>
    <row r="12" spans="1:30" s="22" customFormat="1" ht="21.75" customHeight="1">
      <c r="A12" s="110"/>
      <c r="B12" s="110"/>
      <c r="C12" s="51"/>
      <c r="D12" s="152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 spans="1:30" ht="21.75" customHeight="1">
      <c r="A13" s="110" t="s">
        <v>51</v>
      </c>
      <c r="B13" s="110"/>
      <c r="C13" s="53"/>
      <c r="D13" s="113"/>
      <c r="E13" s="57"/>
      <c r="F13" s="86"/>
      <c r="G13" s="57"/>
      <c r="H13" s="86"/>
      <c r="I13" s="57"/>
      <c r="J13" s="86"/>
      <c r="K13" s="86"/>
      <c r="L13" s="86"/>
      <c r="M13" s="86"/>
      <c r="N13" s="86"/>
      <c r="O13" s="86"/>
      <c r="P13" s="86"/>
      <c r="Q13" s="86"/>
      <c r="R13" s="158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159"/>
    </row>
    <row r="14" spans="1:30" ht="21.75" customHeight="1">
      <c r="A14" s="44" t="s">
        <v>219</v>
      </c>
      <c r="B14" s="110"/>
      <c r="C14" s="53"/>
      <c r="D14" s="113"/>
      <c r="E14" s="57">
        <v>0</v>
      </c>
      <c r="F14" s="86"/>
      <c r="G14" s="57">
        <v>0</v>
      </c>
      <c r="H14" s="86"/>
      <c r="I14" s="57">
        <v>0</v>
      </c>
      <c r="J14" s="86"/>
      <c r="K14" s="86">
        <f>BL!H206</f>
        <v>-34590</v>
      </c>
      <c r="L14" s="86"/>
      <c r="M14" s="86">
        <v>0</v>
      </c>
      <c r="N14" s="86"/>
      <c r="O14" s="86">
        <v>0</v>
      </c>
      <c r="P14" s="86"/>
      <c r="Q14" s="86">
        <f>SUM(E14:K14,O14)</f>
        <v>-34590</v>
      </c>
      <c r="R14" s="158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159"/>
    </row>
    <row r="15" spans="1:30" ht="21.75" customHeight="1">
      <c r="A15" s="44" t="s">
        <v>50</v>
      </c>
      <c r="B15" s="111"/>
      <c r="C15" s="53"/>
      <c r="D15" s="113"/>
      <c r="E15" s="57">
        <v>0</v>
      </c>
      <c r="F15" s="86"/>
      <c r="G15" s="57">
        <v>0</v>
      </c>
      <c r="H15" s="86"/>
      <c r="I15" s="57">
        <v>0</v>
      </c>
      <c r="J15" s="86"/>
      <c r="K15" s="75">
        <f>BL!H201</f>
        <v>185</v>
      </c>
      <c r="L15" s="86"/>
      <c r="M15" s="86">
        <v>0</v>
      </c>
      <c r="N15" s="86"/>
      <c r="O15" s="86">
        <f>SUM(M15:N15)</f>
        <v>0</v>
      </c>
      <c r="P15" s="86"/>
      <c r="Q15" s="86">
        <f>SUM(E15:K15,O15)</f>
        <v>185</v>
      </c>
      <c r="R15" s="158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159"/>
    </row>
    <row r="16" spans="1:30" ht="21.75" customHeight="1">
      <c r="A16" s="110" t="s">
        <v>60</v>
      </c>
      <c r="B16" s="110"/>
      <c r="C16" s="53"/>
      <c r="D16" s="113"/>
      <c r="E16" s="97">
        <f>SUM(E14:E15)</f>
        <v>0</v>
      </c>
      <c r="F16" s="96"/>
      <c r="G16" s="97">
        <f>SUM(G14:G15)</f>
        <v>0</v>
      </c>
      <c r="H16" s="96"/>
      <c r="I16" s="97">
        <f>SUM(I14:I15)</f>
        <v>0</v>
      </c>
      <c r="J16" s="96"/>
      <c r="K16" s="97">
        <f>SUM(K14:K15)</f>
        <v>-34405</v>
      </c>
      <c r="L16" s="96"/>
      <c r="M16" s="97">
        <f>SUM(M14:M15)</f>
        <v>0</v>
      </c>
      <c r="N16" s="96"/>
      <c r="O16" s="97">
        <f>SUM(O14:O15)</f>
        <v>0</v>
      </c>
      <c r="P16" s="96"/>
      <c r="Q16" s="98">
        <f>SUM(Q14:Q15)</f>
        <v>-34405</v>
      </c>
      <c r="R16" s="158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159"/>
    </row>
    <row r="17" spans="1:30" ht="21.75" customHeight="1">
      <c r="A17" s="110"/>
      <c r="B17" s="110"/>
      <c r="C17" s="53"/>
      <c r="D17" s="113"/>
      <c r="E17" s="99"/>
      <c r="F17" s="96"/>
      <c r="G17" s="99"/>
      <c r="H17" s="96"/>
      <c r="I17" s="99"/>
      <c r="J17" s="96"/>
      <c r="K17" s="96"/>
      <c r="L17" s="96"/>
      <c r="M17" s="96"/>
      <c r="N17" s="96"/>
      <c r="O17" s="96"/>
      <c r="P17" s="96"/>
      <c r="Q17" s="96"/>
      <c r="R17" s="158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159"/>
    </row>
    <row r="18" spans="1:30" s="113" customFormat="1" ht="21.75" customHeight="1" thickBot="1">
      <c r="A18" s="142" t="s">
        <v>196</v>
      </c>
      <c r="B18" s="142"/>
      <c r="C18" s="54"/>
      <c r="E18" s="160">
        <f>SUM(E11,E16)</f>
        <v>158885</v>
      </c>
      <c r="F18" s="96"/>
      <c r="G18" s="160">
        <f>SUM(G11,G16)</f>
        <v>209891</v>
      </c>
      <c r="H18" s="96"/>
      <c r="I18" s="160">
        <f>SUM(I11,I16)</f>
        <v>4660</v>
      </c>
      <c r="J18" s="96"/>
      <c r="K18" s="160">
        <f>SUM(K11,K16)</f>
        <v>-163887</v>
      </c>
      <c r="L18" s="96"/>
      <c r="M18" s="160">
        <f>SUM(M11,M16)</f>
        <v>6646</v>
      </c>
      <c r="N18" s="96"/>
      <c r="O18" s="160">
        <f>SUM(O11,O16)</f>
        <v>6646</v>
      </c>
      <c r="P18" s="96"/>
      <c r="Q18" s="160">
        <f>SUM(Q11,Q16)</f>
        <v>216195</v>
      </c>
      <c r="R18" s="141"/>
      <c r="AD18" s="161"/>
    </row>
    <row r="19" spans="1:30" ht="23.25" customHeight="1" thickTop="1">
      <c r="E19" s="101">
        <f>E18-BL!H75</f>
        <v>0</v>
      </c>
      <c r="G19" s="101">
        <f>G18-BL!H77</f>
        <v>0</v>
      </c>
      <c r="I19" s="101">
        <f>I18-BL!H78</f>
        <v>0</v>
      </c>
      <c r="K19" s="101">
        <f>K18-BL!H79</f>
        <v>0</v>
      </c>
      <c r="O19" s="101">
        <f>O18-BL!H80</f>
        <v>0</v>
      </c>
      <c r="Q19" s="101">
        <f>Q18-BL!H83</f>
        <v>0</v>
      </c>
    </row>
    <row r="22" spans="1:30" ht="23.25" customHeight="1">
      <c r="K22" s="71"/>
    </row>
    <row r="39" spans="16:16" ht="23.25" customHeight="1">
      <c r="P39" s="69">
        <f>E39-G39</f>
        <v>0</v>
      </c>
    </row>
    <row r="83" ht="17.25" customHeight="1"/>
    <row r="90" ht="16.5" customHeight="1"/>
    <row r="96" ht="17.25" customHeight="1"/>
    <row r="98" ht="17.25" customHeight="1"/>
    <row r="103" ht="15.75" customHeight="1"/>
  </sheetData>
  <mergeCells count="3">
    <mergeCell ref="E4:Q4"/>
    <mergeCell ref="E10:Q10"/>
    <mergeCell ref="M5:O5"/>
  </mergeCells>
  <pageMargins left="0.8" right="0.8" top="0.48" bottom="0.5" header="0.5" footer="0.5"/>
  <pageSetup paperSize="9" scale="90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showGridLines="0" view="pageBreakPreview" topLeftCell="A89" zoomScaleNormal="100" zoomScaleSheetLayoutView="100" workbookViewId="0">
      <selection activeCell="N96" sqref="N96"/>
    </sheetView>
  </sheetViews>
  <sheetFormatPr defaultColWidth="9.140625" defaultRowHeight="23.25" customHeight="1"/>
  <cols>
    <col min="1" max="1" width="56.85546875" style="1" customWidth="1"/>
    <col min="2" max="2" width="7.5703125" style="1" customWidth="1"/>
    <col min="3" max="3" width="0.42578125" style="2" customWidth="1"/>
    <col min="4" max="4" width="14" style="1" customWidth="1"/>
    <col min="5" max="5" width="1.85546875" style="1" customWidth="1"/>
    <col min="6" max="6" width="14" style="1" customWidth="1"/>
    <col min="7" max="7" width="1.85546875" style="1" customWidth="1"/>
    <col min="8" max="8" width="14" style="1" customWidth="1"/>
    <col min="9" max="9" width="1.85546875" style="1" customWidth="1"/>
    <col min="10" max="10" width="14" style="1" customWidth="1"/>
    <col min="11" max="11" width="9.140625" style="1" hidden="1" customWidth="1"/>
    <col min="12" max="12" width="9.140625" style="1"/>
    <col min="13" max="13" width="14.140625" style="1" bestFit="1" customWidth="1"/>
    <col min="14" max="14" width="12" style="1" bestFit="1" customWidth="1"/>
    <col min="15" max="15" width="12.42578125" style="1" bestFit="1" customWidth="1"/>
    <col min="16" max="16" width="12" style="1" bestFit="1" customWidth="1"/>
    <col min="17" max="16384" width="9.140625" style="1"/>
  </cols>
  <sheetData>
    <row r="1" spans="1:17" ht="23.25" customHeight="1">
      <c r="A1" s="12" t="s">
        <v>67</v>
      </c>
      <c r="B1" s="12"/>
      <c r="C1" s="24"/>
    </row>
    <row r="2" spans="1:17" ht="23.25" customHeight="1">
      <c r="A2" s="23" t="s">
        <v>75</v>
      </c>
      <c r="B2" s="23"/>
      <c r="C2" s="24"/>
      <c r="F2" s="34"/>
    </row>
    <row r="3" spans="1:17" ht="4.5" customHeight="1">
      <c r="A3" s="23"/>
      <c r="B3" s="23"/>
      <c r="C3" s="24"/>
    </row>
    <row r="4" spans="1:17" ht="22.5" customHeight="1">
      <c r="A4" s="22"/>
      <c r="B4" s="22"/>
      <c r="D4" s="165" t="s">
        <v>0</v>
      </c>
      <c r="E4" s="165"/>
      <c r="F4" s="165"/>
      <c r="G4" s="152"/>
      <c r="H4" s="165" t="s">
        <v>34</v>
      </c>
      <c r="I4" s="165"/>
      <c r="J4" s="165"/>
    </row>
    <row r="5" spans="1:17" ht="21" customHeight="1">
      <c r="A5" s="22"/>
      <c r="B5" s="22"/>
      <c r="D5" s="166" t="s">
        <v>177</v>
      </c>
      <c r="E5" s="166"/>
      <c r="F5" s="166"/>
      <c r="G5" s="152"/>
      <c r="H5" s="166" t="s">
        <v>177</v>
      </c>
      <c r="I5" s="166"/>
      <c r="J5" s="166"/>
    </row>
    <row r="6" spans="1:17" ht="20.25" customHeight="1">
      <c r="A6" s="22"/>
      <c r="B6" s="22"/>
      <c r="D6" s="166" t="s">
        <v>166</v>
      </c>
      <c r="E6" s="166"/>
      <c r="F6" s="166"/>
      <c r="G6" s="152"/>
      <c r="H6" s="166" t="s">
        <v>166</v>
      </c>
      <c r="I6" s="166"/>
      <c r="J6" s="166"/>
    </row>
    <row r="7" spans="1:17" ht="23.25" customHeight="1">
      <c r="A7" s="22"/>
      <c r="B7" s="151" t="s">
        <v>1</v>
      </c>
      <c r="D7" s="15">
        <v>2562</v>
      </c>
      <c r="E7" s="15"/>
      <c r="F7" s="15">
        <v>2561</v>
      </c>
      <c r="G7" s="15"/>
      <c r="H7" s="15">
        <v>2562</v>
      </c>
      <c r="I7" s="15"/>
      <c r="J7" s="15">
        <v>2561</v>
      </c>
    </row>
    <row r="8" spans="1:17" ht="21.75" customHeight="1">
      <c r="A8" s="22"/>
      <c r="B8" s="22"/>
      <c r="D8" s="164" t="s">
        <v>185</v>
      </c>
      <c r="E8" s="164"/>
      <c r="F8" s="164"/>
      <c r="G8" s="164"/>
      <c r="H8" s="164"/>
      <c r="I8" s="164"/>
      <c r="J8" s="164"/>
    </row>
    <row r="9" spans="1:17" ht="21.75" customHeight="1">
      <c r="A9" s="25" t="s">
        <v>17</v>
      </c>
      <c r="B9" s="25"/>
      <c r="D9" s="3"/>
      <c r="E9" s="3"/>
      <c r="F9" s="116"/>
      <c r="G9" s="3"/>
      <c r="H9" s="3"/>
      <c r="I9" s="3"/>
      <c r="J9" s="3"/>
      <c r="M9" s="34"/>
    </row>
    <row r="10" spans="1:17" ht="23.25" customHeight="1">
      <c r="A10" s="44" t="s">
        <v>141</v>
      </c>
      <c r="B10" s="53"/>
      <c r="D10" s="116">
        <f>BL!D178</f>
        <v>-2131</v>
      </c>
      <c r="E10" s="29"/>
      <c r="F10" s="116">
        <f>BL!F178</f>
        <v>14650</v>
      </c>
      <c r="G10" s="29"/>
      <c r="H10" s="116">
        <f>BL!H178</f>
        <v>-34590</v>
      </c>
      <c r="I10" s="29"/>
      <c r="J10" s="116">
        <f>BL!J178</f>
        <v>9464</v>
      </c>
      <c r="M10" s="39"/>
      <c r="N10" s="39"/>
      <c r="O10" s="39"/>
      <c r="P10" s="39"/>
    </row>
    <row r="11" spans="1:17" ht="23.25" customHeight="1">
      <c r="A11" s="2" t="s">
        <v>147</v>
      </c>
      <c r="B11" s="151"/>
      <c r="D11" s="78"/>
      <c r="E11" s="29"/>
      <c r="F11" s="78"/>
      <c r="G11" s="29"/>
      <c r="H11" s="78"/>
      <c r="I11" s="29"/>
      <c r="J11" s="78"/>
      <c r="M11" s="105"/>
      <c r="O11" s="105"/>
      <c r="Q11" s="34"/>
    </row>
    <row r="12" spans="1:17" ht="23.25" customHeight="1">
      <c r="A12" s="34" t="s">
        <v>155</v>
      </c>
      <c r="B12" s="151"/>
      <c r="D12" s="75">
        <f>-BL!D176</f>
        <v>4574</v>
      </c>
      <c r="E12" s="29"/>
      <c r="F12" s="75">
        <v>-382</v>
      </c>
      <c r="G12" s="29"/>
      <c r="H12" s="57">
        <f>-BL!H176</f>
        <v>8234</v>
      </c>
      <c r="I12" s="85"/>
      <c r="J12" s="57">
        <v>-55</v>
      </c>
      <c r="M12" s="105"/>
      <c r="N12" s="38"/>
      <c r="O12" s="105"/>
      <c r="P12" s="105"/>
    </row>
    <row r="13" spans="1:17" ht="23.25" customHeight="1">
      <c r="A13" s="1" t="s">
        <v>38</v>
      </c>
      <c r="B13" s="151"/>
      <c r="D13" s="78">
        <f>BL!D171</f>
        <v>6564</v>
      </c>
      <c r="E13" s="29"/>
      <c r="F13" s="78">
        <v>4192</v>
      </c>
      <c r="G13" s="29"/>
      <c r="H13" s="78">
        <v>3831</v>
      </c>
      <c r="I13" s="29"/>
      <c r="J13" s="78">
        <v>3770</v>
      </c>
      <c r="P13" s="34"/>
      <c r="Q13" s="105"/>
    </row>
    <row r="14" spans="1:17" ht="23.25" customHeight="1">
      <c r="A14" s="32" t="s">
        <v>55</v>
      </c>
      <c r="B14" s="151"/>
      <c r="D14" s="78">
        <v>8452</v>
      </c>
      <c r="E14" s="29"/>
      <c r="F14" s="78">
        <v>11759</v>
      </c>
      <c r="G14" s="29"/>
      <c r="H14" s="78">
        <v>7882</v>
      </c>
      <c r="I14" s="29"/>
      <c r="J14" s="78">
        <v>10282</v>
      </c>
      <c r="M14" s="34"/>
    </row>
    <row r="15" spans="1:17" ht="23.25" customHeight="1">
      <c r="A15" s="32" t="s">
        <v>85</v>
      </c>
      <c r="B15" s="151"/>
      <c r="D15" s="78">
        <v>4245</v>
      </c>
      <c r="E15" s="29"/>
      <c r="F15" s="78">
        <v>5399</v>
      </c>
      <c r="G15" s="29"/>
      <c r="H15" s="78">
        <v>3739</v>
      </c>
      <c r="I15" s="29"/>
      <c r="J15" s="79">
        <v>5369</v>
      </c>
      <c r="M15" s="39"/>
      <c r="N15" s="39"/>
      <c r="O15" s="39"/>
      <c r="P15" s="39"/>
    </row>
    <row r="16" spans="1:17" ht="23.25" customHeight="1">
      <c r="A16" s="32" t="s">
        <v>215</v>
      </c>
      <c r="B16" s="151"/>
      <c r="D16" s="78">
        <v>0</v>
      </c>
      <c r="E16" s="29"/>
      <c r="F16" s="78">
        <v>0</v>
      </c>
      <c r="G16" s="29"/>
      <c r="H16" s="127">
        <v>6466</v>
      </c>
      <c r="I16" s="29"/>
      <c r="J16" s="127">
        <v>-4042</v>
      </c>
      <c r="M16" s="105"/>
      <c r="N16" s="38"/>
    </row>
    <row r="17" spans="1:15" ht="23.25" customHeight="1">
      <c r="A17" s="32" t="s">
        <v>56</v>
      </c>
      <c r="B17" s="151"/>
      <c r="D17" s="79">
        <v>3272</v>
      </c>
      <c r="E17" s="29"/>
      <c r="F17" s="79">
        <v>800</v>
      </c>
      <c r="G17" s="29"/>
      <c r="H17" s="78">
        <v>-1884</v>
      </c>
      <c r="I17" s="29"/>
      <c r="J17" s="78">
        <v>423</v>
      </c>
      <c r="M17" s="105"/>
      <c r="O17" s="105"/>
    </row>
    <row r="18" spans="1:15" ht="23.25" customHeight="1">
      <c r="A18" s="32" t="s">
        <v>211</v>
      </c>
      <c r="B18" s="151"/>
      <c r="D18" s="78">
        <v>3154</v>
      </c>
      <c r="E18" s="29"/>
      <c r="F18" s="78">
        <v>4280</v>
      </c>
      <c r="G18" s="29"/>
      <c r="H18" s="106">
        <v>-136</v>
      </c>
      <c r="I18" s="29"/>
      <c r="J18" s="106">
        <v>238</v>
      </c>
      <c r="M18" s="105"/>
      <c r="N18" s="38"/>
    </row>
    <row r="19" spans="1:15" ht="23.25" customHeight="1">
      <c r="A19" s="32" t="s">
        <v>150</v>
      </c>
      <c r="B19" s="151"/>
      <c r="D19" s="29">
        <v>560</v>
      </c>
      <c r="E19" s="29"/>
      <c r="F19" s="29">
        <v>123</v>
      </c>
      <c r="G19" s="29"/>
      <c r="H19" s="78">
        <v>721</v>
      </c>
      <c r="I19" s="29"/>
      <c r="J19" s="78">
        <v>-555</v>
      </c>
    </row>
    <row r="20" spans="1:15" ht="23.25" customHeight="1">
      <c r="A20" s="32" t="s">
        <v>82</v>
      </c>
      <c r="B20" s="151"/>
      <c r="D20" s="29">
        <v>-897</v>
      </c>
      <c r="E20" s="29"/>
      <c r="F20" s="29">
        <v>-4731</v>
      </c>
      <c r="G20" s="29"/>
      <c r="H20" s="45">
        <v>0</v>
      </c>
      <c r="I20" s="45"/>
      <c r="J20" s="45">
        <v>0</v>
      </c>
    </row>
    <row r="21" spans="1:15" ht="23.25" customHeight="1">
      <c r="A21" s="32" t="s">
        <v>213</v>
      </c>
      <c r="B21" s="151">
        <v>8</v>
      </c>
      <c r="D21" s="86">
        <v>53</v>
      </c>
      <c r="E21" s="29"/>
      <c r="F21" s="86">
        <v>267</v>
      </c>
      <c r="G21" s="29"/>
      <c r="H21" s="36">
        <v>0</v>
      </c>
      <c r="I21" s="45"/>
      <c r="J21" s="36">
        <v>0</v>
      </c>
    </row>
    <row r="22" spans="1:15" ht="23.25" customHeight="1">
      <c r="A22" s="32" t="s">
        <v>163</v>
      </c>
      <c r="B22" s="151">
        <v>6</v>
      </c>
      <c r="D22" s="78">
        <v>-497</v>
      </c>
      <c r="E22" s="29"/>
      <c r="F22" s="78">
        <v>-1305</v>
      </c>
      <c r="G22" s="29"/>
      <c r="H22" s="78">
        <v>106</v>
      </c>
      <c r="I22" s="29"/>
      <c r="J22" s="78">
        <v>35</v>
      </c>
    </row>
    <row r="23" spans="1:15" ht="23.25" customHeight="1">
      <c r="A23" s="32" t="s">
        <v>220</v>
      </c>
      <c r="B23" s="151"/>
      <c r="D23" s="78">
        <v>-297</v>
      </c>
      <c r="E23" s="29"/>
      <c r="F23" s="78">
        <v>101</v>
      </c>
      <c r="G23" s="29"/>
      <c r="H23" s="78">
        <v>466</v>
      </c>
      <c r="I23" s="29"/>
      <c r="J23" s="78">
        <v>207</v>
      </c>
    </row>
    <row r="24" spans="1:15" ht="23.25" customHeight="1">
      <c r="A24" s="32" t="s">
        <v>226</v>
      </c>
      <c r="B24" s="151"/>
      <c r="D24" s="78">
        <v>-146</v>
      </c>
      <c r="E24" s="29"/>
      <c r="F24" s="78">
        <v>1135</v>
      </c>
      <c r="G24" s="29"/>
      <c r="H24" s="78">
        <v>127</v>
      </c>
      <c r="I24" s="29"/>
      <c r="J24" s="78">
        <v>-224</v>
      </c>
      <c r="N24" s="105"/>
    </row>
    <row r="25" spans="1:15" ht="23.25" customHeight="1">
      <c r="A25" s="32" t="s">
        <v>227</v>
      </c>
      <c r="B25" s="151"/>
      <c r="D25" s="78">
        <v>-204</v>
      </c>
      <c r="E25" s="29"/>
      <c r="F25" s="78">
        <v>0</v>
      </c>
      <c r="G25" s="29"/>
      <c r="H25" s="78">
        <v>54</v>
      </c>
      <c r="I25" s="29"/>
      <c r="J25" s="78">
        <v>0</v>
      </c>
      <c r="N25" s="105"/>
    </row>
    <row r="26" spans="1:15" ht="23.25" customHeight="1">
      <c r="A26" s="32" t="s">
        <v>71</v>
      </c>
      <c r="B26" s="151"/>
      <c r="D26" s="86">
        <v>-162</v>
      </c>
      <c r="E26" s="29"/>
      <c r="F26" s="86">
        <v>-368</v>
      </c>
      <c r="G26" s="29"/>
      <c r="H26" s="86">
        <v>-324</v>
      </c>
      <c r="I26" s="29"/>
      <c r="J26" s="86">
        <v>-661</v>
      </c>
      <c r="N26" s="105"/>
    </row>
    <row r="27" spans="1:15" ht="23.25" customHeight="1">
      <c r="A27" s="32" t="s">
        <v>206</v>
      </c>
      <c r="B27" s="151">
        <v>4</v>
      </c>
      <c r="D27" s="86">
        <f>-BL!D161</f>
        <v>-11963</v>
      </c>
      <c r="E27" s="29"/>
      <c r="F27" s="86">
        <v>0</v>
      </c>
      <c r="G27" s="29"/>
      <c r="H27" s="86">
        <v>0</v>
      </c>
      <c r="I27" s="29"/>
      <c r="J27" s="86">
        <v>0</v>
      </c>
      <c r="N27" s="105"/>
    </row>
    <row r="28" spans="1:15" ht="23.25" customHeight="1">
      <c r="A28" s="32" t="s">
        <v>216</v>
      </c>
      <c r="B28" s="151">
        <v>7</v>
      </c>
      <c r="D28" s="146">
        <f>-BL!D162</f>
        <v>-15897</v>
      </c>
      <c r="E28" s="29"/>
      <c r="F28" s="87">
        <v>0</v>
      </c>
      <c r="G28" s="29"/>
      <c r="H28" s="87">
        <v>0</v>
      </c>
      <c r="I28" s="29"/>
      <c r="J28" s="87">
        <v>0</v>
      </c>
    </row>
    <row r="29" spans="1:15" ht="23.25" customHeight="1">
      <c r="A29" s="21"/>
      <c r="B29" s="151"/>
      <c r="D29" s="86">
        <f>SUM(D10:D28)</f>
        <v>-1320</v>
      </c>
      <c r="E29" s="86"/>
      <c r="F29" s="86">
        <f>SUM(F10:F28)</f>
        <v>35920</v>
      </c>
      <c r="G29" s="86"/>
      <c r="H29" s="86">
        <f>SUM(H10:H28)</f>
        <v>-5308</v>
      </c>
      <c r="I29" s="86"/>
      <c r="J29" s="86">
        <f>SUM(J10:J28)</f>
        <v>24251</v>
      </c>
      <c r="M29" s="4"/>
    </row>
    <row r="30" spans="1:15" ht="23.25" customHeight="1">
      <c r="A30" s="2" t="s">
        <v>29</v>
      </c>
      <c r="B30" s="151"/>
      <c r="D30" s="39"/>
      <c r="E30" s="39"/>
      <c r="F30" s="39"/>
      <c r="G30" s="39"/>
      <c r="H30" s="139"/>
      <c r="I30" s="39"/>
      <c r="J30" s="39"/>
    </row>
    <row r="31" spans="1:15" ht="23.25" customHeight="1">
      <c r="A31" s="1" t="s">
        <v>35</v>
      </c>
      <c r="B31" s="151"/>
      <c r="D31" s="78">
        <v>33117</v>
      </c>
      <c r="E31" s="29"/>
      <c r="F31" s="78">
        <v>2092</v>
      </c>
      <c r="G31" s="29"/>
      <c r="H31" s="78">
        <v>34391</v>
      </c>
      <c r="I31" s="29"/>
      <c r="J31" s="78">
        <v>16328</v>
      </c>
    </row>
    <row r="32" spans="1:15" ht="23.25" customHeight="1">
      <c r="A32" s="34" t="s">
        <v>207</v>
      </c>
      <c r="B32" s="151"/>
      <c r="D32" s="78">
        <v>7386</v>
      </c>
      <c r="E32" s="29"/>
      <c r="F32" s="78">
        <v>-13340</v>
      </c>
      <c r="G32" s="29"/>
      <c r="H32" s="78">
        <v>44220</v>
      </c>
      <c r="I32" s="29"/>
      <c r="J32" s="78">
        <v>-28876</v>
      </c>
    </row>
    <row r="33" spans="1:16" ht="23.25" customHeight="1">
      <c r="A33" s="32" t="s">
        <v>57</v>
      </c>
      <c r="B33" s="151"/>
      <c r="D33" s="78">
        <v>-3980</v>
      </c>
      <c r="E33" s="29"/>
      <c r="F33" s="78">
        <v>-7275</v>
      </c>
      <c r="G33" s="29"/>
      <c r="H33" s="78">
        <v>7942</v>
      </c>
      <c r="I33" s="29"/>
      <c r="J33" s="78">
        <v>1315</v>
      </c>
    </row>
    <row r="34" spans="1:16" ht="23.25" customHeight="1">
      <c r="A34" s="1" t="s">
        <v>18</v>
      </c>
      <c r="B34" s="151"/>
      <c r="D34" s="78">
        <v>-8910</v>
      </c>
      <c r="E34" s="29"/>
      <c r="F34" s="78">
        <v>-8741</v>
      </c>
      <c r="G34" s="29"/>
      <c r="H34" s="78">
        <v>5856</v>
      </c>
      <c r="I34" s="29"/>
      <c r="J34" s="78">
        <v>1408</v>
      </c>
    </row>
    <row r="35" spans="1:16" ht="23.25" customHeight="1">
      <c r="A35" s="1" t="s">
        <v>6</v>
      </c>
      <c r="B35" s="151"/>
      <c r="D35" s="78">
        <v>-6047</v>
      </c>
      <c r="E35" s="29"/>
      <c r="F35" s="78">
        <v>1356</v>
      </c>
      <c r="G35" s="29"/>
      <c r="H35" s="45">
        <v>-2211</v>
      </c>
      <c r="I35" s="29"/>
      <c r="J35" s="45">
        <v>-142</v>
      </c>
      <c r="M35" s="105"/>
      <c r="N35" s="105"/>
      <c r="O35" s="105"/>
      <c r="P35" s="105"/>
    </row>
    <row r="36" spans="1:16" ht="23.25" customHeight="1">
      <c r="A36" s="1" t="s">
        <v>36</v>
      </c>
      <c r="B36" s="151"/>
      <c r="D36" s="78">
        <v>-10355</v>
      </c>
      <c r="E36" s="29"/>
      <c r="F36" s="78">
        <v>26152</v>
      </c>
      <c r="G36" s="29"/>
      <c r="H36" s="78">
        <v>-61131</v>
      </c>
      <c r="I36" s="29"/>
      <c r="J36" s="78">
        <v>-18824</v>
      </c>
    </row>
    <row r="37" spans="1:16" ht="23.25" customHeight="1">
      <c r="A37" s="32" t="s">
        <v>58</v>
      </c>
      <c r="B37" s="151"/>
      <c r="D37" s="78">
        <v>64836</v>
      </c>
      <c r="E37" s="29"/>
      <c r="F37" s="78">
        <v>-6012</v>
      </c>
      <c r="G37" s="29"/>
      <c r="H37" s="78">
        <v>-2598</v>
      </c>
      <c r="I37" s="29"/>
      <c r="J37" s="78">
        <v>-3464</v>
      </c>
    </row>
    <row r="38" spans="1:16" ht="23.25" customHeight="1">
      <c r="A38" s="32" t="s">
        <v>208</v>
      </c>
      <c r="B38" s="151"/>
      <c r="D38" s="78">
        <v>-13910</v>
      </c>
      <c r="E38" s="29"/>
      <c r="F38" s="78">
        <v>-23061</v>
      </c>
      <c r="G38" s="29"/>
      <c r="H38" s="78">
        <v>-2663</v>
      </c>
      <c r="I38" s="29"/>
      <c r="J38" s="78">
        <v>-22942</v>
      </c>
      <c r="M38" s="105"/>
    </row>
    <row r="39" spans="1:16" ht="23.25" customHeight="1">
      <c r="A39" s="32" t="s">
        <v>223</v>
      </c>
      <c r="B39" s="151"/>
      <c r="D39" s="45">
        <v>0</v>
      </c>
      <c r="E39" s="29"/>
      <c r="F39" s="45">
        <v>0</v>
      </c>
      <c r="G39" s="29"/>
      <c r="H39" s="78">
        <v>-1110</v>
      </c>
      <c r="I39" s="29"/>
      <c r="J39" s="78">
        <v>-665</v>
      </c>
      <c r="M39" s="105"/>
    </row>
    <row r="40" spans="1:16" ht="23.25" customHeight="1">
      <c r="A40" s="32" t="s">
        <v>159</v>
      </c>
      <c r="B40" s="2"/>
      <c r="D40" s="113">
        <v>-4273</v>
      </c>
      <c r="E40" s="29"/>
      <c r="F40" s="113">
        <v>-4460</v>
      </c>
      <c r="G40" s="29"/>
      <c r="H40" s="78">
        <v>-6</v>
      </c>
      <c r="I40" s="29"/>
      <c r="J40" s="78">
        <v>-614</v>
      </c>
    </row>
    <row r="41" spans="1:16" ht="23.25" customHeight="1">
      <c r="A41" s="32" t="s">
        <v>132</v>
      </c>
      <c r="B41" s="2"/>
      <c r="D41" s="113">
        <v>-667</v>
      </c>
      <c r="E41" s="29"/>
      <c r="F41" s="113">
        <v>-667</v>
      </c>
      <c r="G41" s="29"/>
      <c r="H41" s="78">
        <v>-667</v>
      </c>
      <c r="I41" s="29"/>
      <c r="J41" s="78">
        <v>-667</v>
      </c>
    </row>
    <row r="42" spans="1:16" ht="23.25" customHeight="1">
      <c r="A42" s="34" t="s">
        <v>181</v>
      </c>
      <c r="B42" s="151"/>
      <c r="D42" s="88">
        <f>SUM(D29:D41)</f>
        <v>55877</v>
      </c>
      <c r="E42" s="29"/>
      <c r="F42" s="88">
        <f>SUM(F29:F41)</f>
        <v>1964</v>
      </c>
      <c r="G42" s="29"/>
      <c r="H42" s="88">
        <f>SUM(H29:H41)</f>
        <v>16715</v>
      </c>
      <c r="I42" s="29"/>
      <c r="J42" s="88">
        <f>SUM(J29:J41)</f>
        <v>-32892</v>
      </c>
    </row>
    <row r="43" spans="1:16" ht="23.25" customHeight="1">
      <c r="A43" s="34" t="s">
        <v>119</v>
      </c>
      <c r="B43" s="151"/>
      <c r="D43" s="78">
        <v>-140</v>
      </c>
      <c r="E43" s="29"/>
      <c r="F43" s="78">
        <v>-712</v>
      </c>
      <c r="G43" s="29"/>
      <c r="H43" s="45">
        <v>0</v>
      </c>
      <c r="I43" s="85"/>
      <c r="J43" s="45">
        <v>0</v>
      </c>
    </row>
    <row r="44" spans="1:16" ht="23.25" customHeight="1">
      <c r="A44" s="22" t="s">
        <v>182</v>
      </c>
      <c r="B44" s="51"/>
      <c r="D44" s="80">
        <f>SUM(D42:D43)</f>
        <v>55737</v>
      </c>
      <c r="E44" s="65"/>
      <c r="F44" s="80">
        <f>SUM(F42:F43)</f>
        <v>1252</v>
      </c>
      <c r="G44" s="65"/>
      <c r="H44" s="80">
        <f>SUM(H42:H43)</f>
        <v>16715</v>
      </c>
      <c r="I44" s="65"/>
      <c r="J44" s="80">
        <f>SUM(J42:J43)</f>
        <v>-32892</v>
      </c>
      <c r="M44" s="4"/>
      <c r="N44" s="4"/>
    </row>
    <row r="45" spans="1:16" ht="23.25" customHeight="1">
      <c r="A45" s="22"/>
      <c r="B45" s="51"/>
      <c r="D45" s="65"/>
      <c r="E45" s="65"/>
      <c r="F45" s="65"/>
      <c r="G45" s="65"/>
      <c r="H45" s="65"/>
      <c r="I45" s="65"/>
      <c r="J45" s="65"/>
    </row>
    <row r="46" spans="1:16" ht="23.25" customHeight="1">
      <c r="A46" s="12" t="s">
        <v>67</v>
      </c>
      <c r="B46" s="12"/>
      <c r="C46" s="24"/>
    </row>
    <row r="47" spans="1:16" ht="23.25" customHeight="1">
      <c r="A47" s="23" t="s">
        <v>75</v>
      </c>
      <c r="B47" s="23"/>
      <c r="C47" s="24"/>
    </row>
    <row r="48" spans="1:16" ht="21.75" customHeight="1">
      <c r="A48" s="22"/>
      <c r="B48" s="22"/>
      <c r="D48" s="165" t="s">
        <v>0</v>
      </c>
      <c r="E48" s="165"/>
      <c r="F48" s="165"/>
      <c r="G48" s="152"/>
      <c r="H48" s="165" t="s">
        <v>34</v>
      </c>
      <c r="I48" s="165"/>
      <c r="J48" s="165"/>
    </row>
    <row r="49" spans="1:19" ht="21.75" customHeight="1">
      <c r="A49" s="22"/>
      <c r="B49" s="22"/>
      <c r="D49" s="166" t="s">
        <v>177</v>
      </c>
      <c r="E49" s="166"/>
      <c r="F49" s="166"/>
      <c r="G49" s="152"/>
      <c r="H49" s="166" t="s">
        <v>177</v>
      </c>
      <c r="I49" s="166"/>
      <c r="J49" s="166"/>
    </row>
    <row r="50" spans="1:19" ht="21.75" customHeight="1">
      <c r="A50" s="22"/>
      <c r="B50" s="22"/>
      <c r="D50" s="166" t="s">
        <v>166</v>
      </c>
      <c r="E50" s="166"/>
      <c r="F50" s="166"/>
      <c r="G50" s="152"/>
      <c r="H50" s="166" t="s">
        <v>166</v>
      </c>
      <c r="I50" s="166"/>
      <c r="J50" s="166"/>
    </row>
    <row r="51" spans="1:19" ht="21.75" customHeight="1">
      <c r="A51" s="22"/>
      <c r="B51" s="151" t="s">
        <v>1</v>
      </c>
      <c r="D51" s="15">
        <v>2562</v>
      </c>
      <c r="E51" s="15"/>
      <c r="F51" s="15">
        <v>2561</v>
      </c>
      <c r="G51" s="15"/>
      <c r="H51" s="15">
        <v>2562</v>
      </c>
      <c r="I51" s="15"/>
      <c r="J51" s="15">
        <v>2561</v>
      </c>
    </row>
    <row r="52" spans="1:19" ht="21.75" customHeight="1">
      <c r="A52" s="22"/>
      <c r="B52" s="22"/>
      <c r="D52" s="164" t="s">
        <v>185</v>
      </c>
      <c r="E52" s="164"/>
      <c r="F52" s="164"/>
      <c r="G52" s="164"/>
      <c r="H52" s="164"/>
      <c r="I52" s="164"/>
      <c r="J52" s="164"/>
    </row>
    <row r="53" spans="1:19" ht="21.75" customHeight="1">
      <c r="A53" s="25" t="s">
        <v>19</v>
      </c>
      <c r="B53" s="25"/>
      <c r="D53" s="77"/>
      <c r="E53" s="77"/>
      <c r="F53" s="77"/>
      <c r="G53" s="77"/>
      <c r="H53" s="77"/>
      <c r="I53" s="77"/>
      <c r="J53" s="77"/>
    </row>
    <row r="54" spans="1:19" ht="21.75" hidden="1" customHeight="1">
      <c r="A54" s="32" t="s">
        <v>109</v>
      </c>
      <c r="B54" s="151">
        <v>6</v>
      </c>
      <c r="D54" s="45"/>
      <c r="E54" s="29"/>
      <c r="F54" s="45">
        <v>0</v>
      </c>
      <c r="G54" s="29"/>
      <c r="H54" s="45">
        <v>0</v>
      </c>
      <c r="I54" s="29"/>
      <c r="J54" s="45">
        <v>0</v>
      </c>
    </row>
    <row r="55" spans="1:19" ht="21.75" hidden="1" customHeight="1">
      <c r="A55" s="32" t="s">
        <v>108</v>
      </c>
      <c r="B55" s="151"/>
      <c r="D55" s="45"/>
      <c r="E55" s="29"/>
      <c r="F55" s="45">
        <v>0</v>
      </c>
      <c r="G55" s="29"/>
      <c r="H55" s="45">
        <v>0</v>
      </c>
      <c r="I55" s="29"/>
      <c r="J55" s="45">
        <v>0</v>
      </c>
    </row>
    <row r="56" spans="1:19" ht="21.75" customHeight="1">
      <c r="A56" s="32" t="s">
        <v>109</v>
      </c>
      <c r="B56" s="151">
        <v>4</v>
      </c>
      <c r="D56" s="29">
        <v>-28197</v>
      </c>
      <c r="E56" s="29"/>
      <c r="F56" s="29">
        <v>0</v>
      </c>
      <c r="G56" s="29"/>
      <c r="H56" s="29">
        <v>0</v>
      </c>
      <c r="I56" s="29"/>
      <c r="J56" s="29">
        <v>0</v>
      </c>
      <c r="M56" s="107"/>
      <c r="O56" s="107"/>
      <c r="Q56" s="107"/>
      <c r="S56" s="107"/>
    </row>
    <row r="57" spans="1:19" ht="21.75" customHeight="1">
      <c r="A57" s="32" t="s">
        <v>164</v>
      </c>
      <c r="B57" s="151">
        <v>7</v>
      </c>
      <c r="D57" s="29">
        <v>0</v>
      </c>
      <c r="E57" s="29"/>
      <c r="F57" s="29">
        <v>0</v>
      </c>
      <c r="G57" s="29"/>
      <c r="H57" s="29">
        <v>-41299</v>
      </c>
      <c r="I57" s="29"/>
      <c r="J57" s="29">
        <v>0</v>
      </c>
      <c r="M57" s="107"/>
      <c r="O57" s="107"/>
      <c r="Q57" s="107"/>
      <c r="S57" s="107"/>
    </row>
    <row r="58" spans="1:19" ht="21.75" customHeight="1">
      <c r="A58" s="32" t="s">
        <v>222</v>
      </c>
      <c r="B58" s="151"/>
      <c r="D58" s="45">
        <v>30835</v>
      </c>
      <c r="E58" s="29"/>
      <c r="F58" s="45">
        <v>0</v>
      </c>
      <c r="G58" s="29"/>
      <c r="H58" s="45">
        <v>55000</v>
      </c>
      <c r="I58" s="29"/>
      <c r="J58" s="45">
        <v>0</v>
      </c>
    </row>
    <row r="59" spans="1:19" ht="23.25" customHeight="1">
      <c r="A59" s="1" t="s">
        <v>72</v>
      </c>
      <c r="B59" s="151"/>
      <c r="D59" s="78">
        <v>-2550</v>
      </c>
      <c r="E59" s="29"/>
      <c r="F59" s="78">
        <v>-811</v>
      </c>
      <c r="G59" s="29"/>
      <c r="H59" s="78">
        <v>-770</v>
      </c>
      <c r="I59" s="29"/>
      <c r="J59" s="78">
        <v>-811</v>
      </c>
    </row>
    <row r="60" spans="1:19" ht="21.75" customHeight="1">
      <c r="A60" s="32" t="s">
        <v>224</v>
      </c>
      <c r="D60" s="78">
        <v>324</v>
      </c>
      <c r="E60" s="29"/>
      <c r="F60" s="78">
        <v>545</v>
      </c>
      <c r="G60" s="29"/>
      <c r="H60" s="45">
        <v>40</v>
      </c>
      <c r="I60" s="29"/>
      <c r="J60" s="45">
        <v>926</v>
      </c>
    </row>
    <row r="61" spans="1:19" ht="21.75" customHeight="1">
      <c r="A61" s="32" t="s">
        <v>107</v>
      </c>
      <c r="B61" s="32"/>
      <c r="D61" s="29">
        <v>-3858</v>
      </c>
      <c r="E61" s="29"/>
      <c r="F61" s="29">
        <v>-8026</v>
      </c>
      <c r="G61" s="29"/>
      <c r="H61" s="78">
        <v>-636</v>
      </c>
      <c r="I61" s="29"/>
      <c r="J61" s="78">
        <v>-2131</v>
      </c>
    </row>
    <row r="62" spans="1:19" ht="21.75" customHeight="1">
      <c r="A62" s="32" t="s">
        <v>168</v>
      </c>
      <c r="B62" s="32"/>
      <c r="D62" s="29">
        <v>723</v>
      </c>
      <c r="E62" s="29"/>
      <c r="F62" s="29">
        <v>0</v>
      </c>
      <c r="G62" s="29"/>
      <c r="H62" s="78">
        <v>723</v>
      </c>
      <c r="I62" s="29"/>
      <c r="J62" s="78">
        <v>0</v>
      </c>
    </row>
    <row r="63" spans="1:19" ht="21.75" customHeight="1">
      <c r="A63" s="32" t="s">
        <v>228</v>
      </c>
      <c r="B63" s="151"/>
      <c r="D63" s="78">
        <v>-193</v>
      </c>
      <c r="E63" s="29"/>
      <c r="F63" s="78">
        <v>-902</v>
      </c>
      <c r="G63" s="29"/>
      <c r="H63" s="78">
        <v>-185</v>
      </c>
      <c r="I63" s="29"/>
      <c r="J63" s="78">
        <v>-877</v>
      </c>
    </row>
    <row r="64" spans="1:19" ht="21.75" customHeight="1">
      <c r="A64" s="32" t="s">
        <v>142</v>
      </c>
      <c r="B64" s="151" t="s">
        <v>94</v>
      </c>
      <c r="D64" s="45">
        <v>0</v>
      </c>
      <c r="E64" s="29"/>
      <c r="F64" s="45">
        <v>-313</v>
      </c>
      <c r="G64" s="29"/>
      <c r="H64" s="29">
        <v>-23000</v>
      </c>
      <c r="I64" s="29"/>
      <c r="J64" s="29">
        <v>0</v>
      </c>
    </row>
    <row r="65" spans="1:19" ht="21.75" customHeight="1">
      <c r="A65" s="32" t="s">
        <v>143</v>
      </c>
      <c r="B65" s="151" t="s">
        <v>94</v>
      </c>
      <c r="D65" s="45">
        <v>1200</v>
      </c>
      <c r="E65" s="29"/>
      <c r="F65" s="45">
        <v>6013</v>
      </c>
      <c r="G65" s="29"/>
      <c r="H65" s="29">
        <v>4000</v>
      </c>
      <c r="I65" s="29"/>
      <c r="J65" s="29">
        <v>38800</v>
      </c>
    </row>
    <row r="66" spans="1:19" ht="21.75" customHeight="1">
      <c r="A66" s="32" t="s">
        <v>71</v>
      </c>
      <c r="B66" s="32"/>
      <c r="D66" s="29">
        <v>162</v>
      </c>
      <c r="E66" s="29"/>
      <c r="F66" s="29">
        <v>371</v>
      </c>
      <c r="G66" s="29"/>
      <c r="H66" s="29">
        <v>53</v>
      </c>
      <c r="I66" s="29"/>
      <c r="J66" s="29">
        <v>665</v>
      </c>
    </row>
    <row r="67" spans="1:19" ht="21.75" customHeight="1">
      <c r="A67" s="32" t="s">
        <v>231</v>
      </c>
      <c r="B67" s="32"/>
      <c r="D67" s="29">
        <v>148</v>
      </c>
      <c r="E67" s="29"/>
      <c r="F67" s="29">
        <v>-3</v>
      </c>
      <c r="G67" s="29"/>
      <c r="H67" s="78">
        <v>148</v>
      </c>
      <c r="I67" s="29"/>
      <c r="J67" s="78">
        <v>-3</v>
      </c>
    </row>
    <row r="68" spans="1:19" ht="21.75" customHeight="1">
      <c r="A68" s="32" t="s">
        <v>184</v>
      </c>
      <c r="B68" s="32"/>
      <c r="D68" s="89">
        <v>0</v>
      </c>
      <c r="E68" s="29"/>
      <c r="F68" s="89">
        <v>0</v>
      </c>
      <c r="G68" s="29"/>
      <c r="H68" s="78">
        <v>1464</v>
      </c>
      <c r="I68" s="29"/>
      <c r="J68" s="78">
        <v>4042</v>
      </c>
    </row>
    <row r="69" spans="1:19" ht="21.75" customHeight="1">
      <c r="A69" s="32" t="s">
        <v>221</v>
      </c>
      <c r="B69" s="151"/>
      <c r="D69" s="45">
        <v>700</v>
      </c>
      <c r="E69" s="29"/>
      <c r="F69" s="45">
        <v>0</v>
      </c>
      <c r="G69" s="29"/>
      <c r="H69" s="45">
        <v>0</v>
      </c>
      <c r="I69" s="29"/>
      <c r="J69" s="45">
        <v>0</v>
      </c>
    </row>
    <row r="70" spans="1:19" ht="21.75" customHeight="1">
      <c r="A70" s="22" t="s">
        <v>160</v>
      </c>
      <c r="B70" s="22"/>
      <c r="D70" s="80">
        <f>SUM(D54:D69)</f>
        <v>-706</v>
      </c>
      <c r="E70" s="65"/>
      <c r="F70" s="80">
        <f>SUM(F54:F69)</f>
        <v>-3126</v>
      </c>
      <c r="G70" s="65"/>
      <c r="H70" s="80">
        <f>SUM(H54:H69)</f>
        <v>-4462</v>
      </c>
      <c r="I70" s="65"/>
      <c r="J70" s="80">
        <f>SUM(J54:J69)</f>
        <v>40611</v>
      </c>
    </row>
    <row r="71" spans="1:19" ht="15" customHeight="1">
      <c r="A71" s="22"/>
      <c r="B71" s="22"/>
      <c r="D71" s="29"/>
      <c r="E71" s="29"/>
      <c r="F71" s="29"/>
      <c r="G71" s="29"/>
      <c r="H71" s="29"/>
      <c r="I71" s="29"/>
      <c r="J71" s="29"/>
    </row>
    <row r="72" spans="1:19" ht="21.75" customHeight="1">
      <c r="A72" s="25" t="s">
        <v>20</v>
      </c>
      <c r="B72" s="25"/>
      <c r="D72" s="29"/>
      <c r="E72" s="29"/>
      <c r="F72" s="29"/>
      <c r="G72" s="29"/>
      <c r="H72" s="30"/>
      <c r="I72" s="29"/>
      <c r="J72" s="30"/>
    </row>
    <row r="73" spans="1:19" ht="21.75" customHeight="1">
      <c r="A73" s="32" t="s">
        <v>183</v>
      </c>
      <c r="B73" s="151"/>
      <c r="D73" s="30"/>
      <c r="E73" s="29"/>
      <c r="F73" s="30"/>
      <c r="G73" s="29"/>
      <c r="H73" s="30"/>
      <c r="I73" s="29"/>
      <c r="J73" s="30"/>
      <c r="M73" s="105"/>
      <c r="O73" s="105"/>
      <c r="Q73" s="105"/>
      <c r="S73" s="105"/>
    </row>
    <row r="74" spans="1:19" ht="21.75" customHeight="1">
      <c r="A74" s="32" t="s">
        <v>111</v>
      </c>
      <c r="B74" s="151" t="s">
        <v>83</v>
      </c>
      <c r="D74" s="30">
        <v>-5096</v>
      </c>
      <c r="E74" s="29"/>
      <c r="F74" s="30">
        <v>-407</v>
      </c>
      <c r="G74" s="29"/>
      <c r="H74" s="30">
        <v>-4612</v>
      </c>
      <c r="I74" s="29"/>
      <c r="J74" s="30">
        <v>-1095</v>
      </c>
    </row>
    <row r="75" spans="1:19" ht="21.75" customHeight="1">
      <c r="A75" s="32" t="s">
        <v>174</v>
      </c>
      <c r="B75" s="151"/>
      <c r="D75" s="30"/>
      <c r="E75" s="29"/>
      <c r="F75" s="30"/>
      <c r="G75" s="29"/>
      <c r="H75" s="30"/>
      <c r="I75" s="29"/>
      <c r="J75" s="30"/>
    </row>
    <row r="76" spans="1:19" ht="21.75" customHeight="1">
      <c r="A76" s="32" t="s">
        <v>92</v>
      </c>
      <c r="B76" s="151" t="s">
        <v>212</v>
      </c>
      <c r="D76" s="30">
        <v>-60500</v>
      </c>
      <c r="E76" s="29"/>
      <c r="F76" s="30">
        <v>22500</v>
      </c>
      <c r="G76" s="29"/>
      <c r="H76" s="30">
        <v>-955</v>
      </c>
      <c r="I76" s="29"/>
      <c r="J76" s="30">
        <v>-744</v>
      </c>
    </row>
    <row r="77" spans="1:19" ht="21.75" customHeight="1">
      <c r="A77" s="32" t="s">
        <v>144</v>
      </c>
      <c r="B77" s="151"/>
      <c r="D77" s="45"/>
      <c r="E77" s="29"/>
      <c r="F77" s="45"/>
      <c r="G77" s="29"/>
      <c r="H77" s="45"/>
      <c r="I77" s="29"/>
      <c r="J77" s="45"/>
    </row>
    <row r="78" spans="1:19" ht="21.75" customHeight="1">
      <c r="A78" s="34" t="s">
        <v>122</v>
      </c>
      <c r="B78" s="151" t="s">
        <v>83</v>
      </c>
      <c r="D78" s="30">
        <v>-2482</v>
      </c>
      <c r="E78" s="29"/>
      <c r="F78" s="29">
        <v>-2617</v>
      </c>
      <c r="G78" s="29"/>
      <c r="H78" s="39">
        <v>-2482</v>
      </c>
      <c r="I78" s="29"/>
      <c r="J78" s="39">
        <v>-2617</v>
      </c>
    </row>
    <row r="79" spans="1:19" ht="21.75" customHeight="1">
      <c r="A79" s="34" t="s">
        <v>214</v>
      </c>
      <c r="B79" s="151" t="s">
        <v>83</v>
      </c>
      <c r="D79" s="29">
        <v>-97</v>
      </c>
      <c r="E79" s="29"/>
      <c r="F79" s="29">
        <v>-874</v>
      </c>
      <c r="G79" s="29"/>
      <c r="H79" s="30">
        <v>-97</v>
      </c>
      <c r="I79" s="29"/>
      <c r="J79" s="30">
        <v>-336</v>
      </c>
    </row>
    <row r="80" spans="1:19" ht="21" customHeight="1">
      <c r="A80" s="32" t="s">
        <v>110</v>
      </c>
      <c r="B80" s="151"/>
      <c r="D80" s="37">
        <v>-6566</v>
      </c>
      <c r="E80" s="29"/>
      <c r="F80" s="37">
        <v>-4200</v>
      </c>
      <c r="G80" s="29"/>
      <c r="H80" s="37">
        <v>-3832</v>
      </c>
      <c r="I80" s="29"/>
      <c r="J80" s="37">
        <v>-3779</v>
      </c>
    </row>
    <row r="81" spans="1:15" ht="21.75" customHeight="1">
      <c r="A81" s="22" t="s">
        <v>178</v>
      </c>
      <c r="B81" s="22"/>
      <c r="D81" s="81">
        <f>SUM(D74:D80)</f>
        <v>-74741</v>
      </c>
      <c r="E81" s="65"/>
      <c r="F81" s="81">
        <f>SUM(F74:F80)</f>
        <v>14402</v>
      </c>
      <c r="G81" s="65"/>
      <c r="H81" s="81">
        <f>SUM(H74:H80)</f>
        <v>-11978</v>
      </c>
      <c r="I81" s="65"/>
      <c r="J81" s="81">
        <f>SUM(J74:J80)</f>
        <v>-8571</v>
      </c>
    </row>
    <row r="82" spans="1:15" ht="15" customHeight="1">
      <c r="A82" s="22"/>
      <c r="B82" s="22"/>
      <c r="D82" s="65"/>
      <c r="E82" s="65"/>
      <c r="F82" s="65"/>
      <c r="G82" s="65"/>
      <c r="H82" s="65"/>
      <c r="I82" s="65"/>
      <c r="J82" s="65"/>
    </row>
    <row r="83" spans="1:15" ht="21.75" customHeight="1">
      <c r="A83" s="34" t="s">
        <v>161</v>
      </c>
      <c r="B83" s="22"/>
      <c r="D83" s="29"/>
      <c r="E83" s="29"/>
      <c r="F83" s="29"/>
      <c r="G83" s="29"/>
      <c r="H83" s="29"/>
      <c r="I83" s="29"/>
      <c r="J83" s="29"/>
    </row>
    <row r="84" spans="1:15" ht="21.75" customHeight="1">
      <c r="A84" s="34" t="s">
        <v>112</v>
      </c>
      <c r="B84" s="22"/>
      <c r="D84" s="29">
        <f>D44+D70+D81</f>
        <v>-19710</v>
      </c>
      <c r="E84" s="29"/>
      <c r="F84" s="29">
        <f>F44+F70+F81</f>
        <v>12528</v>
      </c>
      <c r="G84" s="29"/>
      <c r="H84" s="29">
        <f>H44+H70+H81</f>
        <v>275</v>
      </c>
      <c r="I84" s="29"/>
      <c r="J84" s="29">
        <f>J44+J70+J81</f>
        <v>-852</v>
      </c>
    </row>
    <row r="85" spans="1:15" ht="21.75" customHeight="1">
      <c r="A85" s="34" t="s">
        <v>113</v>
      </c>
      <c r="B85" s="22"/>
      <c r="D85" s="29"/>
      <c r="E85" s="29"/>
      <c r="F85" s="29"/>
      <c r="G85" s="29"/>
      <c r="H85" s="29"/>
      <c r="I85" s="29"/>
      <c r="J85" s="29"/>
    </row>
    <row r="86" spans="1:15" ht="21.75" customHeight="1">
      <c r="A86" s="34" t="s">
        <v>114</v>
      </c>
      <c r="B86" s="22"/>
      <c r="D86" s="82">
        <v>-4</v>
      </c>
      <c r="E86" s="29"/>
      <c r="F86" s="82">
        <v>1</v>
      </c>
      <c r="G86" s="29"/>
      <c r="H86" s="82">
        <v>-4</v>
      </c>
      <c r="I86" s="29"/>
      <c r="J86" s="82">
        <v>1</v>
      </c>
    </row>
    <row r="87" spans="1:15" ht="21.75" customHeight="1">
      <c r="A87" s="22" t="s">
        <v>161</v>
      </c>
      <c r="B87" s="22"/>
      <c r="D87" s="65">
        <f>D84+D86</f>
        <v>-19714</v>
      </c>
      <c r="E87" s="65"/>
      <c r="F87" s="65">
        <f>F84+F86</f>
        <v>12529</v>
      </c>
      <c r="G87" s="65"/>
      <c r="H87" s="65">
        <f>H84+H86</f>
        <v>271</v>
      </c>
      <c r="I87" s="65"/>
      <c r="J87" s="65">
        <f>J84+J86</f>
        <v>-851</v>
      </c>
    </row>
    <row r="88" spans="1:15" ht="21.75" customHeight="1">
      <c r="A88" s="32" t="s">
        <v>115</v>
      </c>
      <c r="B88" s="32"/>
      <c r="D88" s="83">
        <f>BL!F10</f>
        <v>26380</v>
      </c>
      <c r="E88" s="84"/>
      <c r="F88" s="83">
        <v>11382</v>
      </c>
      <c r="G88" s="84"/>
      <c r="H88" s="83">
        <v>706</v>
      </c>
      <c r="I88" s="84"/>
      <c r="J88" s="83">
        <v>1486</v>
      </c>
    </row>
    <row r="89" spans="1:15" ht="21.75" customHeight="1" thickBot="1">
      <c r="A89" s="22" t="s">
        <v>116</v>
      </c>
      <c r="B89" s="22"/>
      <c r="C89" s="151"/>
      <c r="D89" s="64">
        <f>SUM(D87:D88)</f>
        <v>6666</v>
      </c>
      <c r="E89" s="65"/>
      <c r="F89" s="64">
        <f>SUM(F87:F88)</f>
        <v>23911</v>
      </c>
      <c r="G89" s="65"/>
      <c r="H89" s="64">
        <f>SUM(H87:H88)</f>
        <v>977</v>
      </c>
      <c r="I89" s="65"/>
      <c r="J89" s="64">
        <f>SUM(J87:J88)</f>
        <v>635</v>
      </c>
      <c r="M89" s="72"/>
      <c r="N89" s="72"/>
      <c r="O89" s="72"/>
    </row>
    <row r="90" spans="1:15" ht="21.75" customHeight="1" thickTop="1">
      <c r="A90" s="18"/>
      <c r="B90" s="18"/>
      <c r="C90" s="27"/>
    </row>
    <row r="91" spans="1:15" ht="23.25" customHeight="1">
      <c r="A91" s="12" t="s">
        <v>67</v>
      </c>
      <c r="B91" s="12"/>
      <c r="C91" s="24"/>
    </row>
    <row r="92" spans="1:15" ht="23.25" customHeight="1">
      <c r="A92" s="23" t="s">
        <v>75</v>
      </c>
      <c r="B92" s="23"/>
      <c r="C92" s="24"/>
    </row>
    <row r="93" spans="1:15" ht="20.25" customHeight="1">
      <c r="A93" s="23"/>
      <c r="B93" s="23"/>
      <c r="C93" s="24"/>
    </row>
    <row r="94" spans="1:15" s="7" customFormat="1" ht="20.25" customHeight="1">
      <c r="A94" s="6" t="s">
        <v>40</v>
      </c>
      <c r="B94" s="6"/>
      <c r="C94" s="8"/>
      <c r="D94" s="43"/>
      <c r="H94" s="43"/>
    </row>
    <row r="95" spans="1:15" s="7" customFormat="1" ht="20.25" customHeight="1">
      <c r="A95" s="6"/>
      <c r="B95" s="6"/>
      <c r="C95" s="8"/>
    </row>
    <row r="96" spans="1:15" ht="70.5" customHeight="1">
      <c r="A96" s="172" t="s">
        <v>229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M96" s="34"/>
    </row>
    <row r="97" spans="1:13" ht="15.75" customHeight="1">
      <c r="A97" s="18"/>
      <c r="B97" s="18"/>
      <c r="C97" s="27"/>
      <c r="D97" s="3"/>
      <c r="E97" s="3"/>
      <c r="F97" s="3"/>
      <c r="G97" s="3"/>
      <c r="H97" s="3"/>
      <c r="I97" s="3"/>
      <c r="J97" s="3"/>
    </row>
    <row r="98" spans="1:13" ht="45" hidden="1" customHeight="1">
      <c r="A98" s="172" t="s">
        <v>175</v>
      </c>
      <c r="B98" s="172"/>
      <c r="C98" s="172"/>
      <c r="D98" s="172"/>
      <c r="E98" s="172"/>
      <c r="F98" s="172"/>
      <c r="G98" s="172"/>
      <c r="H98" s="172"/>
      <c r="I98" s="172"/>
      <c r="J98" s="172"/>
      <c r="K98" s="156"/>
    </row>
    <row r="99" spans="1:13" ht="20.25" hidden="1" customHeight="1">
      <c r="A99" s="18"/>
      <c r="B99" s="18"/>
      <c r="C99" s="27"/>
      <c r="D99" s="3"/>
      <c r="E99" s="3"/>
      <c r="F99" s="3"/>
      <c r="G99" s="3"/>
      <c r="H99" s="3"/>
      <c r="I99" s="3"/>
      <c r="J99" s="3"/>
    </row>
    <row r="100" spans="1:13" ht="82.5" customHeight="1">
      <c r="A100" s="171" t="s">
        <v>230</v>
      </c>
      <c r="B100" s="171"/>
      <c r="C100" s="172"/>
      <c r="D100" s="172"/>
      <c r="E100" s="172"/>
      <c r="F100" s="172"/>
      <c r="G100" s="172"/>
      <c r="H100" s="172"/>
      <c r="I100" s="172"/>
      <c r="J100" s="172"/>
      <c r="K100" s="172"/>
      <c r="M100" s="34"/>
    </row>
    <row r="101" spans="1:13" ht="23.25" hidden="1" customHeight="1">
      <c r="A101" s="28"/>
      <c r="B101" s="28"/>
      <c r="D101" s="28"/>
      <c r="E101" s="28"/>
      <c r="F101" s="28"/>
      <c r="G101" s="28"/>
      <c r="H101" s="28"/>
      <c r="I101" s="28"/>
      <c r="J101" s="28"/>
      <c r="K101" s="28"/>
    </row>
    <row r="102" spans="1:13" ht="41.25" hidden="1" customHeight="1">
      <c r="A102" s="171" t="s">
        <v>176</v>
      </c>
      <c r="B102" s="171"/>
      <c r="C102" s="172"/>
      <c r="D102" s="172"/>
      <c r="E102" s="172"/>
      <c r="F102" s="172"/>
      <c r="G102" s="172"/>
      <c r="H102" s="172"/>
      <c r="I102" s="172"/>
      <c r="J102" s="172"/>
      <c r="K102" s="156"/>
    </row>
    <row r="104" spans="1:13" ht="3" hidden="1" customHeight="1">
      <c r="A104" s="171" t="s">
        <v>140</v>
      </c>
      <c r="B104" s="171"/>
      <c r="C104" s="172"/>
      <c r="D104" s="172"/>
      <c r="E104" s="172"/>
      <c r="F104" s="172"/>
      <c r="G104" s="172"/>
      <c r="H104" s="172"/>
      <c r="I104" s="172"/>
      <c r="J104" s="172"/>
    </row>
  </sheetData>
  <mergeCells count="19">
    <mergeCell ref="A104:J104"/>
    <mergeCell ref="H50:J50"/>
    <mergeCell ref="A96:K96"/>
    <mergeCell ref="A100:K100"/>
    <mergeCell ref="H48:J48"/>
    <mergeCell ref="D50:F50"/>
    <mergeCell ref="D49:F49"/>
    <mergeCell ref="D52:J52"/>
    <mergeCell ref="A98:J98"/>
    <mergeCell ref="A102:J102"/>
    <mergeCell ref="H49:J49"/>
    <mergeCell ref="D4:F4"/>
    <mergeCell ref="H4:J4"/>
    <mergeCell ref="D8:J8"/>
    <mergeCell ref="D48:F48"/>
    <mergeCell ref="H6:J6"/>
    <mergeCell ref="D6:F6"/>
    <mergeCell ref="D5:F5"/>
    <mergeCell ref="H5:J5"/>
  </mergeCells>
  <phoneticPr fontId="4" type="noConversion"/>
  <pageMargins left="0.8" right="0.7" top="0.48" bottom="0.5" header="0.5" footer="0.5"/>
  <pageSetup paperSize="9" scale="76" firstPageNumber="14" fitToHeight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5" max="9" man="1"/>
    <brk id="9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SH 10</vt:lpstr>
      <vt:lpstr>SH 11</vt:lpstr>
      <vt:lpstr>SH 12</vt:lpstr>
      <vt:lpstr>SH 13</vt:lpstr>
      <vt:lpstr>CF</vt:lpstr>
      <vt:lpstr>BL!Print_Area</vt:lpstr>
      <vt:lpstr>CF!Print_Area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THIYANAN DEEPRASITPANYA</cp:lastModifiedBy>
  <cp:lastPrinted>2019-11-12T04:28:47Z</cp:lastPrinted>
  <dcterms:created xsi:type="dcterms:W3CDTF">2004-12-22T08:07:18Z</dcterms:created>
  <dcterms:modified xsi:type="dcterms:W3CDTF">2019-11-14T08:34:08Z</dcterms:modified>
</cp:coreProperties>
</file>