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mmika\Desktop\Highlighted Q319\"/>
    </mc:Choice>
  </mc:AlternateContent>
  <bookViews>
    <workbookView xWindow="0" yWindow="0" windowWidth="20490" windowHeight="7905" activeTab="5"/>
  </bookViews>
  <sheets>
    <sheet name="BS-E" sheetId="1" r:id="rId1"/>
    <sheet name="PL-E (3M)" sheetId="2" r:id="rId2"/>
    <sheet name="PL-E(9M)" sheetId="3" r:id="rId3"/>
    <sheet name="EQ-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00000" localSheetId="1">[1]ที่ดินปากช่อง!#REF!</definedName>
    <definedName name="_A300000">[1]ที่ดินปากช่อง!#REF!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H500000" localSheetId="1">[1]ที่ดินปากช่อง!#REF!</definedName>
    <definedName name="_AH500000">[1]ที่ดินปากช่อง!#REF!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 localSheetId="1">'[2]11922'!#REF!</definedName>
    <definedName name="A">'[2]11922'!#REF!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s" localSheetId="1">#REF!</definedName>
    <definedName name="ass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[3]MPU!#REF!</definedName>
    <definedName name="aug">[3]MPU!#REF!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>'[4]200-110'!$H$16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[5]CRITERIA1!$B$39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" localSheetId="1">[6]MPU!#REF!</definedName>
    <definedName name="dfs">[6]MPU!#REF!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'[3]_กระทบผลรวม  1710 '!#REF!</definedName>
    <definedName name="excel">'[3]_กระทบผลรวม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>([1]ที่ดินปากช่อง!$A$1:$Q$42,[1]ที่ดินปากช่อง!$A$1:$Q$42)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([7]ปันส่วน!$A$1:$P$51,[7]ปันส่วน!$A$1:$P$51)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">'[4]200-110'!$H$16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j" localSheetId="1">#REF!</definedName>
    <definedName name="jj">#REF!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>{#N/A,#N/A,FALSE,"Sheet1"}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#REF!</definedName>
    <definedName name="m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aa">'[8]200-110'!$H$16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'[9]B131 '!NCode</definedName>
    <definedName name="NCode">'[9]B131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1">#REF!</definedName>
    <definedName name="Nov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ber" localSheetId="1">#REF!</definedName>
    <definedName name="Number">#REF!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1">#REF!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'BS-E'!$A$1:$M$67</definedName>
    <definedName name="_xlnm.Print_Area" localSheetId="5">'CF-E'!$A$1:$K$64</definedName>
    <definedName name="_xlnm.Print_Area" localSheetId="3">'EQ-Conso-E'!$A$1:$P$26</definedName>
    <definedName name="_xlnm.Print_Area" localSheetId="4">'EQ-E'!$A$1:$P$24</definedName>
    <definedName name="_xlnm.Print_Area" localSheetId="1">'PL-E (3M)'!$A$1:$L$30</definedName>
    <definedName name="_xlnm.Print_Area" localSheetId="2">'PL-E(9M)'!$A$1:$L$30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_xlnm.Print_Titles" localSheetId="5">'CF-E'!$1:$9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">[10]List!$B$7:$B$10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OFBOOKSNAME1">[5]CRITERIA1!$B$2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'[3] กระทบผลรวม  1710 '!#REF!</definedName>
    <definedName name="som">'[3]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atus">[10]List!$C$2:$C$10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pkeep" localSheetId="1">#REF!</definedName>
    <definedName name="Upkeep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hidden="1">{#N/A,#N/A,FALSE,"Sheet1"}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[11]สรุปงบดุล!#REF!</definedName>
    <definedName name="เงินให้กู้ยืม">[11]สรุปงบดุล!#REF!</definedName>
    <definedName name="เงินทดรองจ่าย" localSheetId="1">[11]สรุปงบดุล!#REF!</definedName>
    <definedName name="เงินทดรองจ่าย">[11]สรุปงบดุล!#REF!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[6]MPU!#REF!</definedName>
    <definedName name="กค">[6]MPU!#REF!</definedName>
    <definedName name="กค." localSheetId="1">[6]MPU!#REF!</definedName>
    <definedName name="กค.">[6]MPU!#REF!</definedName>
    <definedName name="กพรายได_ขาย">[12]XRREPPRN!$C$50</definedName>
    <definedName name="กพรายได้ขาย">[13]XRREPPRN!$C$50</definedName>
    <definedName name="กย" localSheetId="1">[6]MPU!#REF!</definedName>
    <definedName name="กย">[6]MPU!#REF!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'[14]เงินสดรับ-จ่าย มีค. 47ล่วงหน้า'!#REF!</definedName>
    <definedName name="ผลรวม">'[14]เงินสดรับ-จ่าย มีค. 47ล่วงหน้า'!#REF!</definedName>
    <definedName name="พ_อาร_1" localSheetId="1">'[3]_กระทบผลรวม  1710 '!#REF!</definedName>
    <definedName name="พ_อาร_1">'[3]_กระทบผลรวม  1710 '!#REF!</definedName>
    <definedName name="พย" localSheetId="1">[6]MPU!#REF!</definedName>
    <definedName name="พย">[6]MPU!#REF!</definedName>
    <definedName name="พีอาร์1" localSheetId="1">'[3] กระทบผลรวม  1710 '!#REF!</definedName>
    <definedName name="พีอาร์1">'[3]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[11]สรุปงบดุล!#REF!</definedName>
    <definedName name="ลูกหนี้อื่น">[11]สรุปงบดุล!#REF!</definedName>
    <definedName name="สค" localSheetId="1">[6]MPU!#REF!</definedName>
    <definedName name="สค">[6]MPU!#REF!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[15]XRREPPRN!$C$50</definedName>
    <definedName name="หนี้สิน" localSheetId="1">[11]สรุปงบดุล!#REF!</definedName>
    <definedName name="หนี้สิน">[11]สรุปงบดุล!#REF!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5" l="1"/>
  <c r="Q14" i="5"/>
</calcChain>
</file>

<file path=xl/sharedStrings.xml><?xml version="1.0" encoding="utf-8"?>
<sst xmlns="http://schemas.openxmlformats.org/spreadsheetml/2006/main" count="266" uniqueCount="146">
  <si>
    <t>PLANET COMMUNICATIONS ASIA PUBLIC COMPANY LIMITED AND ITS SUBSIDIARY</t>
  </si>
  <si>
    <t>STATEMENTS OF FINANCIAL POSITION</t>
  </si>
  <si>
    <t>Unit: Thousands Baht</t>
  </si>
  <si>
    <t>Consolidated Financial Statements</t>
  </si>
  <si>
    <t>Separate Financial Statements</t>
  </si>
  <si>
    <t>September 30,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</si>
  <si>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</si>
  <si>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</si>
  <si>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</si>
  <si>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</si>
  <si>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</si>
  <si>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</si>
  <si>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</si>
  <si>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</si>
  <si>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</si>
  <si>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Accrued income</t>
  </si>
  <si>
    <t>Inventories - net</t>
  </si>
  <si>
    <t>Advances for purchases of goods</t>
  </si>
  <si>
    <t>Total Current Assets</t>
  </si>
  <si>
    <t>Non-Current Assets</t>
  </si>
  <si>
    <t>Restricted deposits at financial institutions</t>
  </si>
  <si>
    <t>Investment in subsidiary</t>
  </si>
  <si>
    <t>Leasehold improvement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</si>
  <si>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</si>
  <si>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</si>
  <si>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</si>
  <si>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</si>
  <si>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</si>
  <si>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</si>
  <si>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</si>
  <si>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borrowings</t>
  </si>
  <si>
    <t xml:space="preserve">from financial institutions </t>
  </si>
  <si>
    <t>Trade and other current payables</t>
  </si>
  <si>
    <t xml:space="preserve">Current portion of long-term borrowings </t>
  </si>
  <si>
    <t>from financial institutions</t>
  </si>
  <si>
    <t>Current portion of liabilities under</t>
  </si>
  <si>
    <t>financial lease agreements</t>
  </si>
  <si>
    <t>Advances received for goods and services</t>
  </si>
  <si>
    <t>Income tax payable</t>
  </si>
  <si>
    <t>Total Current Liabilities</t>
  </si>
  <si>
    <t>Non-Current Liabilities</t>
  </si>
  <si>
    <t>Long-term borrowings from financial institutions</t>
  </si>
  <si>
    <t>Liabilities under financial lease agreements - net</t>
  </si>
  <si>
    <t>Non-current provisions for employee benefit</t>
  </si>
  <si>
    <t>Total Non-Current Liabilities</t>
  </si>
  <si>
    <t>Total Liabilities</t>
  </si>
  <si>
    <t xml:space="preserve">SHAREHOLDERS' EQUITY </t>
  </si>
  <si>
    <t>Share Capital</t>
  </si>
  <si>
    <t xml:space="preserve">Authorized share capital </t>
  </si>
  <si>
    <t>Common shares</t>
  </si>
  <si>
    <t>250,000,000 ordinary shares, Baht 1 par value</t>
  </si>
  <si>
    <t xml:space="preserve">Issued and paid-up share capital </t>
  </si>
  <si>
    <t xml:space="preserve"> 250,000,000 ordinary shares, Baht 1 par value</t>
  </si>
  <si>
    <t>Share premium on ordinary shares</t>
  </si>
  <si>
    <t>Capital surplus on share-based payment</t>
  </si>
  <si>
    <t xml:space="preserve">Retained earnings </t>
  </si>
  <si>
    <t xml:space="preserve">Appropriated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</si>
  <si>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</si>
  <si>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</si>
  <si>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</si>
  <si>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</si>
  <si>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</si>
  <si>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</si>
  <si>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2019</t>
  </si>
  <si>
    <t>September 30, 2018</t>
  </si>
  <si>
    <t>REVENUES</t>
  </si>
  <si>
    <t>Revenues from sales</t>
  </si>
  <si>
    <t>Revenues from services</t>
  </si>
  <si>
    <t>Other income</t>
  </si>
  <si>
    <t xml:space="preserve">     Total Revenues</t>
  </si>
  <si>
    <t>EXPENSES</t>
  </si>
  <si>
    <t>Cost of sales</t>
  </si>
  <si>
    <t>Cost of services</t>
  </si>
  <si>
    <t>Selling expenses</t>
  </si>
  <si>
    <t>Administrative expenses</t>
  </si>
  <si>
    <t>Finance costs</t>
  </si>
  <si>
    <t xml:space="preserve">     Total Expenses</t>
  </si>
  <si>
    <t>Profit before tax expense</t>
  </si>
  <si>
    <t>Tax expense</t>
  </si>
  <si>
    <t>Profit  for the periods</t>
  </si>
  <si>
    <t>Basic earnings per share (Baht)</t>
  </si>
  <si>
    <t>Weighted average number of ordinary shares (Thousands Shares)</t>
  </si>
  <si>
    <t>FOR THE NINE-MONTH PERIOD ENDED SEPTEMBER 30, 2019</t>
  </si>
  <si>
    <t>STATEMENTS OF CHANGES IN SHAREHOLDERS' EQUITY</t>
  </si>
  <si>
    <t>Consolidated financial statements</t>
  </si>
  <si>
    <t>Equity attributable to shareholders' equity of the Company</t>
  </si>
  <si>
    <t xml:space="preserve">Retained earnings (deficit) </t>
  </si>
  <si>
    <t>Share capital issued and fully paid-up</t>
  </si>
  <si>
    <t>Total 
Shareholders' Equity</t>
  </si>
  <si>
    <t>Balance as at January 1, 2019</t>
  </si>
  <si>
    <t>Changes in shareholders' equity for the period:</t>
  </si>
  <si>
    <t>Total comprehensive profit for the period</t>
  </si>
  <si>
    <t>Balance as at September 30, 2019</t>
  </si>
  <si>
    <t>Balance as at January 1, 2018</t>
  </si>
  <si>
    <t>Balance as at September 30, 2018</t>
  </si>
  <si>
    <t>STATEMENTS OF CASH FLOWS</t>
  </si>
  <si>
    <t>Cash Flows from Operating Activities</t>
  </si>
  <si>
    <t>Adjustments to reconcile net income to net cash</t>
  </si>
  <si>
    <t xml:space="preserve">  provided by (used in) operation activities:</t>
  </si>
  <si>
    <t>Depreciation</t>
  </si>
  <si>
    <t>Amortization of intangible assets</t>
  </si>
  <si>
    <t>Equipment write-off</t>
  </si>
  <si>
    <t>Bad and doubtful debts (reversal)</t>
  </si>
  <si>
    <t>Reversal loss on diminution in inventories</t>
  </si>
  <si>
    <t>Gain on disposal fixed assets</t>
  </si>
  <si>
    <t xml:space="preserve">Long-term employee benefits </t>
  </si>
  <si>
    <t>Unrealised (gain) loss on exchange rate</t>
  </si>
  <si>
    <t>Interest incomes</t>
  </si>
  <si>
    <t xml:space="preserve">Gain from operating activities before changes in </t>
  </si>
  <si>
    <t>operating assets and liabilities</t>
  </si>
  <si>
    <t>Changes in operating assets - (Increase) Decrease</t>
  </si>
  <si>
    <t>Trade and other current receivables</t>
  </si>
  <si>
    <t>Inventories</t>
  </si>
  <si>
    <t>Changes in operating liabilities - Increase (Decrease)</t>
  </si>
  <si>
    <t>Cash provided by (used in) operating activities</t>
  </si>
  <si>
    <t>Payment for long-term employee benefits</t>
  </si>
  <si>
    <t xml:space="preserve">Payment for witholding tax </t>
  </si>
  <si>
    <t>Net cash provided by (used in) operating activities</t>
  </si>
  <si>
    <t>Cash Flows from Investing Activities</t>
  </si>
  <si>
    <t>Cash paid for investment in subsidiary</t>
  </si>
  <si>
    <t>Acquisition of equipments</t>
  </si>
  <si>
    <t>Acquisition of intangible assets</t>
  </si>
  <si>
    <t>Decrease in restricted deposits at financial institutions</t>
  </si>
  <si>
    <t>Interest received</t>
  </si>
  <si>
    <t>Cash received from disposal fixed assets</t>
  </si>
  <si>
    <t>Net cash provided by (used in) investing activities</t>
  </si>
  <si>
    <t>Cash Flows from Financing Activities</t>
  </si>
  <si>
    <t xml:space="preserve">Increase (decrease) in bank overdrafts and short-term borrowings </t>
  </si>
  <si>
    <t>Payment of liabilities under finance lease agreements</t>
  </si>
  <si>
    <t>Cash received from long-term borrowings</t>
  </si>
  <si>
    <t>Repayment for long-term borrowings</t>
  </si>
  <si>
    <t>Interest paid</t>
  </si>
  <si>
    <t>Net cash provided by (used in) financing activities</t>
  </si>
  <si>
    <t>Net increase in cash and cash equivalents</t>
  </si>
  <si>
    <t>Cash and cash equivalents at the beginning of the periods</t>
  </si>
  <si>
    <t>Cash and cash equivalents at the end of the periods</t>
  </si>
  <si>
    <t>Supplemental disclosures of cash flows information</t>
  </si>
  <si>
    <t>1)</t>
  </si>
  <si>
    <t>Non-cash transaction</t>
  </si>
  <si>
    <t>Transfer inventories to network equipment</t>
  </si>
  <si>
    <t>Transfer inventories to intangible assets</t>
  </si>
  <si>
    <t xml:space="preserve">Assets acquisition payable </t>
  </si>
  <si>
    <t>Liabilities under financial lease agreements</t>
  </si>
  <si>
    <t>4, 6, 22.3</t>
  </si>
  <si>
    <t>4, 13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</si>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</sst>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;_(* \(#,##0\);_(* &quot;-&quot;_);_(@_)"/>
    <numFmt numFmtId="167" formatCode="_-* #,##0_-;\-* #,##0_-;_-* &quot;-&quot;??_-;_-@_-"/>
    <numFmt numFmtId="168" formatCode="_(* #,##0_);_(* \(#,##0\);_(* \-??_);_(@_)"/>
    <numFmt numFmtId="169" formatCode="_-* #,##0.00_-;\(#,##0.00\);_-* &quot;-&quot;??_-;_-@_-"/>
  </numFmts>
  <fonts count="1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sz val="14"/>
      <name val="Angsana New"/>
      <family val="1"/>
      <charset val="222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37" fontId="8" fillId="0" borderId="0"/>
    <xf numFmtId="37" fontId="9" fillId="0" borderId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</cellStyleXfs>
  <cellXfs count="172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NumberFormat="1" applyFont="1" applyFill="1" applyAlignment="1">
      <alignment horizontal="center"/>
    </xf>
    <xf numFmtId="0" fontId="4" fillId="2" borderId="0" xfId="2" applyFont="1" applyFill="1" applyAlignment="1">
      <alignment horizontal="centerContinuous"/>
    </xf>
    <xf numFmtId="0" fontId="4" fillId="2" borderId="0" xfId="2" applyNumberFormat="1" applyFont="1" applyFill="1" applyAlignment="1">
      <alignment horizontal="centerContinuous"/>
    </xf>
    <xf numFmtId="0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16" fontId="4" fillId="2" borderId="0" xfId="2" quotePrefix="1" applyNumberFormat="1" applyFont="1" applyFill="1" applyBorder="1" applyAlignment="1"/>
    <xf numFmtId="0" fontId="4" fillId="2" borderId="0" xfId="2" applyNumberFormat="1" applyFont="1" applyFill="1"/>
    <xf numFmtId="0" fontId="4" fillId="2" borderId="3" xfId="3" quotePrefix="1" applyNumberFormat="1" applyFont="1" applyFill="1" applyBorder="1" applyAlignment="1">
      <alignment horizontal="center" vertical="center"/>
    </xf>
    <xf numFmtId="37" fontId="4" fillId="2" borderId="0" xfId="4" applyNumberFormat="1" applyFont="1" applyFill="1" applyBorder="1" applyAlignment="1">
      <alignment horizontal="center"/>
    </xf>
    <xf numFmtId="0" fontId="4" fillId="2" borderId="3" xfId="3" applyNumberFormat="1" applyFont="1" applyFill="1" applyBorder="1" applyAlignment="1">
      <alignment horizontal="center" vertical="center"/>
    </xf>
    <xf numFmtId="0" fontId="4" fillId="2" borderId="0" xfId="4" applyFont="1" applyFill="1" applyBorder="1"/>
    <xf numFmtId="0" fontId="4" fillId="2" borderId="0" xfId="3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 vertical="center"/>
    </xf>
    <xf numFmtId="0" fontId="2" fillId="2" borderId="0" xfId="2" applyFont="1" applyFill="1" applyAlignment="1"/>
    <xf numFmtId="0" fontId="4" fillId="2" borderId="0" xfId="2" quotePrefix="1" applyNumberFormat="1" applyFont="1" applyFill="1" applyBorder="1" applyAlignment="1">
      <alignment horizontal="center"/>
    </xf>
    <xf numFmtId="0" fontId="4" fillId="2" borderId="0" xfId="2" applyFont="1" applyFill="1"/>
    <xf numFmtId="164" fontId="4" fillId="2" borderId="0" xfId="2" applyNumberFormat="1" applyFont="1" applyFill="1" applyBorder="1" applyAlignment="1">
      <alignment horizontal="center"/>
    </xf>
    <xf numFmtId="164" fontId="4" fillId="2" borderId="0" xfId="2" quotePrefix="1" applyNumberFormat="1" applyFont="1" applyFill="1" applyBorder="1" applyAlignment="1">
      <alignment horizontal="center"/>
    </xf>
    <xf numFmtId="164" fontId="4" fillId="2" borderId="0" xfId="2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left"/>
    </xf>
    <xf numFmtId="0" fontId="4" fillId="2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right"/>
    </xf>
    <xf numFmtId="0" fontId="2" fillId="2" borderId="0" xfId="2" applyFont="1" applyFill="1" applyAlignment="1">
      <alignment horizontal="left" indent="4"/>
    </xf>
    <xf numFmtId="164" fontId="4" fillId="2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0" fontId="4" fillId="2" borderId="0" xfId="2" applyNumberFormat="1" applyFont="1" applyFill="1" applyAlignment="1">
      <alignment horizontal="left"/>
    </xf>
    <xf numFmtId="164" fontId="4" fillId="2" borderId="4" xfId="1" applyNumberFormat="1" applyFont="1" applyFill="1" applyBorder="1" applyAlignment="1">
      <alignment horizontal="right"/>
    </xf>
    <xf numFmtId="16" fontId="4" fillId="2" borderId="0" xfId="2" quotePrefix="1" applyNumberFormat="1" applyFont="1" applyFill="1" applyAlignment="1">
      <alignment horizontal="left"/>
    </xf>
    <xf numFmtId="16" fontId="4" fillId="2" borderId="0" xfId="2" applyNumberFormat="1" applyFont="1" applyFill="1"/>
    <xf numFmtId="0" fontId="4" fillId="2" borderId="0" xfId="2" quotePrefix="1" applyFont="1" applyFill="1" applyAlignment="1">
      <alignment horizontal="left"/>
    </xf>
    <xf numFmtId="0" fontId="2" fillId="2" borderId="0" xfId="2" applyFont="1" applyFill="1"/>
    <xf numFmtId="0" fontId="4" fillId="2" borderId="0" xfId="2" applyNumberFormat="1" applyFont="1" applyFill="1" applyBorder="1" applyAlignment="1">
      <alignment horizontal="center" vertical="top"/>
    </xf>
    <xf numFmtId="0" fontId="5" fillId="2" borderId="0" xfId="0" applyFont="1" applyFill="1"/>
    <xf numFmtId="37" fontId="4" fillId="2" borderId="0" xfId="2" applyNumberFormat="1" applyFont="1" applyFill="1" applyBorder="1" applyAlignment="1">
      <alignment horizontal="left" vertical="center"/>
    </xf>
    <xf numFmtId="165" fontId="4" fillId="2" borderId="0" xfId="5" applyFont="1" applyFill="1"/>
    <xf numFmtId="165" fontId="4" fillId="2" borderId="0" xfId="5" applyFont="1" applyFill="1" applyAlignment="1">
      <alignment horizontal="left"/>
    </xf>
    <xf numFmtId="0" fontId="4" fillId="2" borderId="0" xfId="5" applyNumberFormat="1" applyFont="1" applyFill="1" applyAlignment="1">
      <alignment horizontal="center"/>
    </xf>
    <xf numFmtId="43" fontId="4" fillId="2" borderId="0" xfId="2" applyNumberFormat="1" applyFont="1" applyFill="1" applyBorder="1" applyAlignment="1">
      <alignment horizontal="right"/>
    </xf>
    <xf numFmtId="0" fontId="4" fillId="2" borderId="0" xfId="2" quotePrefix="1" applyNumberFormat="1" applyFont="1" applyFill="1" applyAlignment="1">
      <alignment horizontal="left"/>
    </xf>
    <xf numFmtId="43" fontId="4" fillId="2" borderId="0" xfId="4" applyNumberFormat="1" applyFont="1" applyFill="1" applyBorder="1"/>
    <xf numFmtId="43" fontId="4" fillId="2" borderId="0" xfId="4" applyNumberFormat="1" applyFont="1" applyFill="1" applyBorder="1" applyAlignment="1">
      <alignment vertical="center" wrapText="1"/>
    </xf>
    <xf numFmtId="165" fontId="4" fillId="2" borderId="0" xfId="5" applyFont="1" applyFill="1" applyAlignment="1"/>
    <xf numFmtId="165" fontId="4" fillId="2" borderId="0" xfId="5" applyFont="1" applyFill="1" applyAlignment="1">
      <alignment horizontal="left" indent="1"/>
    </xf>
    <xf numFmtId="164" fontId="4" fillId="2" borderId="5" xfId="1" applyNumberFormat="1" applyFont="1" applyFill="1" applyBorder="1" applyAlignment="1">
      <alignment horizontal="right"/>
    </xf>
    <xf numFmtId="0" fontId="4" fillId="2" borderId="0" xfId="0" applyFont="1" applyFill="1" applyAlignment="1"/>
    <xf numFmtId="165" fontId="4" fillId="2" borderId="0" xfId="5" applyFont="1" applyFill="1" applyAlignment="1">
      <alignment horizontal="left" indent="2"/>
    </xf>
    <xf numFmtId="0" fontId="4" fillId="2" borderId="0" xfId="0" applyFont="1" applyFill="1" applyAlignment="1" applyProtection="1">
      <alignment horizontal="left"/>
    </xf>
    <xf numFmtId="0" fontId="4" fillId="2" borderId="0" xfId="5" applyNumberFormat="1" applyFont="1" applyFill="1"/>
    <xf numFmtId="0" fontId="2" fillId="2" borderId="0" xfId="4" applyFont="1" applyFill="1" applyBorder="1" applyAlignment="1">
      <alignment horizontal="left"/>
    </xf>
    <xf numFmtId="166" fontId="4" fillId="2" borderId="0" xfId="4" applyNumberFormat="1" applyFont="1" applyFill="1" applyBorder="1" applyAlignment="1">
      <alignment horizontal="center" vertical="top"/>
    </xf>
    <xf numFmtId="165" fontId="4" fillId="2" borderId="0" xfId="5" applyFont="1" applyFill="1" applyAlignment="1">
      <alignment horizontal="center" shrinkToFit="1"/>
    </xf>
    <xf numFmtId="0" fontId="6" fillId="2" borderId="0" xfId="2" applyFont="1" applyFill="1"/>
    <xf numFmtId="0" fontId="6" fillId="2" borderId="0" xfId="2" applyFont="1" applyFill="1" applyAlignment="1">
      <alignment horizontal="left"/>
    </xf>
    <xf numFmtId="0" fontId="4" fillId="2" borderId="1" xfId="4" applyFont="1" applyFill="1" applyBorder="1" applyAlignment="1">
      <alignment horizontal="center"/>
    </xf>
    <xf numFmtId="0" fontId="4" fillId="2" borderId="2" xfId="3" quotePrefix="1" applyNumberFormat="1" applyFont="1" applyFill="1" applyBorder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left"/>
    </xf>
    <xf numFmtId="0" fontId="0" fillId="2" borderId="0" xfId="0" applyFill="1"/>
    <xf numFmtId="37" fontId="4" fillId="2" borderId="0" xfId="2" applyNumberFormat="1" applyFont="1" applyFill="1" applyAlignment="1">
      <alignment horizontal="right"/>
    </xf>
    <xf numFmtId="164" fontId="4" fillId="2" borderId="0" xfId="6" applyNumberFormat="1" applyFont="1" applyFill="1" applyAlignment="1">
      <alignment horizontal="center"/>
    </xf>
    <xf numFmtId="164" fontId="4" fillId="2" borderId="2" xfId="6" applyNumberFormat="1" applyFont="1" applyFill="1" applyBorder="1" applyAlignment="1">
      <alignment horizontal="center"/>
    </xf>
    <xf numFmtId="164" fontId="4" fillId="2" borderId="0" xfId="6" applyNumberFormat="1" applyFont="1" applyFill="1" applyBorder="1" applyAlignment="1">
      <alignment horizontal="center"/>
    </xf>
    <xf numFmtId="0" fontId="2" fillId="2" borderId="0" xfId="4" applyFont="1" applyFill="1" applyBorder="1"/>
    <xf numFmtId="0" fontId="6" fillId="2" borderId="0" xfId="2" applyFont="1" applyFill="1" applyAlignment="1">
      <alignment horizontal="center"/>
    </xf>
    <xf numFmtId="0" fontId="4" fillId="2" borderId="0" xfId="0" applyFont="1" applyFill="1" applyAlignment="1">
      <alignment vertical="center"/>
    </xf>
    <xf numFmtId="164" fontId="4" fillId="2" borderId="3" xfId="6" applyNumberFormat="1" applyFont="1" applyFill="1" applyBorder="1" applyAlignment="1">
      <alignment horizontal="right"/>
    </xf>
    <xf numFmtId="164" fontId="4" fillId="2" borderId="0" xfId="6" applyNumberFormat="1" applyFont="1" applyFill="1" applyBorder="1" applyAlignment="1">
      <alignment horizontal="right"/>
    </xf>
    <xf numFmtId="164" fontId="4" fillId="2" borderId="4" xfId="6" applyNumberFormat="1" applyFont="1" applyFill="1" applyBorder="1" applyAlignment="1">
      <alignment horizontal="center"/>
    </xf>
    <xf numFmtId="0" fontId="0" fillId="2" borderId="0" xfId="0" applyFill="1" applyBorder="1"/>
    <xf numFmtId="0" fontId="2" fillId="2" borderId="0" xfId="7" applyNumberFormat="1" applyFont="1" applyFill="1"/>
    <xf numFmtId="165" fontId="4" fillId="2" borderId="0" xfId="6" applyNumberFormat="1" applyFont="1" applyFill="1" applyBorder="1" applyAlignment="1">
      <alignment horizontal="center"/>
    </xf>
    <xf numFmtId="49" fontId="4" fillId="2" borderId="0" xfId="8" applyNumberFormat="1" applyFont="1" applyFill="1"/>
    <xf numFmtId="43" fontId="4" fillId="2" borderId="5" xfId="6" applyNumberFormat="1" applyFont="1" applyFill="1" applyBorder="1" applyAlignment="1">
      <alignment horizontal="center"/>
    </xf>
    <xf numFmtId="43" fontId="4" fillId="2" borderId="0" xfId="6" applyNumberFormat="1" applyFont="1" applyFill="1" applyBorder="1" applyAlignment="1">
      <alignment horizontal="center"/>
    </xf>
    <xf numFmtId="43" fontId="0" fillId="2" borderId="0" xfId="0" applyNumberFormat="1" applyFill="1"/>
    <xf numFmtId="0" fontId="4" fillId="2" borderId="0" xfId="2" applyFont="1" applyFill="1" applyBorder="1"/>
    <xf numFmtId="43" fontId="4" fillId="2" borderId="0" xfId="2" applyNumberFormat="1" applyFont="1" applyFill="1"/>
    <xf numFmtId="49" fontId="2" fillId="2" borderId="0" xfId="8" applyNumberFormat="1" applyFont="1" applyFill="1"/>
    <xf numFmtId="164" fontId="4" fillId="2" borderId="0" xfId="2" applyNumberFormat="1" applyFont="1" applyFill="1"/>
    <xf numFmtId="2" fontId="2" fillId="2" borderId="0" xfId="2" applyNumberFormat="1" applyFont="1" applyFill="1" applyAlignment="1">
      <alignment horizontal="left" wrapText="1"/>
    </xf>
    <xf numFmtId="2" fontId="4" fillId="2" borderId="0" xfId="2" applyNumberFormat="1" applyFont="1" applyFill="1" applyBorder="1" applyAlignment="1">
      <alignment horizontal="center" vertical="center" shrinkToFit="1"/>
    </xf>
    <xf numFmtId="2" fontId="4" fillId="2" borderId="0" xfId="2" applyNumberFormat="1" applyFont="1" applyFill="1" applyAlignment="1">
      <alignment horizontal="centerContinuous" vertical="center" wrapText="1" shrinkToFit="1"/>
    </xf>
    <xf numFmtId="0" fontId="4" fillId="2" borderId="0" xfId="2" applyNumberFormat="1" applyFont="1" applyFill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Continuous" vertical="center" wrapText="1" shrinkToFit="1"/>
    </xf>
    <xf numFmtId="2" fontId="4" fillId="2" borderId="0" xfId="2" applyNumberFormat="1" applyFont="1" applyFill="1" applyBorder="1" applyAlignment="1">
      <alignment horizontal="center" vertical="center" wrapText="1" shrinkToFit="1"/>
    </xf>
    <xf numFmtId="2" fontId="4" fillId="2" borderId="0" xfId="2" quotePrefix="1" applyNumberFormat="1" applyFont="1" applyFill="1" applyBorder="1" applyAlignment="1">
      <alignment horizontal="left"/>
    </xf>
    <xf numFmtId="0" fontId="4" fillId="2" borderId="0" xfId="2" quotePrefix="1" applyNumberFormat="1" applyFont="1" applyFill="1" applyBorder="1" applyAlignment="1">
      <alignment horizontal="left"/>
    </xf>
    <xf numFmtId="2" fontId="4" fillId="2" borderId="0" xfId="2" applyNumberFormat="1" applyFont="1" applyFill="1" applyBorder="1" applyAlignment="1">
      <alignment horizontal="center"/>
    </xf>
    <xf numFmtId="2" fontId="4" fillId="2" borderId="0" xfId="2" applyNumberFormat="1" applyFont="1" applyFill="1"/>
    <xf numFmtId="2" fontId="4" fillId="2" borderId="0" xfId="2" applyNumberFormat="1" applyFont="1" applyFill="1" applyBorder="1" applyAlignment="1">
      <alignment horizontal="center" vertical="center" wrapTex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0" fontId="4" fillId="2" borderId="1" xfId="9" applyNumberFormat="1" applyFont="1" applyFill="1" applyBorder="1" applyAlignment="1">
      <alignment horizontal="center"/>
    </xf>
    <xf numFmtId="0" fontId="2" fillId="2" borderId="0" xfId="10" applyNumberFormat="1" applyFont="1" applyFill="1" applyBorder="1" applyAlignment="1">
      <alignment horizontal="center"/>
    </xf>
    <xf numFmtId="167" fontId="4" fillId="2" borderId="1" xfId="5" applyNumberFormat="1" applyFont="1" applyFill="1" applyBorder="1" applyAlignment="1">
      <alignment horizontal="center" wrapText="1"/>
    </xf>
    <xf numFmtId="0" fontId="4" fillId="2" borderId="0" xfId="11" applyFont="1" applyFill="1"/>
    <xf numFmtId="0" fontId="4" fillId="2" borderId="0" xfId="2" applyNumberFormat="1" applyFont="1" applyFill="1" applyBorder="1"/>
    <xf numFmtId="2" fontId="4" fillId="2" borderId="0" xfId="2" applyNumberFormat="1" applyFont="1" applyFill="1" applyBorder="1"/>
    <xf numFmtId="168" fontId="4" fillId="2" borderId="0" xfId="6" applyNumberFormat="1" applyFont="1" applyFill="1" applyBorder="1"/>
    <xf numFmtId="164" fontId="4" fillId="2" borderId="0" xfId="6" applyNumberFormat="1" applyFont="1" applyFill="1" applyBorder="1"/>
    <xf numFmtId="168" fontId="4" fillId="2" borderId="0" xfId="6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left" indent="2"/>
    </xf>
    <xf numFmtId="168" fontId="4" fillId="2" borderId="4" xfId="6" applyNumberFormat="1" applyFont="1" applyFill="1" applyBorder="1" applyAlignment="1">
      <alignment horizontal="right"/>
    </xf>
    <xf numFmtId="168" fontId="4" fillId="2" borderId="4" xfId="6" applyNumberFormat="1" applyFont="1" applyFill="1" applyBorder="1"/>
    <xf numFmtId="2" fontId="4" fillId="2" borderId="0" xfId="2" applyNumberFormat="1" applyFont="1" applyFill="1" applyBorder="1" applyAlignment="1">
      <alignment horizontal="right" vertical="center" wrapText="1" shrinkToFit="1"/>
    </xf>
    <xf numFmtId="2" fontId="4" fillId="2" borderId="0" xfId="2" applyNumberFormat="1" applyFont="1" applyFill="1" applyAlignment="1">
      <alignment horizontal="center"/>
    </xf>
    <xf numFmtId="2" fontId="12" fillId="2" borderId="0" xfId="2" applyNumberFormat="1" applyFont="1" applyFill="1" applyBorder="1" applyAlignment="1">
      <alignment horizontal="center"/>
    </xf>
    <xf numFmtId="1" fontId="4" fillId="2" borderId="1" xfId="9" applyNumberFormat="1" applyFont="1" applyFill="1" applyBorder="1" applyAlignment="1">
      <alignment horizontal="center"/>
    </xf>
    <xf numFmtId="0" fontId="2" fillId="2" borderId="0" xfId="10" applyFont="1" applyFill="1" applyBorder="1" applyAlignment="1">
      <alignment horizontal="center"/>
    </xf>
    <xf numFmtId="164" fontId="4" fillId="2" borderId="0" xfId="5" applyNumberFormat="1" applyFont="1" applyFill="1" applyBorder="1"/>
    <xf numFmtId="164" fontId="4" fillId="2" borderId="4" xfId="6" applyNumberFormat="1" applyFont="1" applyFill="1" applyBorder="1"/>
    <xf numFmtId="164" fontId="0" fillId="0" borderId="0" xfId="0" applyNumberFormat="1"/>
    <xf numFmtId="164" fontId="4" fillId="2" borderId="3" xfId="6" applyNumberFormat="1" applyFont="1" applyFill="1" applyBorder="1"/>
    <xf numFmtId="0" fontId="4" fillId="2" borderId="0" xfId="11" applyFont="1" applyFill="1" applyAlignment="1">
      <alignment vertical="center"/>
    </xf>
    <xf numFmtId="165" fontId="4" fillId="2" borderId="0" xfId="6" applyFont="1" applyFill="1"/>
    <xf numFmtId="165" fontId="4" fillId="2" borderId="0" xfId="6" applyFont="1" applyFill="1" applyBorder="1"/>
    <xf numFmtId="0" fontId="4" fillId="2" borderId="0" xfId="0" applyFont="1" applyFill="1" applyBorder="1" applyAlignment="1"/>
    <xf numFmtId="0" fontId="5" fillId="2" borderId="0" xfId="0" applyFont="1" applyFill="1" applyAlignment="1">
      <alignment horizontal="right"/>
    </xf>
    <xf numFmtId="169" fontId="4" fillId="2" borderId="0" xfId="2" applyNumberFormat="1" applyFont="1" applyFill="1" applyAlignment="1">
      <alignment horizontal="center"/>
    </xf>
    <xf numFmtId="0" fontId="4" fillId="2" borderId="0" xfId="2" quotePrefix="1" applyFont="1" applyFill="1" applyBorder="1" applyAlignment="1">
      <alignment horizontal="center"/>
    </xf>
    <xf numFmtId="0" fontId="4" fillId="2" borderId="1" xfId="12" quotePrefix="1" applyFont="1" applyFill="1" applyBorder="1" applyAlignment="1">
      <alignment horizontal="center"/>
    </xf>
    <xf numFmtId="164" fontId="4" fillId="2" borderId="0" xfId="6" applyNumberFormat="1" applyFont="1" applyFill="1"/>
    <xf numFmtId="0" fontId="4" fillId="2" borderId="0" xfId="13" applyFont="1" applyFill="1"/>
    <xf numFmtId="164" fontId="4" fillId="2" borderId="1" xfId="6" applyNumberFormat="1" applyFont="1" applyFill="1" applyBorder="1"/>
    <xf numFmtId="0" fontId="4" fillId="2" borderId="0" xfId="4" applyFont="1" applyFill="1"/>
    <xf numFmtId="169" fontId="4" fillId="2" borderId="0" xfId="2" applyNumberFormat="1" applyFont="1" applyFill="1"/>
    <xf numFmtId="164" fontId="4" fillId="2" borderId="2" xfId="6" applyNumberFormat="1" applyFont="1" applyFill="1" applyBorder="1"/>
    <xf numFmtId="38" fontId="4" fillId="2" borderId="0" xfId="0" applyNumberFormat="1" applyFont="1" applyFill="1" applyAlignment="1" applyProtection="1">
      <alignment horizontal="left"/>
    </xf>
    <xf numFmtId="38" fontId="4" fillId="2" borderId="0" xfId="0" applyNumberFormat="1" applyFont="1" applyFill="1" applyAlignment="1">
      <alignment vertical="center"/>
    </xf>
    <xf numFmtId="164" fontId="4" fillId="2" borderId="2" xfId="6" applyNumberFormat="1" applyFont="1" applyFill="1" applyBorder="1" applyAlignment="1"/>
    <xf numFmtId="164" fontId="4" fillId="2" borderId="0" xfId="6" applyNumberFormat="1" applyFont="1" applyFill="1" applyBorder="1" applyAlignment="1"/>
    <xf numFmtId="164" fontId="4" fillId="2" borderId="0" xfId="6" applyNumberFormat="1" applyFont="1" applyFill="1" applyAlignment="1">
      <alignment horizontal="right"/>
    </xf>
    <xf numFmtId="164" fontId="4" fillId="2" borderId="0" xfId="2" applyNumberFormat="1" applyFont="1" applyFill="1" applyBorder="1"/>
    <xf numFmtId="0" fontId="13" fillId="2" borderId="0" xfId="4" applyFont="1" applyFill="1"/>
    <xf numFmtId="164" fontId="4" fillId="2" borderId="0" xfId="2" applyNumberFormat="1" applyFont="1" applyFill="1" applyAlignment="1"/>
    <xf numFmtId="38" fontId="14" fillId="2" borderId="0" xfId="0" quotePrefix="1" applyNumberFormat="1" applyFont="1" applyFill="1" applyAlignment="1">
      <alignment vertical="center"/>
    </xf>
    <xf numFmtId="38" fontId="14" fillId="2" borderId="0" xfId="0" applyNumberFormat="1" applyFont="1" applyFill="1" applyAlignment="1">
      <alignment vertical="center"/>
    </xf>
    <xf numFmtId="164" fontId="4" fillId="2" borderId="0" xfId="6" applyNumberFormat="1" applyFont="1" applyFill="1" applyAlignment="1"/>
    <xf numFmtId="43" fontId="4" fillId="2" borderId="0" xfId="2" applyNumberFormat="1" applyFont="1" applyFill="1" applyAlignment="1"/>
    <xf numFmtId="2" fontId="4" fillId="2" borderId="2" xfId="2" applyNumberFormat="1" applyFont="1" applyFill="1" applyBorder="1" applyAlignment="1">
      <alignment horizontal="center"/>
    </xf>
    <xf numFmtId="16" fontId="4" fillId="2" borderId="1" xfId="2" applyNumberFormat="1" applyFont="1" applyFill="1" applyBorder="1" applyAlignment="1">
      <alignment horizontal="center"/>
    </xf>
    <xf numFmtId="16" fontId="4" fillId="2" borderId="2" xfId="2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>
      <alignment horizontal="center"/>
    </xf>
    <xf numFmtId="0" fontId="2" fillId="2" borderId="0" xfId="2" applyFont="1" applyFill="1" applyAlignment="1">
      <alignment horizontal="left"/>
    </xf>
    <xf numFmtId="2" fontId="2" fillId="2" borderId="0" xfId="2" applyNumberFormat="1" applyFont="1" applyFill="1" applyAlignment="1">
      <alignment horizontal="left" wrapText="1"/>
    </xf>
    <xf numFmtId="0" fontId="2" fillId="2" borderId="0" xfId="4" applyFont="1" applyFill="1" applyBorder="1" applyAlignment="1">
      <alignment horizontal="left"/>
    </xf>
    <xf numFmtId="16" fontId="4" fillId="2" borderId="1" xfId="4" applyNumberFormat="1" applyFont="1" applyFill="1" applyBorder="1" applyAlignment="1">
      <alignment horizontal="center"/>
    </xf>
    <xf numFmtId="16" fontId="4" fillId="2" borderId="2" xfId="4" applyNumberFormat="1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167" fontId="4" fillId="2" borderId="3" xfId="5" applyNumberFormat="1" applyFont="1" applyFill="1" applyBorder="1" applyAlignment="1">
      <alignment horizontal="center" wrapText="1"/>
    </xf>
    <xf numFmtId="167" fontId="4" fillId="2" borderId="1" xfId="5" applyNumberFormat="1" applyFont="1" applyFill="1" applyBorder="1" applyAlignment="1">
      <alignment horizontal="center" wrapText="1"/>
    </xf>
    <xf numFmtId="2" fontId="2" fillId="2" borderId="0" xfId="2" applyNumberFormat="1" applyFont="1" applyFill="1" applyAlignment="1">
      <alignment horizontal="left" wrapText="1" shrinkToFit="1"/>
    </xf>
    <xf numFmtId="2" fontId="4" fillId="2" borderId="1" xfId="2" applyNumberFormat="1" applyFont="1" applyFill="1" applyBorder="1" applyAlignment="1">
      <alignment horizontal="center"/>
    </xf>
    <xf numFmtId="165" fontId="4" fillId="2" borderId="2" xfId="9" applyFont="1" applyFill="1" applyBorder="1" applyAlignment="1">
      <alignment horizontal="center"/>
    </xf>
    <xf numFmtId="2" fontId="4" fillId="2" borderId="1" xfId="11" applyNumberFormat="1" applyFont="1" applyFill="1" applyBorder="1" applyAlignment="1">
      <alignment horizontal="center"/>
    </xf>
    <xf numFmtId="0" fontId="4" fillId="2" borderId="1" xfId="1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center" vertical="center" wrapText="1" shrinkToFit="1"/>
    </xf>
    <xf numFmtId="2" fontId="4" fillId="2" borderId="0" xfId="2" applyNumberFormat="1" applyFont="1" applyFill="1" applyBorder="1" applyAlignment="1">
      <alignment horizontal="center" wrapText="1"/>
    </xf>
    <xf numFmtId="2" fontId="4" fillId="2" borderId="1" xfId="2" applyNumberFormat="1" applyFont="1" applyFill="1" applyBorder="1" applyAlignment="1">
      <alignment horizontal="center" wrapText="1"/>
    </xf>
    <xf numFmtId="169" fontId="4" fillId="2" borderId="1" xfId="2" applyNumberFormat="1" applyFont="1" applyFill="1" applyBorder="1" applyAlignment="1">
      <alignment horizontal="center"/>
    </xf>
    <xf numFmtId="164" fontId="4" fillId="3" borderId="0" xfId="1" applyNumberFormat="1" applyFont="1" applyFill="1" applyAlignment="1">
      <alignment horizontal="right"/>
    </xf>
    <xf numFmtId="164" fontId="4" fillId="3" borderId="2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164" fontId="4" fillId="3" borderId="0" xfId="6" applyNumberFormat="1" applyFont="1" applyFill="1"/>
    <xf numFmtId="164" fontId="4" fillId="3" borderId="0" xfId="6" applyNumberFormat="1" applyFont="1" applyFill="1" applyBorder="1"/>
    <xf numFmtId="164" fontId="4" fillId="3" borderId="2" xfId="6" applyNumberFormat="1" applyFont="1" applyFill="1" applyBorder="1"/>
  </cellXfs>
  <cellStyles count="14">
    <cellStyle name="Comma" xfId="1" builtinId="3"/>
    <cellStyle name="Comma 2" xfId="9"/>
    <cellStyle name="Comma 5" xfId="5"/>
    <cellStyle name="Comma 56" xfId="6"/>
    <cellStyle name="Normal" xfId="0" builtinId="0"/>
    <cellStyle name="Normal 2" xfId="10"/>
    <cellStyle name="Normal 4" xfId="2"/>
    <cellStyle name="Normal 4 3" xfId="12"/>
    <cellStyle name="Normal_Abico q1'45" xfId="13"/>
    <cellStyle name="Normal_CM Q3'07" xfId="11"/>
    <cellStyle name="Normal_FS_E_Q1'49" xfId="8"/>
    <cellStyle name="Normal_Lead Sheet_Phuket_Q305" xfId="3"/>
    <cellStyle name="ปกติ_Lead Sheet_safari_Year05" xfId="4"/>
    <cellStyle name="ปกติ_RS_Q1-49 Excel T&amp;E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1%20Listed%20companies\PLANET\Planet\2019\Q3'19\FS\Conso_Planet%20Q3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(3M)"/>
      <sheetName val="PL-E (3M)"/>
      <sheetName val="PL-E(9M)"/>
      <sheetName val="EQ-Conso-E"/>
      <sheetName val="EQ-E"/>
      <sheetName val="CF-E"/>
      <sheetName val="BS-T"/>
      <sheetName val="PL-T(3M)"/>
      <sheetName val="PL-T (3M)"/>
      <sheetName val="PL-T(9M)"/>
      <sheetName val="EQ-Conso-T"/>
      <sheetName val="EQ-T"/>
      <sheetName val="CF-T"/>
      <sheetName val="Conso WP_CF Q3'19"/>
      <sheetName val="WP_CF  Q3'19"/>
      <sheetName val="CF_Support"/>
      <sheetName val="Conso"/>
      <sheetName val="H200"/>
      <sheetName val="WBS_Planet"/>
      <sheetName val="WPL_Planet"/>
      <sheetName val="WBS_PlanetFiber"/>
      <sheetName val="WPL_PlanetFib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">
          <cell r="R15">
            <v>428620</v>
          </cell>
        </row>
        <row r="21">
          <cell r="R21">
            <v>406913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68"/>
  <sheetViews>
    <sheetView view="pageBreakPreview" zoomScaleNormal="100" zoomScaleSheetLayoutView="100" workbookViewId="0">
      <selection activeCell="K67" sqref="K67"/>
    </sheetView>
  </sheetViews>
  <sheetFormatPr defaultRowHeight="21"/>
  <cols>
    <col min="1" max="1" width="1.5703125" style="20" customWidth="1"/>
    <col min="2" max="2" width="1.42578125" style="20" customWidth="1"/>
    <col min="3" max="3" width="34.85546875" style="20" customWidth="1"/>
    <col min="4" max="4" width="0.5703125" style="20" customWidth="1"/>
    <col min="5" max="5" width="7.42578125" style="10" customWidth="1"/>
    <col min="6" max="6" width="0.7109375" style="20" customWidth="1"/>
    <col min="7" max="7" width="12.7109375" style="20" customWidth="1"/>
    <col min="8" max="8" width="0.7109375" style="20" customWidth="1"/>
    <col min="9" max="9" width="12.7109375" style="20" customWidth="1"/>
    <col min="10" max="10" width="0.7109375" style="20" customWidth="1"/>
    <col min="11" max="11" width="12.7109375" style="20" customWidth="1"/>
    <col min="12" max="12" width="0.7109375" style="20" customWidth="1"/>
    <col min="13" max="13" width="12.7109375" style="20" customWidth="1"/>
  </cols>
  <sheetData>
    <row r="1" spans="1:13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>
      <c r="A3" s="1"/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</row>
    <row r="4" spans="1:13">
      <c r="A4" s="5"/>
      <c r="B4" s="5"/>
      <c r="C4" s="5"/>
      <c r="D4" s="5"/>
      <c r="E4" s="6"/>
      <c r="F4" s="5"/>
      <c r="G4" s="145" t="s">
        <v>2</v>
      </c>
      <c r="H4" s="145"/>
      <c r="I4" s="145"/>
      <c r="J4" s="145"/>
      <c r="K4" s="145"/>
      <c r="L4" s="145"/>
      <c r="M4" s="145"/>
    </row>
    <row r="5" spans="1:13">
      <c r="A5" s="3"/>
      <c r="B5" s="3"/>
      <c r="C5" s="3"/>
      <c r="D5" s="3"/>
      <c r="E5" s="7"/>
      <c r="F5" s="8"/>
      <c r="G5" s="146" t="s">
        <v>3</v>
      </c>
      <c r="H5" s="146"/>
      <c r="I5" s="146"/>
      <c r="J5" s="9"/>
      <c r="K5" s="147" t="s">
        <v>4</v>
      </c>
      <c r="L5" s="147"/>
      <c r="M5" s="147"/>
    </row>
    <row r="6" spans="1:13">
      <c r="A6" s="3"/>
      <c r="B6" s="3"/>
      <c r="C6" s="3"/>
      <c r="D6" s="3"/>
      <c r="F6" s="8"/>
      <c r="G6" s="11" t="s">
        <v>5</v>
      </c>
      <c r="H6" s="12"/>
      <c r="I6" s="13" t="s">
        <v>6</v>
      </c>
      <c r="J6" s="14"/>
      <c r="K6" s="13" t="s">
        <v>5</v>
      </c>
      <c r="L6" s="12"/>
      <c r="M6" s="13" t="s">
        <v>6</v>
      </c>
    </row>
    <row r="7" spans="1:13">
      <c r="A7" s="3"/>
      <c r="B7" s="3"/>
      <c r="C7" s="3"/>
      <c r="D7" s="3"/>
      <c r="E7" s="8"/>
      <c r="F7" s="8"/>
      <c r="G7" s="15" t="s">
        <v>7</v>
      </c>
      <c r="H7" s="12"/>
      <c r="I7" s="15"/>
      <c r="J7" s="14"/>
      <c r="K7" s="15" t="s">
        <v>7</v>
      </c>
      <c r="L7" s="12"/>
      <c r="M7" s="15"/>
    </row>
    <row r="8" spans="1:13">
      <c r="A8" s="3"/>
      <c r="B8" s="3"/>
      <c r="C8" s="3"/>
      <c r="D8" s="3"/>
      <c r="E8" s="16" t="s">
        <v>8</v>
      </c>
      <c r="F8" s="8"/>
      <c r="G8" s="17" t="s">
        <v>9</v>
      </c>
      <c r="H8" s="15"/>
      <c r="I8" s="17" t="s">
        <v>10</v>
      </c>
      <c r="J8" s="14"/>
      <c r="K8" s="17" t="s">
        <v>9</v>
      </c>
      <c r="L8" s="15"/>
      <c r="M8" s="17" t="s">
        <v>10</v>
      </c>
    </row>
    <row r="9" spans="1:13">
      <c r="A9" s="18" t="s">
        <v>11</v>
      </c>
      <c r="B9" s="18"/>
      <c r="C9" s="18"/>
      <c r="D9" s="18"/>
      <c r="F9" s="8"/>
      <c r="G9" s="8"/>
      <c r="H9" s="8"/>
      <c r="I9" s="8"/>
      <c r="J9" s="19"/>
      <c r="K9" s="8"/>
      <c r="L9" s="8"/>
      <c r="M9" s="8"/>
    </row>
    <row r="10" spans="1:13">
      <c r="A10" s="1" t="s">
        <v>12</v>
      </c>
      <c r="B10" s="1"/>
      <c r="D10" s="3"/>
      <c r="E10" s="7"/>
      <c r="F10" s="8"/>
      <c r="G10" s="21"/>
      <c r="H10" s="21"/>
      <c r="I10" s="21"/>
      <c r="J10" s="22"/>
      <c r="K10" s="23"/>
      <c r="L10" s="23"/>
      <c r="M10" s="23"/>
    </row>
    <row r="11" spans="1:13">
      <c r="A11" s="24"/>
      <c r="B11" s="24" t="s">
        <v>13</v>
      </c>
      <c r="D11" s="24"/>
      <c r="E11" s="25">
        <v>5</v>
      </c>
      <c r="F11" s="3">
        <v>0</v>
      </c>
      <c r="G11" s="26">
        <v>62862</v>
      </c>
      <c r="H11" s="26">
        <v>0</v>
      </c>
      <c r="I11" s="26">
        <v>25963</v>
      </c>
      <c r="J11" s="26">
        <v>0</v>
      </c>
      <c r="K11" s="26">
        <v>62056</v>
      </c>
      <c r="L11" s="26">
        <v>0</v>
      </c>
      <c r="M11" s="26">
        <v>25220</v>
      </c>
    </row>
    <row r="12" spans="1:13">
      <c r="A12" s="24"/>
      <c r="B12" s="24" t="s">
        <v>14</v>
      </c>
      <c r="D12" s="24"/>
      <c r="E12" s="25" t="s">
        <v>143</v>
      </c>
      <c r="F12" s="3">
        <v>0</v>
      </c>
      <c r="G12" s="166">
        <v>444859</v>
      </c>
      <c r="H12" s="26">
        <v>0</v>
      </c>
      <c r="I12" s="26">
        <v>273978</v>
      </c>
      <c r="J12" s="26">
        <v>0</v>
      </c>
      <c r="K12" s="166">
        <v>447750</v>
      </c>
      <c r="L12" s="26">
        <v>0</v>
      </c>
      <c r="M12" s="26">
        <v>274013</v>
      </c>
    </row>
    <row r="13" spans="1:13">
      <c r="A13" s="24"/>
      <c r="B13" s="20" t="s">
        <v>15</v>
      </c>
      <c r="D13" s="24"/>
      <c r="E13" s="25"/>
      <c r="F13" s="3">
        <v>0</v>
      </c>
      <c r="G13" s="26">
        <v>61942</v>
      </c>
      <c r="H13" s="26">
        <v>0</v>
      </c>
      <c r="I13" s="26">
        <v>106257</v>
      </c>
      <c r="J13" s="26">
        <v>0</v>
      </c>
      <c r="K13" s="26">
        <v>61942</v>
      </c>
      <c r="L13" s="26">
        <v>0</v>
      </c>
      <c r="M13" s="26">
        <v>106257</v>
      </c>
    </row>
    <row r="14" spans="1:13">
      <c r="A14" s="24"/>
      <c r="B14" s="20" t="s">
        <v>16</v>
      </c>
      <c r="D14" s="24"/>
      <c r="E14" s="25">
        <v>7</v>
      </c>
      <c r="F14" s="3">
        <v>0</v>
      </c>
      <c r="G14" s="26">
        <v>69934</v>
      </c>
      <c r="H14" s="26">
        <v>0</v>
      </c>
      <c r="I14" s="26">
        <v>95624</v>
      </c>
      <c r="J14" s="26">
        <v>0</v>
      </c>
      <c r="K14" s="26">
        <v>69934</v>
      </c>
      <c r="L14" s="26">
        <v>0</v>
      </c>
      <c r="M14" s="26">
        <v>95624</v>
      </c>
    </row>
    <row r="15" spans="1:13">
      <c r="A15" s="24"/>
      <c r="B15" s="24" t="s">
        <v>17</v>
      </c>
      <c r="D15" s="24"/>
      <c r="E15" s="25"/>
      <c r="F15" s="3">
        <v>0</v>
      </c>
      <c r="G15" s="26">
        <v>29682</v>
      </c>
      <c r="H15" s="26">
        <v>0</v>
      </c>
      <c r="I15" s="26">
        <v>22119</v>
      </c>
      <c r="J15" s="26">
        <v>0</v>
      </c>
      <c r="K15" s="26">
        <v>29682</v>
      </c>
      <c r="L15" s="26">
        <v>0</v>
      </c>
      <c r="M15" s="26">
        <v>22119</v>
      </c>
    </row>
    <row r="16" spans="1:13">
      <c r="A16" s="24"/>
      <c r="B16" s="24"/>
      <c r="C16" s="27" t="s">
        <v>18</v>
      </c>
      <c r="D16" s="24"/>
      <c r="E16" s="4"/>
      <c r="G16" s="167">
        <v>669279</v>
      </c>
      <c r="H16" s="29"/>
      <c r="I16" s="28">
        <v>523941</v>
      </c>
      <c r="J16" s="29"/>
      <c r="K16" s="167">
        <v>671364</v>
      </c>
      <c r="L16" s="29"/>
      <c r="M16" s="28">
        <v>523233</v>
      </c>
    </row>
    <row r="17" spans="1:13">
      <c r="A17" s="1" t="s">
        <v>19</v>
      </c>
      <c r="B17" s="1"/>
      <c r="C17" s="1"/>
      <c r="D17" s="24"/>
      <c r="E17" s="4"/>
      <c r="G17" s="26"/>
      <c r="H17" s="26"/>
      <c r="I17" s="26"/>
      <c r="J17" s="29"/>
      <c r="K17" s="26"/>
      <c r="L17" s="26"/>
      <c r="M17" s="26"/>
    </row>
    <row r="18" spans="1:13">
      <c r="A18" s="24"/>
      <c r="B18" s="24" t="s">
        <v>20</v>
      </c>
      <c r="C18" s="24"/>
      <c r="D18" s="24"/>
      <c r="E18" s="25">
        <v>8</v>
      </c>
      <c r="F18" s="3">
        <v>0</v>
      </c>
      <c r="G18" s="26">
        <v>21400</v>
      </c>
      <c r="H18" s="26">
        <v>0</v>
      </c>
      <c r="I18" s="26">
        <v>63360</v>
      </c>
      <c r="J18" s="26">
        <v>0</v>
      </c>
      <c r="K18" s="26">
        <v>21400</v>
      </c>
      <c r="L18" s="26">
        <v>0</v>
      </c>
      <c r="M18" s="26">
        <v>63360</v>
      </c>
    </row>
    <row r="19" spans="1:13">
      <c r="A19" s="24"/>
      <c r="B19" s="24" t="s">
        <v>21</v>
      </c>
      <c r="C19" s="24"/>
      <c r="D19" s="24"/>
      <c r="E19" s="25">
        <v>9</v>
      </c>
      <c r="F19" s="3"/>
      <c r="G19" s="26">
        <v>0</v>
      </c>
      <c r="H19" s="26"/>
      <c r="I19" s="26">
        <v>0</v>
      </c>
      <c r="J19" s="26"/>
      <c r="K19" s="26">
        <v>5000</v>
      </c>
      <c r="L19" s="26"/>
      <c r="M19" s="26">
        <v>1250</v>
      </c>
    </row>
    <row r="20" spans="1:13">
      <c r="A20" s="24"/>
      <c r="B20" s="24" t="s">
        <v>22</v>
      </c>
      <c r="C20" s="24"/>
      <c r="D20" s="24"/>
      <c r="E20" s="25">
        <v>10</v>
      </c>
      <c r="F20" s="3"/>
      <c r="G20" s="26">
        <v>165782</v>
      </c>
      <c r="H20" s="26"/>
      <c r="I20" s="26">
        <v>154551</v>
      </c>
      <c r="J20" s="26"/>
      <c r="K20" s="26">
        <v>165343</v>
      </c>
      <c r="L20" s="26"/>
      <c r="M20" s="26">
        <v>154046</v>
      </c>
    </row>
    <row r="21" spans="1:13">
      <c r="A21" s="24"/>
      <c r="B21" s="24" t="s">
        <v>23</v>
      </c>
      <c r="C21" s="24"/>
      <c r="D21" s="24"/>
      <c r="E21" s="25">
        <v>11</v>
      </c>
      <c r="F21" s="3"/>
      <c r="G21" s="26">
        <v>12441</v>
      </c>
      <c r="H21" s="26"/>
      <c r="I21" s="26">
        <v>12901</v>
      </c>
      <c r="J21" s="26"/>
      <c r="K21" s="26">
        <v>12441</v>
      </c>
      <c r="L21" s="26"/>
      <c r="M21" s="26">
        <v>12901</v>
      </c>
    </row>
    <row r="22" spans="1:13">
      <c r="A22" s="24"/>
      <c r="B22" s="24" t="s">
        <v>24</v>
      </c>
      <c r="C22" s="24"/>
      <c r="D22" s="24"/>
      <c r="E22" s="25">
        <v>12</v>
      </c>
      <c r="F22" s="3"/>
      <c r="G22" s="26">
        <v>8891</v>
      </c>
      <c r="H22" s="26"/>
      <c r="I22" s="26">
        <v>11531</v>
      </c>
      <c r="J22" s="26"/>
      <c r="K22" s="26">
        <v>7367</v>
      </c>
      <c r="L22" s="26"/>
      <c r="M22" s="26">
        <v>11531</v>
      </c>
    </row>
    <row r="23" spans="1:13">
      <c r="A23" s="24"/>
      <c r="B23" s="24" t="s">
        <v>25</v>
      </c>
      <c r="C23" s="24"/>
      <c r="D23" s="24"/>
      <c r="E23" s="25" t="s">
        <v>144</v>
      </c>
      <c r="F23" s="3"/>
      <c r="G23" s="26">
        <v>57939</v>
      </c>
      <c r="H23" s="26"/>
      <c r="I23" s="26">
        <v>47467</v>
      </c>
      <c r="J23" s="26"/>
      <c r="K23" s="26">
        <v>57939</v>
      </c>
      <c r="L23" s="26"/>
      <c r="M23" s="26">
        <v>47467</v>
      </c>
    </row>
    <row r="24" spans="1:13">
      <c r="A24" s="24"/>
      <c r="B24" s="24"/>
      <c r="C24" s="27" t="s">
        <v>26</v>
      </c>
      <c r="D24" s="24"/>
      <c r="E24" s="30"/>
      <c r="F24" s="24"/>
      <c r="G24" s="28">
        <v>266453</v>
      </c>
      <c r="H24" s="29"/>
      <c r="I24" s="28">
        <v>289810</v>
      </c>
      <c r="J24" s="29"/>
      <c r="K24" s="28">
        <v>269490</v>
      </c>
      <c r="L24" s="29"/>
      <c r="M24" s="28">
        <v>290555</v>
      </c>
    </row>
    <row r="25" spans="1:13" ht="21.75" thickBot="1">
      <c r="A25" s="24"/>
      <c r="B25" s="24"/>
      <c r="C25" s="27" t="s">
        <v>27</v>
      </c>
      <c r="D25" s="24"/>
      <c r="E25" s="30"/>
      <c r="F25" s="24"/>
      <c r="G25" s="168">
        <v>935732</v>
      </c>
      <c r="H25" s="29"/>
      <c r="I25" s="31">
        <v>813751</v>
      </c>
      <c r="J25" s="29"/>
      <c r="K25" s="168">
        <v>940854</v>
      </c>
      <c r="L25" s="29"/>
      <c r="M25" s="31">
        <v>813788</v>
      </c>
    </row>
    <row r="26" spans="1:13" ht="21.75" thickTop="1">
      <c r="A26" s="148" t="s">
        <v>0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148" t="s">
        <v>1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3"/>
      <c r="B28" s="3"/>
      <c r="C28" s="3"/>
      <c r="D28" s="3"/>
      <c r="E28" s="4"/>
      <c r="F28" s="3"/>
      <c r="G28" s="3"/>
      <c r="H28" s="3"/>
      <c r="I28" s="3"/>
      <c r="J28" s="3"/>
      <c r="K28" s="3"/>
      <c r="L28" s="3"/>
      <c r="M28" s="3"/>
    </row>
    <row r="29" spans="1:13">
      <c r="C29" s="32"/>
      <c r="D29" s="32"/>
      <c r="E29" s="6"/>
      <c r="F29" s="5"/>
      <c r="G29" s="145" t="s">
        <v>2</v>
      </c>
      <c r="H29" s="145"/>
      <c r="I29" s="145"/>
      <c r="J29" s="145"/>
      <c r="K29" s="145"/>
      <c r="L29" s="145"/>
      <c r="M29" s="145"/>
    </row>
    <row r="30" spans="1:13">
      <c r="A30" s="33"/>
      <c r="B30" s="33"/>
      <c r="C30" s="34"/>
      <c r="D30" s="34"/>
      <c r="E30" s="7"/>
      <c r="F30" s="8"/>
      <c r="G30" s="146" t="s">
        <v>3</v>
      </c>
      <c r="H30" s="146"/>
      <c r="I30" s="146"/>
      <c r="J30" s="9"/>
      <c r="K30" s="147" t="s">
        <v>4</v>
      </c>
      <c r="L30" s="147"/>
      <c r="M30" s="147"/>
    </row>
    <row r="31" spans="1:13">
      <c r="A31" s="33"/>
      <c r="B31" s="33"/>
      <c r="C31" s="34"/>
      <c r="D31" s="34"/>
      <c r="E31" s="7"/>
      <c r="F31" s="8"/>
      <c r="G31" s="13" t="s">
        <v>5</v>
      </c>
      <c r="H31" s="12"/>
      <c r="I31" s="13" t="s">
        <v>6</v>
      </c>
      <c r="J31" s="14"/>
      <c r="K31" s="13" t="s">
        <v>5</v>
      </c>
      <c r="L31" s="12"/>
      <c r="M31" s="13" t="s">
        <v>6</v>
      </c>
    </row>
    <row r="32" spans="1:13">
      <c r="A32" s="33"/>
      <c r="B32" s="33"/>
      <c r="C32" s="34"/>
      <c r="D32" s="34"/>
      <c r="E32" s="7"/>
      <c r="F32" s="8"/>
      <c r="G32" s="15" t="s">
        <v>7</v>
      </c>
      <c r="H32" s="12"/>
      <c r="I32" s="15"/>
      <c r="J32" s="14"/>
      <c r="K32" s="15" t="s">
        <v>7</v>
      </c>
      <c r="L32" s="12"/>
      <c r="M32" s="15"/>
    </row>
    <row r="33" spans="1:13">
      <c r="A33" s="33"/>
      <c r="B33" s="33"/>
      <c r="C33" s="34"/>
      <c r="D33" s="34"/>
      <c r="E33" s="16" t="s">
        <v>8</v>
      </c>
      <c r="F33" s="8"/>
      <c r="G33" s="17" t="s">
        <v>9</v>
      </c>
      <c r="H33" s="15"/>
      <c r="I33" s="17" t="s">
        <v>10</v>
      </c>
      <c r="J33" s="14"/>
      <c r="K33" s="17" t="s">
        <v>9</v>
      </c>
      <c r="L33" s="15"/>
      <c r="M33" s="17" t="s">
        <v>10</v>
      </c>
    </row>
    <row r="34" spans="1:13">
      <c r="A34" s="1" t="s">
        <v>28</v>
      </c>
      <c r="B34" s="18"/>
      <c r="C34" s="18"/>
      <c r="D34" s="18"/>
      <c r="F34" s="8"/>
      <c r="G34" s="8"/>
      <c r="H34" s="8"/>
      <c r="I34" s="8"/>
      <c r="J34" s="19"/>
      <c r="K34" s="8"/>
      <c r="L34" s="8"/>
      <c r="M34" s="8"/>
    </row>
    <row r="35" spans="1:13">
      <c r="A35" s="1" t="s">
        <v>29</v>
      </c>
      <c r="B35" s="35"/>
      <c r="C35" s="3"/>
      <c r="D35" s="3"/>
      <c r="E35" s="7"/>
      <c r="F35" s="8"/>
      <c r="G35" s="8"/>
      <c r="H35" s="8"/>
      <c r="I35" s="8"/>
      <c r="J35" s="19"/>
      <c r="K35" s="36"/>
      <c r="L35" s="36"/>
      <c r="M35" s="36"/>
    </row>
    <row r="36" spans="1:13">
      <c r="A36" s="1"/>
      <c r="B36" s="20" t="s">
        <v>30</v>
      </c>
      <c r="C36" s="1"/>
      <c r="D36" s="3"/>
      <c r="E36" s="7"/>
      <c r="F36" s="8"/>
      <c r="G36" s="8"/>
      <c r="H36" s="8"/>
      <c r="I36" s="8"/>
      <c r="J36" s="19"/>
      <c r="K36" s="36"/>
      <c r="L36" s="36"/>
      <c r="M36" s="36"/>
    </row>
    <row r="37" spans="1:13">
      <c r="C37" s="20" t="s">
        <v>31</v>
      </c>
      <c r="E37" s="25">
        <v>14</v>
      </c>
      <c r="F37" s="3">
        <v>0</v>
      </c>
      <c r="G37" s="166">
        <v>303788</v>
      </c>
      <c r="H37" s="26">
        <v>0</v>
      </c>
      <c r="I37" s="26">
        <v>206219</v>
      </c>
      <c r="J37" s="26">
        <v>0</v>
      </c>
      <c r="K37" s="166">
        <v>303788</v>
      </c>
      <c r="L37" s="26">
        <v>0</v>
      </c>
      <c r="M37" s="26">
        <v>206219</v>
      </c>
    </row>
    <row r="38" spans="1:13">
      <c r="B38" s="20" t="s">
        <v>32</v>
      </c>
      <c r="E38" s="25" t="s">
        <v>145</v>
      </c>
      <c r="F38" s="3">
        <v>0</v>
      </c>
      <c r="G38" s="166">
        <v>127287</v>
      </c>
      <c r="H38" s="26">
        <v>0</v>
      </c>
      <c r="I38" s="26">
        <v>113282</v>
      </c>
      <c r="J38" s="26">
        <v>0</v>
      </c>
      <c r="K38" s="166">
        <v>127140</v>
      </c>
      <c r="L38" s="26">
        <v>0</v>
      </c>
      <c r="M38" s="26">
        <v>113130</v>
      </c>
    </row>
    <row r="39" spans="1:13">
      <c r="B39" s="20" t="s">
        <v>33</v>
      </c>
      <c r="E39" s="25"/>
      <c r="F39" s="3"/>
      <c r="G39" s="26"/>
      <c r="H39" s="26"/>
      <c r="I39" s="26"/>
      <c r="J39" s="26"/>
      <c r="K39" s="26"/>
      <c r="L39" s="26"/>
      <c r="M39" s="26"/>
    </row>
    <row r="40" spans="1:13">
      <c r="C40" s="20" t="s">
        <v>34</v>
      </c>
      <c r="E40" s="25">
        <v>16</v>
      </c>
      <c r="F40" s="3">
        <v>0</v>
      </c>
      <c r="G40" s="26">
        <v>15000</v>
      </c>
      <c r="H40" s="26">
        <v>0</v>
      </c>
      <c r="I40" s="26">
        <v>20200</v>
      </c>
      <c r="J40" s="26">
        <v>0</v>
      </c>
      <c r="K40" s="26">
        <v>15000</v>
      </c>
      <c r="L40" s="26">
        <v>0</v>
      </c>
      <c r="M40" s="26">
        <v>20200</v>
      </c>
    </row>
    <row r="41" spans="1:13">
      <c r="B41" s="20" t="s">
        <v>35</v>
      </c>
      <c r="E41" s="25"/>
      <c r="F41" s="3"/>
      <c r="G41" s="26"/>
      <c r="H41" s="26"/>
      <c r="I41" s="26"/>
      <c r="J41" s="26"/>
      <c r="K41" s="26"/>
      <c r="L41" s="26"/>
      <c r="M41" s="26"/>
    </row>
    <row r="42" spans="1:13">
      <c r="B42" s="37"/>
      <c r="C42" s="20" t="s">
        <v>36</v>
      </c>
      <c r="E42" s="25">
        <v>17</v>
      </c>
      <c r="F42" s="3">
        <v>0</v>
      </c>
      <c r="G42" s="26">
        <v>1904</v>
      </c>
      <c r="H42" s="26">
        <v>0</v>
      </c>
      <c r="I42" s="26">
        <v>7955</v>
      </c>
      <c r="J42" s="26">
        <v>0</v>
      </c>
      <c r="K42" s="26">
        <v>1752</v>
      </c>
      <c r="L42" s="26">
        <v>0</v>
      </c>
      <c r="M42" s="26">
        <v>7811</v>
      </c>
    </row>
    <row r="43" spans="1:13">
      <c r="B43" s="20" t="s">
        <v>37</v>
      </c>
      <c r="C43" s="38"/>
      <c r="E43" s="25"/>
      <c r="F43" s="3"/>
      <c r="G43" s="26">
        <v>35809</v>
      </c>
      <c r="H43" s="26">
        <v>0</v>
      </c>
      <c r="I43" s="26">
        <v>29024</v>
      </c>
      <c r="J43" s="26">
        <v>0</v>
      </c>
      <c r="K43" s="26">
        <v>35809</v>
      </c>
      <c r="L43" s="26">
        <v>0</v>
      </c>
      <c r="M43" s="26">
        <v>29024</v>
      </c>
    </row>
    <row r="44" spans="1:13">
      <c r="B44" s="24" t="s">
        <v>38</v>
      </c>
      <c r="D44" s="24"/>
      <c r="E44" s="25"/>
      <c r="F44" s="3"/>
      <c r="G44" s="26">
        <v>490</v>
      </c>
      <c r="H44" s="26"/>
      <c r="I44" s="26">
        <v>0</v>
      </c>
      <c r="J44" s="26"/>
      <c r="K44" s="26">
        <v>490</v>
      </c>
      <c r="L44" s="26"/>
      <c r="M44" s="26">
        <v>0</v>
      </c>
    </row>
    <row r="45" spans="1:13">
      <c r="C45" s="27" t="s">
        <v>39</v>
      </c>
      <c r="E45" s="4"/>
      <c r="F45" s="39"/>
      <c r="G45" s="167">
        <v>484278</v>
      </c>
      <c r="H45" s="29"/>
      <c r="I45" s="28">
        <v>376680</v>
      </c>
      <c r="J45" s="29"/>
      <c r="K45" s="167">
        <v>483979</v>
      </c>
      <c r="L45" s="29"/>
      <c r="M45" s="28">
        <v>376384</v>
      </c>
    </row>
    <row r="46" spans="1:13">
      <c r="A46" s="1" t="s">
        <v>40</v>
      </c>
      <c r="B46" s="35"/>
      <c r="E46" s="4"/>
      <c r="F46" s="40"/>
      <c r="G46" s="26"/>
      <c r="H46" s="26"/>
      <c r="I46" s="26"/>
      <c r="J46" s="29"/>
      <c r="K46" s="26"/>
      <c r="L46" s="26"/>
      <c r="M46" s="26"/>
    </row>
    <row r="47" spans="1:13">
      <c r="A47" s="1"/>
      <c r="B47" s="20" t="s">
        <v>41</v>
      </c>
      <c r="E47" s="25">
        <v>16</v>
      </c>
      <c r="F47" s="40"/>
      <c r="G47" s="26">
        <v>0</v>
      </c>
      <c r="H47" s="26">
        <v>0</v>
      </c>
      <c r="I47" s="26">
        <v>10500</v>
      </c>
      <c r="J47" s="26">
        <v>0</v>
      </c>
      <c r="K47" s="26">
        <v>0</v>
      </c>
      <c r="L47" s="26">
        <v>0</v>
      </c>
      <c r="M47" s="26">
        <v>10500</v>
      </c>
    </row>
    <row r="48" spans="1:13">
      <c r="B48" s="20" t="s">
        <v>42</v>
      </c>
      <c r="C48" s="38"/>
      <c r="E48" s="25">
        <v>17</v>
      </c>
      <c r="F48" s="3">
        <v>0</v>
      </c>
      <c r="G48" s="26">
        <v>13806</v>
      </c>
      <c r="H48" s="26">
        <v>0</v>
      </c>
      <c r="I48" s="26">
        <v>2922</v>
      </c>
      <c r="J48" s="26">
        <v>0</v>
      </c>
      <c r="K48" s="26">
        <v>13578</v>
      </c>
      <c r="L48" s="26">
        <v>0</v>
      </c>
      <c r="M48" s="26">
        <v>2577</v>
      </c>
    </row>
    <row r="49" spans="1:13">
      <c r="B49" s="20" t="s">
        <v>43</v>
      </c>
      <c r="E49" s="25">
        <v>18</v>
      </c>
      <c r="F49" s="3">
        <v>0</v>
      </c>
      <c r="G49" s="26">
        <v>15132</v>
      </c>
      <c r="H49" s="26">
        <v>0</v>
      </c>
      <c r="I49" s="26">
        <v>10593</v>
      </c>
      <c r="J49" s="26">
        <v>0</v>
      </c>
      <c r="K49" s="26">
        <v>14677</v>
      </c>
      <c r="L49" s="26">
        <v>0</v>
      </c>
      <c r="M49" s="26">
        <v>10593</v>
      </c>
    </row>
    <row r="50" spans="1:13">
      <c r="C50" s="27" t="s">
        <v>44</v>
      </c>
      <c r="E50" s="4"/>
      <c r="F50" s="41"/>
      <c r="G50" s="28">
        <v>28938</v>
      </c>
      <c r="H50" s="29"/>
      <c r="I50" s="28">
        <v>24015</v>
      </c>
      <c r="J50" s="29"/>
      <c r="K50" s="28">
        <v>28255</v>
      </c>
      <c r="L50" s="29"/>
      <c r="M50" s="28">
        <v>23670</v>
      </c>
    </row>
    <row r="51" spans="1:13">
      <c r="C51" s="27" t="s">
        <v>45</v>
      </c>
      <c r="E51" s="4"/>
      <c r="F51" s="41"/>
      <c r="G51" s="167">
        <v>513216</v>
      </c>
      <c r="H51" s="29"/>
      <c r="I51" s="28">
        <v>400695</v>
      </c>
      <c r="J51" s="29"/>
      <c r="K51" s="167">
        <v>512234</v>
      </c>
      <c r="L51" s="29"/>
      <c r="M51" s="28">
        <v>400054</v>
      </c>
    </row>
    <row r="52" spans="1:13">
      <c r="A52" s="1" t="s">
        <v>46</v>
      </c>
      <c r="B52" s="44"/>
      <c r="C52" s="45"/>
      <c r="E52" s="4"/>
      <c r="F52" s="41"/>
      <c r="G52" s="42"/>
      <c r="H52" s="42"/>
      <c r="I52" s="42"/>
      <c r="J52" s="42"/>
      <c r="K52" s="42"/>
      <c r="L52" s="42"/>
      <c r="M52" s="42"/>
    </row>
    <row r="53" spans="1:13">
      <c r="A53" s="14"/>
      <c r="B53" s="1" t="s">
        <v>47</v>
      </c>
      <c r="C53" s="45"/>
      <c r="D53" s="39"/>
      <c r="E53" s="41"/>
      <c r="F53" s="41"/>
      <c r="G53" s="42"/>
      <c r="H53" s="42"/>
      <c r="I53" s="42"/>
      <c r="J53" s="42"/>
      <c r="K53" s="42"/>
      <c r="L53" s="42"/>
      <c r="M53" s="42"/>
    </row>
    <row r="54" spans="1:13">
      <c r="A54" s="39"/>
      <c r="B54" s="39" t="s">
        <v>48</v>
      </c>
      <c r="D54" s="39"/>
      <c r="E54" s="41"/>
      <c r="F54" s="41"/>
      <c r="G54" s="42"/>
      <c r="H54" s="42"/>
      <c r="I54" s="42"/>
      <c r="J54" s="42"/>
      <c r="K54" s="42"/>
      <c r="L54" s="42"/>
      <c r="M54" s="42"/>
    </row>
    <row r="55" spans="1:13">
      <c r="A55" s="39"/>
      <c r="B55" s="39"/>
      <c r="C55" s="46" t="s">
        <v>49</v>
      </c>
      <c r="D55" s="39"/>
      <c r="E55" s="41"/>
      <c r="F55" s="41"/>
      <c r="G55" s="42"/>
      <c r="H55" s="42"/>
      <c r="I55" s="42"/>
      <c r="J55" s="42"/>
      <c r="K55" s="42"/>
      <c r="L55" s="42"/>
      <c r="M55" s="42"/>
    </row>
    <row r="56" spans="1:13" ht="21.75" thickBot="1">
      <c r="A56" s="39"/>
      <c r="B56" s="39"/>
      <c r="C56" s="47" t="s">
        <v>50</v>
      </c>
      <c r="D56" s="39"/>
      <c r="E56" s="41"/>
      <c r="F56" s="39"/>
      <c r="G56" s="48">
        <v>250000</v>
      </c>
      <c r="H56" s="29"/>
      <c r="I56" s="48">
        <v>250000</v>
      </c>
      <c r="J56" s="26"/>
      <c r="K56" s="48">
        <v>250000</v>
      </c>
      <c r="L56" s="29"/>
      <c r="M56" s="48">
        <v>250000</v>
      </c>
    </row>
    <row r="57" spans="1:13" ht="21.75" thickTop="1">
      <c r="A57" s="39"/>
      <c r="B57" s="39"/>
      <c r="C57" s="40" t="s">
        <v>51</v>
      </c>
      <c r="D57" s="39"/>
      <c r="E57" s="41"/>
      <c r="F57" s="39"/>
      <c r="G57" s="29"/>
      <c r="H57" s="29"/>
      <c r="I57" s="29"/>
      <c r="J57" s="29"/>
      <c r="K57" s="29"/>
      <c r="L57" s="29"/>
      <c r="M57" s="29"/>
    </row>
    <row r="58" spans="1:13">
      <c r="A58" s="39"/>
      <c r="B58" s="39"/>
      <c r="C58" s="47" t="s">
        <v>52</v>
      </c>
      <c r="D58" s="39"/>
      <c r="E58" s="41"/>
      <c r="F58" s="39"/>
      <c r="G58" s="26">
        <v>250000</v>
      </c>
      <c r="H58" s="26"/>
      <c r="I58" s="26">
        <v>250000</v>
      </c>
      <c r="J58" s="26"/>
      <c r="K58" s="26">
        <v>250000</v>
      </c>
      <c r="L58" s="26"/>
      <c r="M58" s="26">
        <v>250000</v>
      </c>
    </row>
    <row r="59" spans="1:13">
      <c r="A59" s="39"/>
      <c r="B59" s="49" t="s">
        <v>53</v>
      </c>
      <c r="C59" s="50"/>
      <c r="D59" s="39"/>
      <c r="E59" s="41"/>
      <c r="F59" s="39"/>
      <c r="G59" s="26">
        <v>129163</v>
      </c>
      <c r="H59" s="26"/>
      <c r="I59" s="26">
        <v>129163</v>
      </c>
      <c r="J59" s="26"/>
      <c r="K59" s="26">
        <v>129163</v>
      </c>
      <c r="L59" s="26"/>
      <c r="M59" s="26">
        <v>129163</v>
      </c>
    </row>
    <row r="60" spans="1:13">
      <c r="A60" s="39"/>
      <c r="B60" s="49" t="s">
        <v>54</v>
      </c>
      <c r="C60" s="50"/>
      <c r="D60" s="39"/>
      <c r="E60" s="41"/>
      <c r="F60" s="41">
        <v>0</v>
      </c>
      <c r="G60" s="26">
        <v>17117</v>
      </c>
      <c r="H60" s="26">
        <v>0</v>
      </c>
      <c r="I60" s="26">
        <v>17117</v>
      </c>
      <c r="J60" s="26">
        <v>0</v>
      </c>
      <c r="K60" s="26">
        <v>17117</v>
      </c>
      <c r="L60" s="26">
        <v>0</v>
      </c>
      <c r="M60" s="26">
        <v>17117</v>
      </c>
    </row>
    <row r="61" spans="1:13">
      <c r="A61" s="39"/>
      <c r="B61" s="49" t="s">
        <v>55</v>
      </c>
      <c r="C61" s="50"/>
      <c r="D61" s="39"/>
      <c r="E61" s="41"/>
      <c r="F61" s="39"/>
      <c r="G61" s="26"/>
      <c r="H61" s="26"/>
      <c r="I61" s="26"/>
      <c r="J61" s="26"/>
      <c r="K61" s="26"/>
      <c r="L61" s="26"/>
      <c r="M61" s="26"/>
    </row>
    <row r="62" spans="1:13">
      <c r="A62" s="39"/>
      <c r="B62" s="39"/>
      <c r="C62" s="51" t="s">
        <v>56</v>
      </c>
      <c r="D62" s="39"/>
      <c r="E62" s="41"/>
      <c r="F62" s="39"/>
      <c r="G62" s="26"/>
      <c r="H62" s="26"/>
      <c r="I62" s="26"/>
      <c r="J62" s="26"/>
      <c r="K62" s="26"/>
      <c r="L62" s="26"/>
      <c r="M62" s="26"/>
    </row>
    <row r="63" spans="1:13">
      <c r="A63" s="39"/>
      <c r="B63" s="39"/>
      <c r="C63" s="47" t="s">
        <v>57</v>
      </c>
      <c r="E63" s="41">
        <v>19</v>
      </c>
      <c r="F63" s="39"/>
      <c r="G63" s="26">
        <v>11186</v>
      </c>
      <c r="H63" s="26"/>
      <c r="I63" s="26">
        <v>10442</v>
      </c>
      <c r="J63" s="26"/>
      <c r="K63" s="26">
        <v>11186</v>
      </c>
      <c r="L63" s="26"/>
      <c r="M63" s="26">
        <v>10442</v>
      </c>
    </row>
    <row r="64" spans="1:13">
      <c r="A64" s="39"/>
      <c r="B64" s="39"/>
      <c r="C64" s="51" t="s">
        <v>58</v>
      </c>
      <c r="D64" s="39"/>
      <c r="E64" s="41"/>
      <c r="F64" s="39"/>
      <c r="G64" s="26">
        <v>15050</v>
      </c>
      <c r="H64" s="29"/>
      <c r="I64" s="26">
        <v>6334</v>
      </c>
      <c r="J64" s="29"/>
      <c r="K64" s="26">
        <v>21154</v>
      </c>
      <c r="L64" s="29"/>
      <c r="M64" s="26">
        <v>7012</v>
      </c>
    </row>
    <row r="65" spans="1:13">
      <c r="A65" s="39"/>
      <c r="B65" s="44" t="s">
        <v>59</v>
      </c>
      <c r="C65" s="44"/>
      <c r="D65" s="39"/>
      <c r="E65" s="41"/>
      <c r="F65" s="39"/>
      <c r="G65" s="26">
        <v>0</v>
      </c>
      <c r="H65" s="29"/>
      <c r="I65" s="26">
        <v>0</v>
      </c>
      <c r="J65" s="26"/>
      <c r="K65" s="26">
        <v>0</v>
      </c>
      <c r="L65" s="29"/>
      <c r="M65" s="26">
        <v>0</v>
      </c>
    </row>
    <row r="66" spans="1:13">
      <c r="A66" s="39"/>
      <c r="B66" s="39"/>
      <c r="C66" s="27" t="s">
        <v>60</v>
      </c>
      <c r="D66" s="39"/>
      <c r="E66" s="41"/>
      <c r="F66" s="39"/>
      <c r="G66" s="28">
        <v>422516</v>
      </c>
      <c r="H66" s="29"/>
      <c r="I66" s="28">
        <v>413056</v>
      </c>
      <c r="J66" s="29"/>
      <c r="K66" s="28">
        <v>428620</v>
      </c>
      <c r="L66" s="29"/>
      <c r="M66" s="28">
        <v>413734</v>
      </c>
    </row>
    <row r="67" spans="1:13" ht="21.75" thickBot="1">
      <c r="A67" s="39"/>
      <c r="B67" s="39"/>
      <c r="C67" s="27" t="s">
        <v>61</v>
      </c>
      <c r="D67" s="39"/>
      <c r="E67" s="52"/>
      <c r="F67" s="40"/>
      <c r="G67" s="168">
        <v>935732</v>
      </c>
      <c r="H67" s="29"/>
      <c r="I67" s="31">
        <v>813751</v>
      </c>
      <c r="J67" s="29"/>
      <c r="K67" s="168">
        <v>940854</v>
      </c>
      <c r="L67" s="29"/>
      <c r="M67" s="31">
        <v>813788</v>
      </c>
    </row>
    <row r="68" spans="1:13" ht="21.75" thickTop="1">
      <c r="A68" s="39"/>
      <c r="B68" s="39"/>
      <c r="C68" s="39"/>
      <c r="D68" s="39"/>
      <c r="E68" s="52"/>
      <c r="F68" s="40"/>
      <c r="G68" s="42"/>
      <c r="H68" s="42"/>
      <c r="I68" s="42"/>
      <c r="J68" s="42"/>
      <c r="K68" s="42"/>
      <c r="L68" s="42"/>
      <c r="M68" s="42"/>
    </row>
  </sheetData>
  <mergeCells count="9">
    <mergeCell ref="G29:M29"/>
    <mergeCell ref="G30:I30"/>
    <mergeCell ref="K30:M30"/>
    <mergeCell ref="A1:M1"/>
    <mergeCell ref="G4:M4"/>
    <mergeCell ref="G5:I5"/>
    <mergeCell ref="K5:M5"/>
    <mergeCell ref="A26:M26"/>
    <mergeCell ref="A27:M27"/>
  </mergeCells>
  <pageMargins left="0.98425196850393704" right="0.27559055118110198" top="0.98425196850393704" bottom="0.59055118110236204" header="0.35433070866141703" footer="0.31496062992126"/>
  <pageSetup paperSize="9" scale="82" firstPageNumber="3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36"/>
  <sheetViews>
    <sheetView view="pageBreakPreview" topLeftCell="A13" zoomScaleNormal="100" zoomScaleSheetLayoutView="100" workbookViewId="0">
      <selection activeCell="C30" sqref="C30"/>
    </sheetView>
  </sheetViews>
  <sheetFormatPr defaultRowHeight="21"/>
  <cols>
    <col min="1" max="1" width="1.42578125" style="20" customWidth="1"/>
    <col min="2" max="2" width="25.42578125" style="20" customWidth="1"/>
    <col min="3" max="3" width="9.5703125" style="20" customWidth="1"/>
    <col min="4" max="4" width="7" style="56" bestFit="1" customWidth="1"/>
    <col min="5" max="5" width="0.7109375" style="20" customWidth="1"/>
    <col min="6" max="6" width="13.28515625" style="20" customWidth="1"/>
    <col min="7" max="7" width="0.85546875" style="20" customWidth="1"/>
    <col min="8" max="8" width="13.28515625" style="20" customWidth="1"/>
    <col min="9" max="9" width="0.7109375" style="20" customWidth="1"/>
    <col min="10" max="10" width="13.28515625" style="20" customWidth="1"/>
    <col min="11" max="11" width="0.7109375" style="20" customWidth="1"/>
    <col min="12" max="12" width="13.28515625" style="20" customWidth="1"/>
    <col min="24" max="24" width="21.28515625" customWidth="1"/>
  </cols>
  <sheetData>
    <row r="1" spans="1:12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>
      <c r="A2" s="150" t="s">
        <v>62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>
      <c r="A3" s="150" t="s">
        <v>63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4" t="s">
        <v>7</v>
      </c>
    </row>
    <row r="5" spans="1:1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4" t="s">
        <v>9</v>
      </c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2">
      <c r="A7" s="24"/>
      <c r="C7" s="55"/>
      <c r="F7" s="151" t="s">
        <v>2</v>
      </c>
      <c r="G7" s="151"/>
      <c r="H7" s="151"/>
      <c r="I7" s="151"/>
      <c r="J7" s="151"/>
      <c r="K7" s="151"/>
      <c r="L7" s="151"/>
    </row>
    <row r="8" spans="1:12">
      <c r="A8" s="24"/>
      <c r="B8" s="24"/>
      <c r="C8" s="24"/>
      <c r="D8" s="57"/>
      <c r="E8" s="24"/>
      <c r="F8" s="152" t="s">
        <v>3</v>
      </c>
      <c r="G8" s="152"/>
      <c r="H8" s="152"/>
      <c r="I8" s="14"/>
      <c r="J8" s="153" t="s">
        <v>4</v>
      </c>
      <c r="K8" s="153"/>
      <c r="L8" s="153"/>
    </row>
    <row r="9" spans="1:12">
      <c r="A9" s="24"/>
      <c r="B9" s="24"/>
      <c r="C9" s="24"/>
      <c r="D9" s="58" t="s">
        <v>8</v>
      </c>
      <c r="E9" s="24"/>
      <c r="F9" s="17" t="s">
        <v>5</v>
      </c>
      <c r="G9" s="15"/>
      <c r="H9" s="59" t="s">
        <v>64</v>
      </c>
      <c r="I9" s="14"/>
      <c r="J9" s="60" t="s">
        <v>5</v>
      </c>
      <c r="K9" s="12"/>
      <c r="L9" s="60" t="s">
        <v>64</v>
      </c>
    </row>
    <row r="10" spans="1:12">
      <c r="A10" s="1" t="s">
        <v>65</v>
      </c>
      <c r="B10" s="24"/>
      <c r="C10" s="61"/>
      <c r="D10" s="3"/>
      <c r="E10" s="3"/>
      <c r="F10" s="3"/>
      <c r="G10" s="3"/>
      <c r="H10" s="3"/>
      <c r="I10" s="62"/>
      <c r="J10" s="63"/>
      <c r="K10" s="62"/>
      <c r="L10" s="63"/>
    </row>
    <row r="11" spans="1:12">
      <c r="B11" s="14" t="s">
        <v>66</v>
      </c>
      <c r="D11" s="3"/>
      <c r="E11" s="3"/>
      <c r="F11" s="64">
        <v>287377</v>
      </c>
      <c r="G11" s="64"/>
      <c r="H11" s="64">
        <v>143731</v>
      </c>
      <c r="I11" s="62"/>
      <c r="J11" s="64">
        <v>287377</v>
      </c>
      <c r="K11" s="62"/>
      <c r="L11" s="64">
        <v>143731</v>
      </c>
    </row>
    <row r="12" spans="1:12">
      <c r="B12" s="20" t="s">
        <v>67</v>
      </c>
      <c r="D12" s="3"/>
      <c r="E12" s="3"/>
      <c r="F12" s="64">
        <v>68229</v>
      </c>
      <c r="G12" s="64"/>
      <c r="H12" s="64">
        <v>51764</v>
      </c>
      <c r="I12" s="62"/>
      <c r="J12" s="64">
        <v>68229</v>
      </c>
      <c r="K12" s="62"/>
      <c r="L12" s="64">
        <v>51764</v>
      </c>
    </row>
    <row r="13" spans="1:12">
      <c r="B13" s="14" t="s">
        <v>68</v>
      </c>
      <c r="D13" s="3"/>
      <c r="E13" s="3"/>
      <c r="F13" s="64">
        <v>6762</v>
      </c>
      <c r="G13" s="64"/>
      <c r="H13" s="64">
        <v>3786</v>
      </c>
      <c r="I13" s="62"/>
      <c r="J13" s="64">
        <v>6762</v>
      </c>
      <c r="K13" s="62"/>
      <c r="L13" s="64">
        <v>3786</v>
      </c>
    </row>
    <row r="14" spans="1:12">
      <c r="B14" s="35" t="s">
        <v>69</v>
      </c>
      <c r="D14" s="3"/>
      <c r="E14" s="3"/>
      <c r="F14" s="65">
        <v>362368</v>
      </c>
      <c r="G14" s="66"/>
      <c r="H14" s="65">
        <v>199281</v>
      </c>
      <c r="I14" s="62"/>
      <c r="J14" s="65">
        <v>362368</v>
      </c>
      <c r="K14" s="62"/>
      <c r="L14" s="65">
        <v>199281</v>
      </c>
    </row>
    <row r="15" spans="1:12">
      <c r="A15" s="67" t="s">
        <v>70</v>
      </c>
      <c r="D15" s="3"/>
      <c r="E15" s="3"/>
      <c r="F15" s="62"/>
      <c r="G15" s="62"/>
      <c r="H15" s="62"/>
      <c r="I15" s="62"/>
      <c r="J15" s="62"/>
      <c r="K15" s="62"/>
      <c r="L15" s="62"/>
    </row>
    <row r="16" spans="1:12">
      <c r="A16" s="37"/>
      <c r="B16" s="14" t="s">
        <v>71</v>
      </c>
      <c r="D16" s="68"/>
      <c r="E16" s="3"/>
      <c r="F16" s="64">
        <v>-267452</v>
      </c>
      <c r="G16" s="64"/>
      <c r="H16" s="64">
        <v>-119823</v>
      </c>
      <c r="I16" s="62"/>
      <c r="J16" s="64">
        <v>-267452</v>
      </c>
      <c r="K16" s="62"/>
      <c r="L16" s="64">
        <v>-119823</v>
      </c>
    </row>
    <row r="17" spans="1:12">
      <c r="A17" s="37"/>
      <c r="B17" s="14" t="s">
        <v>72</v>
      </c>
      <c r="D17" s="68"/>
      <c r="E17" s="3"/>
      <c r="F17" s="64">
        <v>-43259</v>
      </c>
      <c r="G17" s="64"/>
      <c r="H17" s="64">
        <v>-29105</v>
      </c>
      <c r="I17" s="62"/>
      <c r="J17" s="64">
        <v>-43259</v>
      </c>
      <c r="K17" s="62"/>
      <c r="L17" s="64">
        <v>-29104</v>
      </c>
    </row>
    <row r="18" spans="1:12">
      <c r="A18" s="37"/>
      <c r="B18" s="69" t="s">
        <v>73</v>
      </c>
      <c r="D18" s="3"/>
      <c r="E18" s="3"/>
      <c r="F18" s="64">
        <v>-11887</v>
      </c>
      <c r="G18" s="64"/>
      <c r="H18" s="64">
        <v>-14507</v>
      </c>
      <c r="I18" s="62"/>
      <c r="J18" s="64">
        <v>-11491</v>
      </c>
      <c r="K18" s="62"/>
      <c r="L18" s="64">
        <v>-14506</v>
      </c>
    </row>
    <row r="19" spans="1:12">
      <c r="A19" s="37"/>
      <c r="B19" s="69" t="s">
        <v>74</v>
      </c>
      <c r="D19" s="3">
        <v>4</v>
      </c>
      <c r="E19" s="3"/>
      <c r="F19" s="64">
        <v>-25621</v>
      </c>
      <c r="G19" s="64"/>
      <c r="H19" s="64">
        <v>-23419</v>
      </c>
      <c r="I19" s="62"/>
      <c r="J19" s="64">
        <v>-23697</v>
      </c>
      <c r="K19" s="62"/>
      <c r="L19" s="64">
        <v>-23332</v>
      </c>
    </row>
    <row r="20" spans="1:12">
      <c r="B20" s="14" t="s">
        <v>75</v>
      </c>
      <c r="D20" s="68"/>
      <c r="E20" s="3"/>
      <c r="F20" s="64">
        <v>-3022</v>
      </c>
      <c r="G20" s="64"/>
      <c r="H20" s="64">
        <v>-2853</v>
      </c>
      <c r="I20" s="62"/>
      <c r="J20" s="64">
        <v>-3008</v>
      </c>
      <c r="K20" s="62"/>
      <c r="L20" s="64">
        <v>-2840</v>
      </c>
    </row>
    <row r="21" spans="1:12">
      <c r="B21" s="35" t="s">
        <v>76</v>
      </c>
      <c r="D21" s="68"/>
      <c r="E21" s="3"/>
      <c r="F21" s="65">
        <v>-351241</v>
      </c>
      <c r="G21" s="66"/>
      <c r="H21" s="65">
        <v>-189707</v>
      </c>
      <c r="I21" s="66"/>
      <c r="J21" s="65">
        <v>-348907</v>
      </c>
      <c r="K21" s="66"/>
      <c r="L21" s="65">
        <v>-189605</v>
      </c>
    </row>
    <row r="22" spans="1:12">
      <c r="A22" s="67" t="s">
        <v>77</v>
      </c>
      <c r="D22" s="68"/>
      <c r="E22" s="3"/>
      <c r="F22" s="70">
        <v>11127</v>
      </c>
      <c r="G22" s="71"/>
      <c r="H22" s="70">
        <v>9574</v>
      </c>
      <c r="I22" s="62"/>
      <c r="J22" s="70">
        <v>13461</v>
      </c>
      <c r="K22" s="62"/>
      <c r="L22" s="70">
        <v>9676</v>
      </c>
    </row>
    <row r="23" spans="1:12">
      <c r="A23" s="14" t="s">
        <v>78</v>
      </c>
      <c r="D23" s="3">
        <v>20</v>
      </c>
      <c r="E23" s="3"/>
      <c r="F23" s="64">
        <v>-2470</v>
      </c>
      <c r="G23" s="64"/>
      <c r="H23" s="64">
        <v>-2253</v>
      </c>
      <c r="I23" s="62"/>
      <c r="J23" s="64">
        <v>-2937</v>
      </c>
      <c r="K23" s="62"/>
      <c r="L23" s="64">
        <v>-2253</v>
      </c>
    </row>
    <row r="24" spans="1:12" ht="21.75" thickBot="1">
      <c r="A24" s="67" t="s">
        <v>79</v>
      </c>
      <c r="D24" s="68"/>
      <c r="E24" s="21"/>
      <c r="F24" s="72">
        <v>8657</v>
      </c>
      <c r="G24" s="66"/>
      <c r="H24" s="72">
        <v>7321</v>
      </c>
      <c r="I24" s="73"/>
      <c r="J24" s="72">
        <v>10524</v>
      </c>
      <c r="K24" s="73"/>
      <c r="L24" s="72">
        <v>7423</v>
      </c>
    </row>
    <row r="25" spans="1:12" ht="6.75" customHeight="1" thickTop="1">
      <c r="D25" s="68"/>
      <c r="E25" s="21"/>
      <c r="F25" s="66"/>
      <c r="G25" s="66"/>
      <c r="H25" s="66"/>
      <c r="I25" s="62"/>
      <c r="J25" s="66"/>
      <c r="K25" s="62"/>
      <c r="L25" s="66"/>
    </row>
    <row r="26" spans="1:12">
      <c r="D26" s="68"/>
      <c r="E26" s="21"/>
      <c r="F26" s="75"/>
      <c r="G26" s="75"/>
      <c r="H26" s="75"/>
      <c r="I26" s="62"/>
      <c r="J26" s="75"/>
      <c r="K26" s="62"/>
      <c r="L26" s="75"/>
    </row>
    <row r="27" spans="1:12" ht="21.75" thickBot="1">
      <c r="A27" s="76" t="s">
        <v>80</v>
      </c>
      <c r="D27" s="3"/>
      <c r="E27" s="3"/>
      <c r="F27" s="77">
        <v>3.4627999999999999E-2</v>
      </c>
      <c r="G27" s="78"/>
      <c r="H27" s="77">
        <v>2.9284000000000001E-2</v>
      </c>
      <c r="I27" s="79"/>
      <c r="J27" s="77">
        <v>4.2096000000000001E-2</v>
      </c>
      <c r="K27" s="62"/>
      <c r="L27" s="77">
        <v>2.9692E-2</v>
      </c>
    </row>
    <row r="28" spans="1:12" ht="22.5" thickTop="1" thickBot="1">
      <c r="A28" s="76" t="s">
        <v>81</v>
      </c>
      <c r="D28" s="68"/>
      <c r="E28" s="80"/>
      <c r="F28" s="72">
        <v>250000</v>
      </c>
      <c r="G28" s="66"/>
      <c r="H28" s="72">
        <v>250000</v>
      </c>
      <c r="I28" s="62"/>
      <c r="J28" s="72">
        <v>250000</v>
      </c>
      <c r="K28" s="62"/>
      <c r="L28" s="72">
        <v>250000</v>
      </c>
    </row>
    <row r="29" spans="1:12" ht="21.75" thickTop="1">
      <c r="F29" s="81"/>
      <c r="G29" s="81"/>
      <c r="H29" s="81"/>
      <c r="I29" s="62"/>
      <c r="J29" s="81"/>
      <c r="K29" s="62"/>
      <c r="L29" s="81"/>
    </row>
    <row r="32" spans="1:12">
      <c r="A32" s="76"/>
    </row>
    <row r="34" spans="4:4">
      <c r="D34" s="20"/>
    </row>
    <row r="35" spans="4:4">
      <c r="D35" s="20"/>
    </row>
    <row r="36" spans="4:4">
      <c r="D36" s="20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198" top="0.98425196850393704" bottom="0.59055118110236204" header="0.35433070866141703" footer="0.31496062992126"/>
  <pageSetup paperSize="9" scale="82" firstPageNumber="5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39"/>
  <sheetViews>
    <sheetView view="pageBreakPreview" zoomScaleNormal="100" zoomScaleSheetLayoutView="100" workbookViewId="0">
      <selection activeCell="B28" sqref="B28"/>
    </sheetView>
  </sheetViews>
  <sheetFormatPr defaultRowHeight="21"/>
  <cols>
    <col min="1" max="1" width="1.42578125" style="20" customWidth="1"/>
    <col min="2" max="2" width="25.42578125" style="20" customWidth="1"/>
    <col min="3" max="3" width="9.5703125" style="20" customWidth="1"/>
    <col min="4" max="4" width="7" style="56" bestFit="1" customWidth="1"/>
    <col min="5" max="5" width="0.7109375" style="20" customWidth="1"/>
    <col min="6" max="6" width="13.28515625" style="20" customWidth="1"/>
    <col min="7" max="7" width="0.85546875" style="20" customWidth="1"/>
    <col min="8" max="8" width="13.28515625" style="20" customWidth="1"/>
    <col min="9" max="9" width="0.7109375" style="20" customWidth="1"/>
    <col min="10" max="10" width="13.28515625" style="20" customWidth="1"/>
    <col min="11" max="11" width="0.7109375" style="20" customWidth="1"/>
    <col min="12" max="12" width="13.28515625" style="20" customWidth="1"/>
    <col min="24" max="24" width="21.28515625" customWidth="1"/>
  </cols>
  <sheetData>
    <row r="1" spans="1:12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>
      <c r="A2" s="150" t="s">
        <v>62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>
      <c r="A3" s="150" t="s">
        <v>82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4" t="s">
        <v>7</v>
      </c>
    </row>
    <row r="5" spans="1:1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4" t="s">
        <v>9</v>
      </c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2">
      <c r="A7" s="24"/>
      <c r="C7" s="55"/>
      <c r="F7" s="151" t="s">
        <v>2</v>
      </c>
      <c r="G7" s="151"/>
      <c r="H7" s="151"/>
      <c r="I7" s="151"/>
      <c r="J7" s="151"/>
      <c r="K7" s="151"/>
      <c r="L7" s="151"/>
    </row>
    <row r="8" spans="1:12">
      <c r="A8" s="24"/>
      <c r="B8" s="24"/>
      <c r="C8" s="24"/>
      <c r="D8" s="57"/>
      <c r="E8" s="24"/>
      <c r="F8" s="152" t="s">
        <v>3</v>
      </c>
      <c r="G8" s="152"/>
      <c r="H8" s="152"/>
      <c r="I8" s="14"/>
      <c r="J8" s="153" t="s">
        <v>4</v>
      </c>
      <c r="K8" s="153"/>
      <c r="L8" s="153"/>
    </row>
    <row r="9" spans="1:12">
      <c r="A9" s="24"/>
      <c r="B9" s="24"/>
      <c r="C9" s="24"/>
      <c r="D9" s="58" t="s">
        <v>8</v>
      </c>
      <c r="E9" s="24"/>
      <c r="F9" s="17" t="s">
        <v>5</v>
      </c>
      <c r="G9" s="15"/>
      <c r="H9" s="60" t="s">
        <v>64</v>
      </c>
      <c r="I9" s="14"/>
      <c r="J9" s="60" t="s">
        <v>5</v>
      </c>
      <c r="K9" s="12"/>
      <c r="L9" s="60" t="s">
        <v>64</v>
      </c>
    </row>
    <row r="10" spans="1:12">
      <c r="A10" s="1" t="s">
        <v>65</v>
      </c>
      <c r="B10" s="24"/>
      <c r="C10" s="61"/>
      <c r="D10" s="3"/>
      <c r="E10" s="3"/>
      <c r="F10" s="3"/>
      <c r="G10" s="3"/>
      <c r="H10" s="3"/>
      <c r="I10" s="62"/>
      <c r="J10" s="63"/>
      <c r="K10" s="62"/>
      <c r="L10" s="63"/>
    </row>
    <row r="11" spans="1:12">
      <c r="B11" s="14" t="s">
        <v>66</v>
      </c>
      <c r="D11" s="3"/>
      <c r="E11" s="3"/>
      <c r="F11" s="64">
        <v>507587</v>
      </c>
      <c r="G11" s="64"/>
      <c r="H11" s="64">
        <v>385835</v>
      </c>
      <c r="I11" s="62"/>
      <c r="J11" s="64">
        <v>507587</v>
      </c>
      <c r="K11" s="62"/>
      <c r="L11" s="64">
        <v>385835</v>
      </c>
    </row>
    <row r="12" spans="1:12">
      <c r="B12" s="20" t="s">
        <v>67</v>
      </c>
      <c r="D12" s="3"/>
      <c r="E12" s="3"/>
      <c r="F12" s="64">
        <v>170348</v>
      </c>
      <c r="G12" s="64"/>
      <c r="H12" s="64">
        <v>161081</v>
      </c>
      <c r="I12" s="62"/>
      <c r="J12" s="64">
        <v>170348</v>
      </c>
      <c r="K12" s="62"/>
      <c r="L12" s="64">
        <v>161081</v>
      </c>
    </row>
    <row r="13" spans="1:12">
      <c r="B13" s="14" t="s">
        <v>68</v>
      </c>
      <c r="D13" s="3"/>
      <c r="E13" s="3"/>
      <c r="F13" s="64">
        <v>10661</v>
      </c>
      <c r="G13" s="64"/>
      <c r="H13" s="64">
        <v>13812</v>
      </c>
      <c r="I13" s="62"/>
      <c r="J13" s="64">
        <v>10660</v>
      </c>
      <c r="K13" s="62"/>
      <c r="L13" s="64">
        <v>13810</v>
      </c>
    </row>
    <row r="14" spans="1:12">
      <c r="B14" s="35" t="s">
        <v>69</v>
      </c>
      <c r="D14" s="3"/>
      <c r="E14" s="3"/>
      <c r="F14" s="65">
        <v>688596</v>
      </c>
      <c r="G14" s="66"/>
      <c r="H14" s="65">
        <v>560728</v>
      </c>
      <c r="I14" s="62"/>
      <c r="J14" s="65">
        <v>688595</v>
      </c>
      <c r="K14" s="62"/>
      <c r="L14" s="65">
        <v>560726</v>
      </c>
    </row>
    <row r="15" spans="1:12">
      <c r="A15" s="67" t="s">
        <v>70</v>
      </c>
      <c r="D15" s="3"/>
      <c r="E15" s="3"/>
      <c r="F15" s="62"/>
      <c r="G15" s="62"/>
      <c r="H15" s="62"/>
      <c r="I15" s="62"/>
      <c r="J15" s="62"/>
      <c r="K15" s="62"/>
      <c r="L15" s="62"/>
    </row>
    <row r="16" spans="1:12">
      <c r="A16" s="37"/>
      <c r="B16" s="14" t="s">
        <v>71</v>
      </c>
      <c r="D16" s="68"/>
      <c r="E16" s="3"/>
      <c r="F16" s="64">
        <v>-455980</v>
      </c>
      <c r="G16" s="64"/>
      <c r="H16" s="64">
        <v>-301504</v>
      </c>
      <c r="I16" s="62"/>
      <c r="J16" s="64">
        <v>-455980</v>
      </c>
      <c r="K16" s="62"/>
      <c r="L16" s="64">
        <v>-301504</v>
      </c>
    </row>
    <row r="17" spans="1:12">
      <c r="A17" s="37"/>
      <c r="B17" s="14" t="s">
        <v>72</v>
      </c>
      <c r="D17" s="68"/>
      <c r="E17" s="3"/>
      <c r="F17" s="64">
        <v>-94329</v>
      </c>
      <c r="G17" s="64"/>
      <c r="H17" s="64">
        <v>-123676</v>
      </c>
      <c r="I17" s="62"/>
      <c r="J17" s="64">
        <v>-94329</v>
      </c>
      <c r="K17" s="62"/>
      <c r="L17" s="64">
        <v>-123675</v>
      </c>
    </row>
    <row r="18" spans="1:12">
      <c r="A18" s="37"/>
      <c r="B18" s="69" t="s">
        <v>73</v>
      </c>
      <c r="D18" s="3"/>
      <c r="E18" s="3"/>
      <c r="F18" s="64">
        <v>-35811</v>
      </c>
      <c r="G18" s="64"/>
      <c r="H18" s="64">
        <v>-43431</v>
      </c>
      <c r="I18" s="62"/>
      <c r="J18" s="64">
        <v>-34826</v>
      </c>
      <c r="K18" s="62"/>
      <c r="L18" s="64">
        <v>-43402</v>
      </c>
    </row>
    <row r="19" spans="1:12">
      <c r="A19" s="37"/>
      <c r="B19" s="69" t="s">
        <v>74</v>
      </c>
      <c r="D19" s="3">
        <v>4</v>
      </c>
      <c r="E19" s="3"/>
      <c r="F19" s="64">
        <v>-78835</v>
      </c>
      <c r="G19" s="64"/>
      <c r="H19" s="64">
        <v>-73319</v>
      </c>
      <c r="I19" s="62"/>
      <c r="J19" s="64">
        <v>-72908</v>
      </c>
      <c r="K19" s="62"/>
      <c r="L19" s="64">
        <v>-73030</v>
      </c>
    </row>
    <row r="20" spans="1:12">
      <c r="B20" s="14" t="s">
        <v>75</v>
      </c>
      <c r="D20" s="68"/>
      <c r="E20" s="3"/>
      <c r="F20" s="64">
        <v>-11051</v>
      </c>
      <c r="G20" s="64"/>
      <c r="H20" s="64">
        <v>-10106</v>
      </c>
      <c r="I20" s="62"/>
      <c r="J20" s="64">
        <v>-11012</v>
      </c>
      <c r="K20" s="62"/>
      <c r="L20" s="64">
        <v>-10059</v>
      </c>
    </row>
    <row r="21" spans="1:12">
      <c r="B21" s="35" t="s">
        <v>76</v>
      </c>
      <c r="D21" s="68"/>
      <c r="E21" s="3"/>
      <c r="F21" s="65">
        <v>-676006</v>
      </c>
      <c r="G21" s="66"/>
      <c r="H21" s="65">
        <v>-552036</v>
      </c>
      <c r="I21" s="66"/>
      <c r="J21" s="65">
        <v>-669055</v>
      </c>
      <c r="K21" s="66"/>
      <c r="L21" s="65">
        <v>-551670</v>
      </c>
    </row>
    <row r="22" spans="1:12">
      <c r="A22" s="67" t="s">
        <v>77</v>
      </c>
      <c r="D22" s="68"/>
      <c r="E22" s="3"/>
      <c r="F22" s="70">
        <v>12590</v>
      </c>
      <c r="G22" s="71"/>
      <c r="H22" s="70">
        <v>8692</v>
      </c>
      <c r="I22" s="62"/>
      <c r="J22" s="70">
        <v>19540</v>
      </c>
      <c r="K22" s="62"/>
      <c r="L22" s="70">
        <v>9056</v>
      </c>
    </row>
    <row r="23" spans="1:12">
      <c r="A23" s="14" t="s">
        <v>78</v>
      </c>
      <c r="D23" s="3">
        <v>20</v>
      </c>
      <c r="E23" s="3"/>
      <c r="F23" s="64">
        <v>-3130</v>
      </c>
      <c r="G23" s="64"/>
      <c r="H23" s="64">
        <v>-2692</v>
      </c>
      <c r="I23" s="62"/>
      <c r="J23" s="64">
        <v>-4654</v>
      </c>
      <c r="K23" s="62"/>
      <c r="L23" s="64">
        <v>-2692</v>
      </c>
    </row>
    <row r="24" spans="1:12" ht="21.75" thickBot="1">
      <c r="A24" s="67" t="s">
        <v>79</v>
      </c>
      <c r="D24" s="68"/>
      <c r="E24" s="21"/>
      <c r="F24" s="72">
        <v>9460</v>
      </c>
      <c r="G24" s="66"/>
      <c r="H24" s="72">
        <v>6000</v>
      </c>
      <c r="I24" s="73"/>
      <c r="J24" s="72">
        <v>14886</v>
      </c>
      <c r="K24" s="73"/>
      <c r="L24" s="72">
        <v>6364</v>
      </c>
    </row>
    <row r="25" spans="1:12" ht="6.75" customHeight="1" thickTop="1">
      <c r="D25" s="68"/>
      <c r="E25" s="21"/>
      <c r="F25" s="66"/>
      <c r="G25" s="66"/>
      <c r="H25" s="66"/>
      <c r="I25" s="62"/>
      <c r="J25" s="66"/>
      <c r="K25" s="62"/>
      <c r="L25" s="66"/>
    </row>
    <row r="26" spans="1:12">
      <c r="D26" s="68"/>
      <c r="E26" s="21"/>
      <c r="F26" s="75"/>
      <c r="G26" s="75"/>
      <c r="H26" s="75"/>
      <c r="I26" s="62"/>
      <c r="J26" s="75"/>
      <c r="K26" s="62"/>
      <c r="L26" s="75"/>
    </row>
    <row r="27" spans="1:12" ht="21.75" thickBot="1">
      <c r="A27" s="76" t="s">
        <v>80</v>
      </c>
      <c r="D27" s="3"/>
      <c r="E27" s="3"/>
      <c r="F27" s="77">
        <v>3.7839999999999999E-2</v>
      </c>
      <c r="G27" s="78"/>
      <c r="H27" s="77">
        <v>2.4E-2</v>
      </c>
      <c r="I27" s="79"/>
      <c r="J27" s="77">
        <v>5.9544E-2</v>
      </c>
      <c r="K27" s="62"/>
      <c r="L27" s="77">
        <v>2.5455999999999999E-2</v>
      </c>
    </row>
    <row r="28" spans="1:12" ht="22.5" thickTop="1" thickBot="1">
      <c r="A28" s="76" t="s">
        <v>81</v>
      </c>
      <c r="D28" s="68"/>
      <c r="E28" s="80"/>
      <c r="F28" s="72">
        <v>250000</v>
      </c>
      <c r="G28" s="66"/>
      <c r="H28" s="72">
        <v>250000</v>
      </c>
      <c r="I28" s="62"/>
      <c r="J28" s="72">
        <v>250000</v>
      </c>
      <c r="K28" s="62"/>
      <c r="L28" s="72">
        <v>250000</v>
      </c>
    </row>
    <row r="29" spans="1:12" ht="21.75" thickTop="1">
      <c r="F29" s="81"/>
      <c r="G29" s="81"/>
      <c r="H29" s="81"/>
      <c r="I29" s="62"/>
      <c r="J29" s="81"/>
      <c r="K29" s="62"/>
      <c r="L29" s="81"/>
    </row>
    <row r="32" spans="1:12">
      <c r="A32" s="74"/>
    </row>
    <row r="33" spans="1:4">
      <c r="A33" s="82"/>
    </row>
    <row r="34" spans="1:4">
      <c r="A34" s="76"/>
    </row>
    <row r="35" spans="1:4">
      <c r="A35" s="76"/>
    </row>
    <row r="37" spans="1:4">
      <c r="D37" s="20"/>
    </row>
    <row r="38" spans="1:4">
      <c r="D38" s="20"/>
    </row>
    <row r="39" spans="1:4">
      <c r="D39" s="20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27559055118110198" top="0.98425196850393704" bottom="0.59055118110236204" header="0.35433070866141703" footer="0.31496062992126"/>
  <pageSetup paperSize="9" scale="82" firstPageNumber="6" orientation="portrait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22"/>
  <sheetViews>
    <sheetView view="pageBreakPreview" zoomScaleNormal="100" zoomScaleSheetLayoutView="100" workbookViewId="0">
      <selection activeCell="Q1" sqref="Q1:Q1048576"/>
    </sheetView>
  </sheetViews>
  <sheetFormatPr defaultRowHeight="21"/>
  <cols>
    <col min="1" max="1" width="30" style="93" customWidth="1"/>
    <col min="2" max="2" width="8.42578125" style="10" customWidth="1"/>
    <col min="3" max="3" width="0.85546875" style="93" customWidth="1"/>
    <col min="4" max="4" width="15.85546875" style="93" customWidth="1"/>
    <col min="5" max="5" width="0.85546875" style="93" customWidth="1"/>
    <col min="6" max="6" width="16.42578125" style="93" customWidth="1"/>
    <col min="7" max="7" width="0.85546875" style="93" customWidth="1"/>
    <col min="8" max="8" width="15.42578125" style="93" customWidth="1"/>
    <col min="9" max="9" width="1" style="93" customWidth="1"/>
    <col min="10" max="10" width="13.140625" style="93" customWidth="1"/>
    <col min="11" max="11" width="0.85546875" style="102" customWidth="1"/>
    <col min="12" max="12" width="13.140625" style="102" customWidth="1"/>
    <col min="13" max="13" width="0.85546875" style="102" customWidth="1"/>
    <col min="14" max="14" width="17.5703125" style="93" customWidth="1"/>
    <col min="15" max="15" width="0.85546875" style="102" customWidth="1"/>
    <col min="16" max="16" width="14.28515625" style="93" customWidth="1"/>
  </cols>
  <sheetData>
    <row r="1" spans="1:16" ht="21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6" ht="21" customHeight="1">
      <c r="A2" s="149" t="s">
        <v>83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</row>
    <row r="3" spans="1:16" ht="21" customHeight="1">
      <c r="A3" s="149" t="s">
        <v>82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6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5" t="s">
        <v>7</v>
      </c>
    </row>
    <row r="5" spans="1:16">
      <c r="A5" s="86"/>
      <c r="B5" s="87"/>
      <c r="C5" s="86"/>
      <c r="D5" s="86"/>
      <c r="E5" s="86"/>
      <c r="F5" s="86"/>
      <c r="G5" s="86"/>
      <c r="H5" s="86"/>
      <c r="I5" s="86"/>
      <c r="J5" s="86"/>
      <c r="K5" s="88"/>
      <c r="L5" s="88"/>
      <c r="M5" s="88"/>
      <c r="N5" s="86"/>
      <c r="O5" s="88"/>
      <c r="P5" s="89" t="s">
        <v>9</v>
      </c>
    </row>
    <row r="6" spans="1:16">
      <c r="A6" s="90"/>
      <c r="B6" s="91"/>
      <c r="C6" s="90"/>
      <c r="D6" s="158" t="s">
        <v>2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6">
      <c r="A7" s="90"/>
      <c r="B7" s="91"/>
      <c r="C7" s="90"/>
      <c r="D7" s="158" t="s">
        <v>84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>
      <c r="A8" s="90"/>
      <c r="B8" s="91"/>
      <c r="C8" s="90"/>
      <c r="D8" s="159" t="s">
        <v>85</v>
      </c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92"/>
    </row>
    <row r="9" spans="1:16" ht="21" customHeight="1">
      <c r="D9" s="92"/>
      <c r="E9" s="92"/>
      <c r="F9" s="92"/>
      <c r="G9" s="92"/>
      <c r="H9" s="92"/>
      <c r="I9" s="92"/>
      <c r="J9" s="154" t="s">
        <v>86</v>
      </c>
      <c r="K9" s="154"/>
      <c r="L9" s="154"/>
      <c r="M9" s="144"/>
      <c r="N9" s="155" t="s">
        <v>59</v>
      </c>
      <c r="O9" s="92"/>
      <c r="P9" s="92"/>
    </row>
    <row r="10" spans="1:16" ht="45" customHeight="1">
      <c r="A10" s="94"/>
      <c r="B10" s="16" t="s">
        <v>8</v>
      </c>
      <c r="C10" s="95"/>
      <c r="D10" s="96" t="s">
        <v>87</v>
      </c>
      <c r="E10" s="95"/>
      <c r="F10" s="96" t="s">
        <v>53</v>
      </c>
      <c r="G10" s="95"/>
      <c r="H10" s="96" t="s">
        <v>54</v>
      </c>
      <c r="I10" s="95"/>
      <c r="J10" s="97" t="s">
        <v>56</v>
      </c>
      <c r="K10" s="98"/>
      <c r="L10" s="97" t="s">
        <v>58</v>
      </c>
      <c r="M10" s="94"/>
      <c r="N10" s="156"/>
      <c r="O10" s="95"/>
      <c r="P10" s="99" t="s">
        <v>88</v>
      </c>
    </row>
    <row r="11" spans="1:16">
      <c r="A11" s="100" t="s">
        <v>89</v>
      </c>
      <c r="B11" s="101"/>
      <c r="C11" s="102"/>
      <c r="D11" s="103">
        <v>250000</v>
      </c>
      <c r="E11" s="103">
        <v>0</v>
      </c>
      <c r="F11" s="103">
        <v>129163</v>
      </c>
      <c r="G11" s="104">
        <v>0</v>
      </c>
      <c r="H11" s="103">
        <v>17117</v>
      </c>
      <c r="I11" s="104">
        <v>0</v>
      </c>
      <c r="J11" s="103">
        <v>10442</v>
      </c>
      <c r="K11" s="103">
        <v>0</v>
      </c>
      <c r="L11" s="103">
        <v>6334</v>
      </c>
      <c r="M11" s="103"/>
      <c r="N11" s="103">
        <v>0</v>
      </c>
      <c r="O11" s="103"/>
      <c r="P11" s="103">
        <v>413056</v>
      </c>
    </row>
    <row r="12" spans="1:16">
      <c r="A12" s="100" t="s">
        <v>90</v>
      </c>
      <c r="B12" s="101"/>
      <c r="C12" s="102"/>
      <c r="D12" s="105"/>
      <c r="E12" s="105"/>
      <c r="F12" s="105"/>
      <c r="G12" s="105"/>
      <c r="H12" s="105"/>
      <c r="I12" s="105"/>
      <c r="J12" s="105"/>
      <c r="K12" s="105"/>
      <c r="L12" s="103"/>
      <c r="M12" s="105"/>
      <c r="N12" s="103"/>
      <c r="O12" s="103"/>
      <c r="P12" s="104"/>
    </row>
    <row r="13" spans="1:16">
      <c r="A13" s="106" t="s">
        <v>91</v>
      </c>
      <c r="B13" s="7"/>
      <c r="C13" s="102"/>
      <c r="D13" s="105">
        <v>0</v>
      </c>
      <c r="E13" s="105"/>
      <c r="F13" s="105">
        <v>0</v>
      </c>
      <c r="G13" s="105"/>
      <c r="H13" s="105">
        <v>0</v>
      </c>
      <c r="I13" s="105"/>
      <c r="J13" s="105">
        <v>0</v>
      </c>
      <c r="K13" s="105"/>
      <c r="L13" s="105">
        <v>9460</v>
      </c>
      <c r="M13" s="105"/>
      <c r="N13" s="105">
        <v>0</v>
      </c>
      <c r="O13" s="103"/>
      <c r="P13" s="105">
        <v>9460</v>
      </c>
    </row>
    <row r="14" spans="1:16">
      <c r="A14" s="106" t="s">
        <v>57</v>
      </c>
      <c r="B14" s="7">
        <v>19</v>
      </c>
      <c r="C14" s="102"/>
      <c r="D14" s="105">
        <v>0</v>
      </c>
      <c r="E14" s="105"/>
      <c r="F14" s="105">
        <v>0</v>
      </c>
      <c r="G14" s="105"/>
      <c r="H14" s="105">
        <v>0</v>
      </c>
      <c r="I14" s="105"/>
      <c r="J14" s="105">
        <v>744</v>
      </c>
      <c r="K14" s="105"/>
      <c r="L14" s="105">
        <v>-744</v>
      </c>
      <c r="M14" s="105"/>
      <c r="N14" s="105">
        <v>0</v>
      </c>
      <c r="O14" s="103"/>
      <c r="P14" s="105">
        <v>0</v>
      </c>
    </row>
    <row r="15" spans="1:16" ht="21.75" thickBot="1">
      <c r="A15" s="100" t="s">
        <v>92</v>
      </c>
      <c r="B15" s="101"/>
      <c r="C15" s="102"/>
      <c r="D15" s="107">
        <v>250000</v>
      </c>
      <c r="E15" s="105"/>
      <c r="F15" s="107">
        <v>129163</v>
      </c>
      <c r="G15" s="105"/>
      <c r="H15" s="107">
        <v>17117</v>
      </c>
      <c r="I15" s="105"/>
      <c r="J15" s="107">
        <v>11186</v>
      </c>
      <c r="K15" s="105"/>
      <c r="L15" s="107">
        <v>15050</v>
      </c>
      <c r="M15" s="105"/>
      <c r="N15" s="107">
        <v>0</v>
      </c>
      <c r="O15" s="103"/>
      <c r="P15" s="107">
        <v>422516</v>
      </c>
    </row>
    <row r="16" spans="1:16" ht="21.75" thickTop="1">
      <c r="A16" s="100"/>
      <c r="B16" s="101"/>
      <c r="C16" s="102"/>
      <c r="D16" s="105"/>
      <c r="E16" s="105"/>
      <c r="F16" s="105"/>
      <c r="G16" s="105"/>
      <c r="H16" s="105"/>
      <c r="I16" s="105"/>
      <c r="J16" s="105"/>
      <c r="K16" s="105"/>
      <c r="L16" s="103"/>
      <c r="M16" s="105"/>
      <c r="N16" s="105"/>
      <c r="O16" s="103"/>
      <c r="P16" s="104"/>
    </row>
    <row r="17" spans="1:16">
      <c r="A17" s="100" t="s">
        <v>93</v>
      </c>
      <c r="B17" s="101"/>
      <c r="C17" s="102"/>
      <c r="D17" s="103">
        <v>250000</v>
      </c>
      <c r="E17" s="103"/>
      <c r="F17" s="103">
        <v>129163</v>
      </c>
      <c r="G17" s="103"/>
      <c r="H17" s="103">
        <v>17117</v>
      </c>
      <c r="I17" s="103"/>
      <c r="J17" s="103">
        <v>10073</v>
      </c>
      <c r="K17" s="103"/>
      <c r="L17" s="103">
        <v>-5955</v>
      </c>
      <c r="M17" s="103"/>
      <c r="N17" s="103">
        <v>0</v>
      </c>
      <c r="O17" s="103"/>
      <c r="P17" s="103">
        <v>400398</v>
      </c>
    </row>
    <row r="18" spans="1:16">
      <c r="A18" s="100" t="s">
        <v>90</v>
      </c>
      <c r="B18" s="101"/>
      <c r="C18" s="102"/>
    </row>
    <row r="19" spans="1:16">
      <c r="A19" s="106" t="s">
        <v>91</v>
      </c>
      <c r="B19" s="101"/>
      <c r="C19" s="102"/>
      <c r="D19" s="105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3">
        <v>0</v>
      </c>
      <c r="L19" s="105">
        <v>6000</v>
      </c>
      <c r="M19" s="103">
        <v>0</v>
      </c>
      <c r="N19" s="105">
        <v>0</v>
      </c>
      <c r="O19" s="103">
        <v>0</v>
      </c>
      <c r="P19" s="105">
        <v>6000</v>
      </c>
    </row>
    <row r="20" spans="1:16">
      <c r="A20" s="106" t="s">
        <v>57</v>
      </c>
      <c r="B20" s="7">
        <v>19</v>
      </c>
      <c r="C20" s="102"/>
      <c r="D20" s="105">
        <v>0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  <c r="J20" s="105">
        <v>28</v>
      </c>
      <c r="K20" s="103">
        <v>0</v>
      </c>
      <c r="L20" s="105">
        <v>-28</v>
      </c>
      <c r="M20" s="103">
        <v>0</v>
      </c>
      <c r="N20" s="105">
        <v>0</v>
      </c>
      <c r="O20" s="103">
        <v>0</v>
      </c>
      <c r="P20" s="105">
        <v>0</v>
      </c>
    </row>
    <row r="21" spans="1:16" ht="21.75" thickBot="1">
      <c r="A21" s="100" t="s">
        <v>94</v>
      </c>
      <c r="B21" s="101"/>
      <c r="C21" s="102"/>
      <c r="D21" s="108">
        <v>250000</v>
      </c>
      <c r="E21" s="103">
        <v>0</v>
      </c>
      <c r="F21" s="108">
        <v>129163</v>
      </c>
      <c r="G21" s="103">
        <v>0</v>
      </c>
      <c r="H21" s="108">
        <v>17117</v>
      </c>
      <c r="I21" s="103">
        <v>0</v>
      </c>
      <c r="J21" s="108">
        <v>10101</v>
      </c>
      <c r="K21" s="103">
        <v>0</v>
      </c>
      <c r="L21" s="108">
        <v>17</v>
      </c>
      <c r="M21" s="103">
        <v>0</v>
      </c>
      <c r="N21" s="108">
        <v>0</v>
      </c>
      <c r="O21" s="103">
        <v>0</v>
      </c>
      <c r="P21" s="108">
        <v>406398</v>
      </c>
    </row>
    <row r="22" spans="1:16" ht="21.75" thickTop="1">
      <c r="A22" s="100"/>
      <c r="B22" s="101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</row>
  </sheetData>
  <mergeCells count="8">
    <mergeCell ref="J9:L9"/>
    <mergeCell ref="N9:N10"/>
    <mergeCell ref="A1:P1"/>
    <mergeCell ref="A2:P2"/>
    <mergeCell ref="A3:P3"/>
    <mergeCell ref="D6:P6"/>
    <mergeCell ref="D7:P7"/>
    <mergeCell ref="D8:O8"/>
  </mergeCells>
  <pageMargins left="0.98425196850393704" right="0.27559055118110198" top="0.98425196850393704" bottom="0.74803149606299202" header="0.511811023622047" footer="0.511811023622047"/>
  <pageSetup paperSize="9" scale="80" firstPageNumber="7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R34"/>
  <sheetViews>
    <sheetView view="pageBreakPreview" topLeftCell="A10" zoomScale="85" zoomScaleNormal="100" zoomScaleSheetLayoutView="85" workbookViewId="0">
      <selection activeCell="D17" sqref="D17"/>
    </sheetView>
  </sheetViews>
  <sheetFormatPr defaultRowHeight="21"/>
  <cols>
    <col min="1" max="1" width="32.42578125" style="93" customWidth="1"/>
    <col min="2" max="2" width="8" style="10" customWidth="1"/>
    <col min="3" max="3" width="1" style="93" customWidth="1"/>
    <col min="4" max="4" width="15.5703125" style="93" customWidth="1"/>
    <col min="5" max="5" width="0.85546875" style="93" customWidth="1"/>
    <col min="6" max="6" width="15.5703125" style="93" customWidth="1"/>
    <col min="7" max="7" width="0.85546875" style="93" customWidth="1"/>
    <col min="8" max="8" width="14.85546875" style="93" customWidth="1"/>
    <col min="9" max="9" width="1.28515625" style="93" customWidth="1"/>
    <col min="10" max="10" width="13.140625" style="93" customWidth="1"/>
    <col min="11" max="11" width="1" style="93" customWidth="1"/>
    <col min="12" max="12" width="13.85546875" style="93" customWidth="1"/>
    <col min="13" max="13" width="1" style="102" customWidth="1"/>
    <col min="14" max="14" width="15" style="93" customWidth="1"/>
    <col min="15" max="15" width="1" style="93" customWidth="1"/>
    <col min="16" max="16" width="15" style="93" customWidth="1"/>
    <col min="17" max="17" width="10" bestFit="1" customWidth="1"/>
  </cols>
  <sheetData>
    <row r="1" spans="1:18" ht="21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</row>
    <row r="2" spans="1:18" ht="21" customHeight="1">
      <c r="A2" s="157" t="s">
        <v>83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8" ht="21" customHeight="1">
      <c r="A3" s="157" t="s">
        <v>82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1:18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109" t="s">
        <v>7</v>
      </c>
    </row>
    <row r="5" spans="1:18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109" t="s">
        <v>9</v>
      </c>
    </row>
    <row r="6" spans="1:18">
      <c r="A6" s="86"/>
      <c r="B6" s="87"/>
      <c r="C6" s="86"/>
      <c r="D6" s="160" t="s">
        <v>2</v>
      </c>
      <c r="E6" s="160"/>
      <c r="F6" s="160"/>
      <c r="G6" s="160"/>
      <c r="H6" s="160"/>
      <c r="I6" s="160"/>
      <c r="J6" s="160"/>
      <c r="K6" s="161"/>
      <c r="L6" s="161"/>
      <c r="M6" s="161"/>
      <c r="N6" s="161"/>
      <c r="O6" s="161"/>
      <c r="P6" s="161"/>
    </row>
    <row r="7" spans="1:18" ht="21" customHeight="1">
      <c r="A7" s="86"/>
      <c r="B7" s="87"/>
      <c r="C7" s="86"/>
      <c r="D7" s="162" t="s">
        <v>4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</row>
    <row r="8" spans="1:18" ht="21" customHeight="1">
      <c r="A8" s="92"/>
      <c r="B8" s="7"/>
      <c r="C8" s="92"/>
      <c r="D8" s="163" t="s">
        <v>87</v>
      </c>
      <c r="E8" s="92"/>
      <c r="F8" s="92"/>
      <c r="G8" s="92"/>
      <c r="H8" s="92"/>
      <c r="I8" s="92"/>
      <c r="J8" s="154" t="s">
        <v>86</v>
      </c>
      <c r="K8" s="154"/>
      <c r="L8" s="154"/>
      <c r="M8" s="92"/>
      <c r="N8" s="163" t="s">
        <v>59</v>
      </c>
      <c r="O8" s="94"/>
      <c r="P8" s="110"/>
    </row>
    <row r="9" spans="1:18" ht="61.5" customHeight="1">
      <c r="A9" s="92"/>
      <c r="B9" s="16" t="s">
        <v>8</v>
      </c>
      <c r="C9" s="111"/>
      <c r="D9" s="164"/>
      <c r="E9" s="95"/>
      <c r="F9" s="96" t="s">
        <v>53</v>
      </c>
      <c r="G9" s="95"/>
      <c r="H9" s="96" t="s">
        <v>54</v>
      </c>
      <c r="I9" s="95"/>
      <c r="J9" s="112" t="s">
        <v>56</v>
      </c>
      <c r="K9" s="113"/>
      <c r="L9" s="112" t="s">
        <v>58</v>
      </c>
      <c r="M9" s="92"/>
      <c r="N9" s="164"/>
      <c r="O9" s="94"/>
      <c r="P9" s="99" t="s">
        <v>88</v>
      </c>
    </row>
    <row r="10" spans="1:18">
      <c r="A10" s="100" t="s">
        <v>89</v>
      </c>
      <c r="B10" s="8"/>
      <c r="C10" s="111"/>
      <c r="D10" s="114">
        <v>250000</v>
      </c>
      <c r="E10" s="95"/>
      <c r="F10" s="114">
        <v>129163</v>
      </c>
      <c r="G10" s="95"/>
      <c r="H10" s="114">
        <v>17117</v>
      </c>
      <c r="I10" s="95"/>
      <c r="J10" s="114">
        <v>10442</v>
      </c>
      <c r="K10" s="113"/>
      <c r="L10" s="114">
        <v>7012</v>
      </c>
      <c r="M10" s="92"/>
      <c r="N10" s="114">
        <v>0</v>
      </c>
      <c r="O10" s="94"/>
      <c r="P10" s="114">
        <v>413734</v>
      </c>
    </row>
    <row r="11" spans="1:18">
      <c r="A11" s="100" t="s">
        <v>90</v>
      </c>
      <c r="B11" s="101"/>
      <c r="C11" s="102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04"/>
      <c r="P11" s="114"/>
    </row>
    <row r="12" spans="1:18">
      <c r="A12" s="106" t="s">
        <v>91</v>
      </c>
      <c r="B12" s="7"/>
      <c r="C12" s="102"/>
      <c r="D12" s="114">
        <v>0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14886</v>
      </c>
      <c r="M12" s="114">
        <v>0</v>
      </c>
      <c r="N12" s="114">
        <v>0</v>
      </c>
      <c r="O12" s="104"/>
      <c r="P12" s="114">
        <v>14886</v>
      </c>
    </row>
    <row r="13" spans="1:18">
      <c r="A13" s="106" t="s">
        <v>57</v>
      </c>
      <c r="B13" s="7">
        <v>19</v>
      </c>
      <c r="C13" s="102"/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744</v>
      </c>
      <c r="K13" s="114">
        <v>0</v>
      </c>
      <c r="L13" s="114">
        <v>-744</v>
      </c>
      <c r="M13" s="114">
        <v>0</v>
      </c>
      <c r="N13" s="114">
        <v>0</v>
      </c>
      <c r="O13" s="104"/>
      <c r="P13" s="114">
        <v>0</v>
      </c>
    </row>
    <row r="14" spans="1:18" ht="21.75" thickBot="1">
      <c r="A14" s="100" t="s">
        <v>92</v>
      </c>
      <c r="B14" s="7"/>
      <c r="C14" s="102"/>
      <c r="D14" s="115">
        <v>250000</v>
      </c>
      <c r="E14" s="104"/>
      <c r="F14" s="115">
        <v>129163</v>
      </c>
      <c r="G14" s="104"/>
      <c r="H14" s="115">
        <v>17117</v>
      </c>
      <c r="I14" s="104"/>
      <c r="J14" s="115">
        <v>11186</v>
      </c>
      <c r="K14" s="104"/>
      <c r="L14" s="115">
        <v>21154</v>
      </c>
      <c r="M14" s="104"/>
      <c r="N14" s="115">
        <v>0</v>
      </c>
      <c r="O14" s="104"/>
      <c r="P14" s="115">
        <v>428620</v>
      </c>
      <c r="Q14" s="116">
        <f>P14-'[16]EQ-T'!R15</f>
        <v>0</v>
      </c>
      <c r="R14" s="116"/>
    </row>
    <row r="15" spans="1:18" ht="21.75" thickTop="1">
      <c r="A15" s="100"/>
      <c r="B15" s="7"/>
      <c r="C15" s="102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16"/>
      <c r="R15" s="116"/>
    </row>
    <row r="16" spans="1:18">
      <c r="A16" s="100" t="s">
        <v>93</v>
      </c>
      <c r="B16" s="101"/>
      <c r="C16" s="102"/>
      <c r="D16" s="104">
        <v>250000</v>
      </c>
      <c r="E16" s="104">
        <v>0</v>
      </c>
      <c r="F16" s="104">
        <v>129163</v>
      </c>
      <c r="G16" s="104">
        <v>0</v>
      </c>
      <c r="H16" s="104">
        <v>17117</v>
      </c>
      <c r="I16" s="104">
        <v>0</v>
      </c>
      <c r="J16" s="104">
        <v>10073</v>
      </c>
      <c r="K16" s="104">
        <v>0</v>
      </c>
      <c r="L16" s="104">
        <v>-5804</v>
      </c>
      <c r="M16" s="104">
        <v>0</v>
      </c>
      <c r="N16" s="104">
        <v>0</v>
      </c>
      <c r="O16" s="104"/>
      <c r="P16" s="104">
        <v>400549</v>
      </c>
    </row>
    <row r="17" spans="1:17">
      <c r="A17" s="100" t="s">
        <v>90</v>
      </c>
      <c r="C17" s="102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</row>
    <row r="18" spans="1:17">
      <c r="A18" s="106" t="s">
        <v>91</v>
      </c>
      <c r="B18" s="7"/>
      <c r="C18" s="102"/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6364</v>
      </c>
      <c r="M18" s="104">
        <v>0</v>
      </c>
      <c r="N18" s="104">
        <v>0</v>
      </c>
      <c r="O18" s="104"/>
      <c r="P18" s="104">
        <v>6364</v>
      </c>
    </row>
    <row r="19" spans="1:17">
      <c r="A19" s="106" t="s">
        <v>57</v>
      </c>
      <c r="B19" s="7">
        <v>19</v>
      </c>
      <c r="C19" s="102"/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28</v>
      </c>
      <c r="K19" s="104">
        <v>0</v>
      </c>
      <c r="L19" s="104">
        <v>-28</v>
      </c>
      <c r="M19" s="104">
        <v>0</v>
      </c>
      <c r="N19" s="104">
        <v>0</v>
      </c>
      <c r="O19" s="104"/>
      <c r="P19" s="104">
        <v>0</v>
      </c>
    </row>
    <row r="20" spans="1:17" ht="21.75" thickBot="1">
      <c r="A20" s="100" t="s">
        <v>94</v>
      </c>
      <c r="B20" s="101"/>
      <c r="C20" s="102"/>
      <c r="D20" s="115">
        <v>250000</v>
      </c>
      <c r="E20" s="104"/>
      <c r="F20" s="115">
        <v>129163</v>
      </c>
      <c r="G20" s="104"/>
      <c r="H20" s="115">
        <v>17117</v>
      </c>
      <c r="I20" s="104"/>
      <c r="J20" s="115">
        <v>10101</v>
      </c>
      <c r="K20" s="104"/>
      <c r="L20" s="115">
        <v>532</v>
      </c>
      <c r="M20" s="104"/>
      <c r="N20" s="115">
        <v>0</v>
      </c>
      <c r="O20" s="104"/>
      <c r="P20" s="115">
        <v>406913</v>
      </c>
      <c r="Q20" s="116">
        <f>P20-'[16]EQ-T'!R21</f>
        <v>0</v>
      </c>
    </row>
    <row r="21" spans="1:17" ht="21.75" thickTop="1">
      <c r="A21" s="100"/>
      <c r="B21" s="7"/>
      <c r="C21" s="102"/>
      <c r="D21" s="117"/>
      <c r="E21" s="104"/>
      <c r="F21" s="117"/>
      <c r="G21" s="104"/>
      <c r="H21" s="117"/>
      <c r="I21" s="104"/>
      <c r="J21" s="117"/>
      <c r="K21" s="104"/>
      <c r="L21" s="117"/>
      <c r="M21" s="104"/>
      <c r="N21" s="117"/>
      <c r="O21" s="104"/>
      <c r="P21" s="117"/>
    </row>
    <row r="22" spans="1:17">
      <c r="A22" s="100"/>
      <c r="B22" s="118"/>
      <c r="C22" s="102"/>
      <c r="D22" s="104"/>
      <c r="E22" s="62"/>
      <c r="F22" s="104"/>
      <c r="G22" s="62"/>
      <c r="H22" s="104"/>
      <c r="I22" s="62"/>
      <c r="J22" s="104"/>
      <c r="K22" s="62"/>
      <c r="L22" s="104"/>
      <c r="M22" s="104"/>
      <c r="N22" s="104"/>
      <c r="O22" s="104"/>
      <c r="P22" s="104"/>
    </row>
    <row r="23" spans="1:17">
      <c r="A23" s="100"/>
      <c r="B23" s="118"/>
      <c r="C23" s="102"/>
      <c r="D23" s="104"/>
      <c r="E23" s="62"/>
      <c r="F23" s="104"/>
      <c r="G23" s="62"/>
      <c r="H23" s="104"/>
      <c r="I23" s="62"/>
      <c r="J23" s="104"/>
      <c r="K23" s="62"/>
      <c r="L23" s="104"/>
      <c r="M23" s="104"/>
      <c r="N23" s="104"/>
      <c r="O23" s="104"/>
      <c r="P23" s="104"/>
    </row>
    <row r="24" spans="1:17">
      <c r="A24" s="100"/>
      <c r="B24" s="118"/>
      <c r="C24" s="102"/>
      <c r="D24" s="104"/>
      <c r="E24" s="62"/>
      <c r="F24" s="104"/>
      <c r="G24" s="62"/>
      <c r="H24" s="104"/>
      <c r="I24" s="62"/>
      <c r="J24" s="104"/>
      <c r="K24" s="62"/>
      <c r="L24" s="104"/>
      <c r="M24" s="104"/>
      <c r="N24" s="104"/>
      <c r="O24" s="104"/>
      <c r="P24" s="104"/>
    </row>
    <row r="25" spans="1:17">
      <c r="A25" s="100"/>
      <c r="B25" s="118"/>
      <c r="C25" s="102"/>
      <c r="D25" s="104"/>
      <c r="E25" s="62"/>
      <c r="F25" s="104"/>
      <c r="G25" s="62"/>
      <c r="H25" s="104"/>
      <c r="I25" s="62"/>
      <c r="J25" s="104"/>
      <c r="K25" s="62"/>
      <c r="L25" s="104"/>
      <c r="M25" s="104"/>
      <c r="N25" s="104"/>
      <c r="O25" s="104"/>
      <c r="P25" s="104"/>
    </row>
    <row r="26" spans="1:17">
      <c r="A26" s="100"/>
      <c r="B26" s="118"/>
      <c r="C26" s="102"/>
      <c r="D26" s="104"/>
      <c r="E26" s="62"/>
      <c r="F26" s="104"/>
      <c r="G26" s="62"/>
      <c r="H26" s="104"/>
      <c r="I26" s="62"/>
      <c r="J26" s="104"/>
      <c r="K26" s="62"/>
      <c r="L26" s="104"/>
      <c r="M26" s="104"/>
      <c r="N26" s="104"/>
      <c r="O26" s="104"/>
      <c r="P26" s="104"/>
    </row>
    <row r="27" spans="1:17">
      <c r="A27" s="100"/>
      <c r="B27" s="118"/>
      <c r="C27" s="102"/>
      <c r="D27" s="104"/>
      <c r="E27" s="62"/>
      <c r="F27" s="104"/>
      <c r="G27" s="62"/>
      <c r="H27" s="104"/>
      <c r="I27" s="62"/>
      <c r="J27" s="104"/>
      <c r="K27" s="62"/>
      <c r="L27" s="104"/>
      <c r="M27" s="104"/>
      <c r="N27" s="104"/>
      <c r="O27" s="104"/>
      <c r="P27" s="104"/>
    </row>
    <row r="28" spans="1:17">
      <c r="A28" s="106"/>
      <c r="B28" s="7"/>
      <c r="C28" s="102"/>
      <c r="D28" s="104"/>
      <c r="E28" s="62"/>
      <c r="F28" s="104"/>
      <c r="G28" s="62"/>
      <c r="H28" s="104"/>
      <c r="I28" s="62"/>
      <c r="J28" s="104"/>
      <c r="K28" s="62"/>
      <c r="L28" s="104"/>
      <c r="M28" s="104"/>
      <c r="N28" s="104"/>
      <c r="O28" s="104"/>
      <c r="P28" s="104"/>
    </row>
    <row r="29" spans="1:17">
      <c r="G29" s="62"/>
    </row>
    <row r="30" spans="1:17">
      <c r="L30" s="119"/>
      <c r="N30" s="119"/>
      <c r="P30" s="119"/>
    </row>
    <row r="31" spans="1:17">
      <c r="A31" s="106"/>
    </row>
    <row r="32" spans="1:17">
      <c r="D32" s="119"/>
      <c r="E32" s="119"/>
      <c r="F32" s="119"/>
      <c r="G32" s="119"/>
      <c r="H32" s="119"/>
      <c r="I32" s="119"/>
      <c r="J32" s="119"/>
      <c r="K32" s="119"/>
      <c r="L32" s="119"/>
      <c r="M32" s="120"/>
      <c r="N32" s="119"/>
      <c r="O32" s="119"/>
      <c r="P32" s="119"/>
    </row>
    <row r="33" spans="1:16">
      <c r="A33" s="121"/>
      <c r="D33" s="119"/>
      <c r="E33" s="119"/>
      <c r="F33" s="119"/>
      <c r="G33" s="119"/>
      <c r="H33" s="119"/>
      <c r="I33" s="119"/>
      <c r="J33" s="119"/>
      <c r="K33" s="119"/>
      <c r="L33" s="119"/>
      <c r="M33" s="120"/>
      <c r="N33" s="119"/>
      <c r="O33" s="119"/>
      <c r="P33" s="119"/>
    </row>
    <row r="34" spans="1:16">
      <c r="D34" s="119"/>
      <c r="E34" s="119"/>
      <c r="F34" s="119"/>
      <c r="G34" s="119"/>
      <c r="H34" s="119"/>
      <c r="I34" s="119"/>
      <c r="J34" s="119"/>
      <c r="K34" s="119"/>
      <c r="L34" s="119"/>
      <c r="M34" s="120"/>
      <c r="N34" s="119"/>
      <c r="O34" s="119"/>
      <c r="P34" s="119"/>
    </row>
  </sheetData>
  <mergeCells count="8">
    <mergeCell ref="D8:D9"/>
    <mergeCell ref="J8:L8"/>
    <mergeCell ref="N8:N9"/>
    <mergeCell ref="A1:P1"/>
    <mergeCell ref="A2:P2"/>
    <mergeCell ref="A3:P3"/>
    <mergeCell ref="D6:P6"/>
    <mergeCell ref="D7:P7"/>
  </mergeCells>
  <pageMargins left="0.98425196850393704" right="0.43307086614173201" top="0.98425196850393704" bottom="0.98425196850393704" header="0.511811023622047" footer="0.511811023622047"/>
  <pageSetup paperSize="9" scale="80" firstPageNumber="8" orientation="landscape" useFirstPageNumber="1" r:id="rId1"/>
  <headerFooter alignWithMargins="0">
    <oddFooter>&amp;L&amp;"Angsana New,Regular"&amp;14           The accompanying notes are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65"/>
  <sheetViews>
    <sheetView tabSelected="1" view="pageBreakPreview" topLeftCell="A46" zoomScaleNormal="100" zoomScaleSheetLayoutView="100" workbookViewId="0">
      <selection activeCell="I38" sqref="I38"/>
    </sheetView>
  </sheetViews>
  <sheetFormatPr defaultRowHeight="21"/>
  <cols>
    <col min="1" max="1" width="1.42578125" style="130" customWidth="1"/>
    <col min="2" max="2" width="1.85546875" style="130" customWidth="1"/>
    <col min="3" max="3" width="1.42578125" style="130" customWidth="1"/>
    <col min="4" max="4" width="39.5703125" style="130" customWidth="1"/>
    <col min="5" max="5" width="13.28515625" style="81" customWidth="1"/>
    <col min="6" max="6" width="0.5703125" style="130" customWidth="1"/>
    <col min="7" max="7" width="13.28515625" style="130" customWidth="1"/>
    <col min="8" max="8" width="0.5703125" style="130" customWidth="1"/>
    <col min="9" max="9" width="13.28515625" style="130" customWidth="1"/>
    <col min="10" max="10" width="0.7109375" style="130" customWidth="1"/>
    <col min="11" max="11" width="13.28515625" style="130" customWidth="1"/>
  </cols>
  <sheetData>
    <row r="1" spans="1:11" ht="21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21" customHeight="1">
      <c r="A2" s="149" t="s">
        <v>95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1" customHeight="1">
      <c r="A3" s="149" t="s">
        <v>82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>
      <c r="A5" s="84"/>
      <c r="B5" s="84"/>
      <c r="C5" s="84"/>
      <c r="D5" s="84"/>
      <c r="E5" s="84"/>
      <c r="F5" s="84"/>
      <c r="G5" s="84"/>
      <c r="H5" s="84"/>
      <c r="I5" s="84"/>
      <c r="J5" s="84"/>
      <c r="K5" s="122" t="s">
        <v>7</v>
      </c>
    </row>
    <row r="6" spans="1:11">
      <c r="A6" s="84"/>
      <c r="B6" s="84"/>
      <c r="C6" s="84"/>
      <c r="D6" s="84"/>
      <c r="E6" s="84"/>
      <c r="F6" s="84"/>
      <c r="G6" s="84"/>
      <c r="H6" s="84"/>
      <c r="I6" s="84"/>
      <c r="J6" s="84"/>
      <c r="K6" s="122" t="s">
        <v>9</v>
      </c>
    </row>
    <row r="7" spans="1:11">
      <c r="A7" s="123"/>
      <c r="B7" s="123"/>
      <c r="C7" s="123"/>
      <c r="D7" s="123"/>
      <c r="E7" s="165" t="s">
        <v>2</v>
      </c>
      <c r="F7" s="165"/>
      <c r="G7" s="165"/>
      <c r="H7" s="165"/>
      <c r="I7" s="165"/>
      <c r="J7" s="165"/>
      <c r="K7" s="165"/>
    </row>
    <row r="8" spans="1:11">
      <c r="A8" s="34"/>
      <c r="B8" s="34"/>
      <c r="C8" s="34"/>
      <c r="D8" s="34"/>
      <c r="E8" s="152" t="s">
        <v>3</v>
      </c>
      <c r="F8" s="152"/>
      <c r="G8" s="152"/>
      <c r="H8" s="14"/>
      <c r="I8" s="153" t="s">
        <v>4</v>
      </c>
      <c r="J8" s="153"/>
      <c r="K8" s="153"/>
    </row>
    <row r="9" spans="1:11">
      <c r="A9" s="34"/>
      <c r="B9" s="34"/>
      <c r="C9" s="34"/>
      <c r="D9" s="34"/>
      <c r="E9" s="60" t="s">
        <v>5</v>
      </c>
      <c r="F9" s="15"/>
      <c r="G9" s="60" t="s">
        <v>64</v>
      </c>
      <c r="H9" s="124"/>
      <c r="I9" s="125" t="s">
        <v>5</v>
      </c>
      <c r="J9" s="8"/>
      <c r="K9" s="125" t="s">
        <v>64</v>
      </c>
    </row>
    <row r="10" spans="1:11">
      <c r="A10" s="10" t="s">
        <v>96</v>
      </c>
      <c r="B10" s="10"/>
      <c r="C10" s="10"/>
      <c r="D10" s="10"/>
      <c r="F10" s="81"/>
      <c r="G10" s="81"/>
      <c r="H10" s="81"/>
      <c r="I10" s="81"/>
      <c r="J10" s="81"/>
      <c r="K10" s="8"/>
    </row>
    <row r="11" spans="1:11">
      <c r="A11" s="43"/>
      <c r="B11" s="14" t="s">
        <v>77</v>
      </c>
      <c r="C11" s="30"/>
      <c r="D11" s="30"/>
      <c r="E11" s="126">
        <v>12590</v>
      </c>
      <c r="F11" s="126">
        <v>0</v>
      </c>
      <c r="G11" s="126">
        <v>8692</v>
      </c>
      <c r="H11" s="126"/>
      <c r="I11" s="126">
        <v>19540</v>
      </c>
      <c r="J11" s="126">
        <v>0</v>
      </c>
      <c r="K11" s="126">
        <v>9056</v>
      </c>
    </row>
    <row r="12" spans="1:11">
      <c r="A12" s="43"/>
      <c r="B12" s="30" t="s">
        <v>97</v>
      </c>
      <c r="C12" s="30"/>
      <c r="D12" s="30"/>
      <c r="E12" s="126"/>
      <c r="F12" s="126"/>
      <c r="G12" s="126"/>
      <c r="H12" s="126"/>
      <c r="I12" s="126"/>
      <c r="J12" s="126"/>
      <c r="K12" s="126"/>
    </row>
    <row r="13" spans="1:11">
      <c r="A13" s="43"/>
      <c r="B13" s="30" t="s">
        <v>98</v>
      </c>
      <c r="C13" s="30"/>
      <c r="D13" s="30"/>
      <c r="E13" s="126"/>
      <c r="F13" s="126"/>
      <c r="G13" s="126"/>
      <c r="H13" s="126"/>
      <c r="I13" s="126"/>
      <c r="J13" s="126"/>
      <c r="K13" s="126"/>
    </row>
    <row r="14" spans="1:11">
      <c r="A14" s="30"/>
      <c r="B14" s="30"/>
      <c r="C14" s="49" t="s">
        <v>99</v>
      </c>
      <c r="D14" s="30"/>
      <c r="E14" s="126">
        <v>20290</v>
      </c>
      <c r="F14" s="126">
        <v>0</v>
      </c>
      <c r="G14" s="126">
        <v>21468</v>
      </c>
      <c r="H14" s="126"/>
      <c r="I14" s="126">
        <v>20190</v>
      </c>
      <c r="J14" s="126">
        <v>0</v>
      </c>
      <c r="K14" s="126">
        <v>21370</v>
      </c>
    </row>
    <row r="15" spans="1:11">
      <c r="A15" s="30"/>
      <c r="B15" s="30"/>
      <c r="C15" s="49" t="s">
        <v>100</v>
      </c>
      <c r="D15" s="30"/>
      <c r="E15" s="126">
        <v>1302</v>
      </c>
      <c r="F15" s="126">
        <v>0</v>
      </c>
      <c r="G15" s="126">
        <v>420</v>
      </c>
      <c r="H15" s="126"/>
      <c r="I15" s="126">
        <v>1302</v>
      </c>
      <c r="J15" s="126">
        <v>0</v>
      </c>
      <c r="K15" s="126">
        <v>420</v>
      </c>
    </row>
    <row r="16" spans="1:11">
      <c r="A16" s="30"/>
      <c r="B16" s="30"/>
      <c r="C16" s="49" t="s">
        <v>101</v>
      </c>
      <c r="D16" s="30"/>
      <c r="E16" s="126">
        <v>30</v>
      </c>
      <c r="F16" s="126">
        <v>0</v>
      </c>
      <c r="G16" s="126">
        <v>0</v>
      </c>
      <c r="H16" s="126"/>
      <c r="I16" s="126">
        <v>30</v>
      </c>
      <c r="J16" s="126">
        <v>0</v>
      </c>
      <c r="K16" s="126">
        <v>0</v>
      </c>
    </row>
    <row r="17" spans="1:11">
      <c r="A17" s="30"/>
      <c r="B17" s="30"/>
      <c r="C17" s="49" t="s">
        <v>102</v>
      </c>
      <c r="D17" s="127"/>
      <c r="E17" s="126">
        <v>1623</v>
      </c>
      <c r="F17" s="126">
        <v>0</v>
      </c>
      <c r="G17" s="126">
        <v>-4002</v>
      </c>
      <c r="H17" s="126"/>
      <c r="I17" s="126">
        <v>1623</v>
      </c>
      <c r="J17" s="126">
        <v>0</v>
      </c>
      <c r="K17" s="126">
        <v>-4002</v>
      </c>
    </row>
    <row r="18" spans="1:11">
      <c r="A18" s="43"/>
      <c r="B18" s="30"/>
      <c r="C18" s="49" t="s">
        <v>103</v>
      </c>
      <c r="D18" s="127"/>
      <c r="E18" s="126">
        <v>-3448</v>
      </c>
      <c r="F18" s="126">
        <v>0</v>
      </c>
      <c r="G18" s="126">
        <v>-13274</v>
      </c>
      <c r="H18" s="126"/>
      <c r="I18" s="126">
        <v>-3448</v>
      </c>
      <c r="J18" s="126">
        <v>0</v>
      </c>
      <c r="K18" s="126">
        <v>-13274</v>
      </c>
    </row>
    <row r="19" spans="1:11">
      <c r="A19" s="43"/>
      <c r="B19" s="30"/>
      <c r="C19" s="49" t="s">
        <v>104</v>
      </c>
      <c r="D19" s="127"/>
      <c r="E19" s="126">
        <v>-6060</v>
      </c>
      <c r="F19" s="126">
        <v>0</v>
      </c>
      <c r="G19" s="126">
        <v>-7970</v>
      </c>
      <c r="H19" s="126"/>
      <c r="I19" s="126">
        <v>-6060</v>
      </c>
      <c r="J19" s="126">
        <v>0</v>
      </c>
      <c r="K19" s="126">
        <v>-7970</v>
      </c>
    </row>
    <row r="20" spans="1:11">
      <c r="A20" s="43"/>
      <c r="B20" s="30"/>
      <c r="C20" s="49" t="s">
        <v>105</v>
      </c>
      <c r="D20" s="127"/>
      <c r="E20" s="126">
        <v>4539</v>
      </c>
      <c r="F20" s="126">
        <v>0</v>
      </c>
      <c r="G20" s="126">
        <v>1526</v>
      </c>
      <c r="H20" s="126"/>
      <c r="I20" s="126">
        <v>4084</v>
      </c>
      <c r="J20" s="126">
        <v>0</v>
      </c>
      <c r="K20" s="126">
        <v>1526</v>
      </c>
    </row>
    <row r="21" spans="1:11">
      <c r="A21" s="43"/>
      <c r="B21" s="30"/>
      <c r="C21" s="49" t="s">
        <v>106</v>
      </c>
      <c r="D21" s="127"/>
      <c r="E21" s="126">
        <v>183</v>
      </c>
      <c r="F21" s="126">
        <v>0</v>
      </c>
      <c r="G21" s="126">
        <v>-423</v>
      </c>
      <c r="H21" s="126"/>
      <c r="I21" s="126">
        <v>183</v>
      </c>
      <c r="J21" s="126">
        <v>0</v>
      </c>
      <c r="K21" s="126">
        <v>-423</v>
      </c>
    </row>
    <row r="22" spans="1:11">
      <c r="A22" s="43"/>
      <c r="B22" s="30"/>
      <c r="C22" s="49" t="s">
        <v>107</v>
      </c>
      <c r="D22" s="127"/>
      <c r="E22" s="126">
        <v>-178</v>
      </c>
      <c r="F22" s="126">
        <v>0</v>
      </c>
      <c r="G22" s="126">
        <v>-150</v>
      </c>
      <c r="H22" s="126"/>
      <c r="I22" s="126">
        <v>-178</v>
      </c>
      <c r="J22" s="126">
        <v>0</v>
      </c>
      <c r="K22" s="126">
        <v>-150</v>
      </c>
    </row>
    <row r="23" spans="1:11">
      <c r="A23" s="43"/>
      <c r="B23" s="30"/>
      <c r="C23" s="49" t="s">
        <v>75</v>
      </c>
      <c r="D23" s="127"/>
      <c r="E23" s="128">
        <v>11051</v>
      </c>
      <c r="F23" s="126" t="e">
        <v>#REF!</v>
      </c>
      <c r="G23" s="128">
        <v>10106</v>
      </c>
      <c r="H23" s="126"/>
      <c r="I23" s="128">
        <v>11012</v>
      </c>
      <c r="J23" s="126" t="e">
        <v>#REF!</v>
      </c>
      <c r="K23" s="128">
        <v>10059</v>
      </c>
    </row>
    <row r="24" spans="1:11">
      <c r="A24" s="129" t="s">
        <v>108</v>
      </c>
      <c r="B24" s="30"/>
      <c r="C24" s="30"/>
      <c r="D24" s="30"/>
      <c r="E24" s="126"/>
      <c r="F24" s="126"/>
      <c r="G24" s="126"/>
      <c r="H24" s="126"/>
      <c r="I24" s="126"/>
      <c r="J24" s="126"/>
      <c r="K24" s="126"/>
    </row>
    <row r="25" spans="1:11">
      <c r="A25" s="30"/>
      <c r="B25" s="129" t="s">
        <v>109</v>
      </c>
      <c r="C25" s="30"/>
      <c r="D25" s="30"/>
      <c r="E25" s="126">
        <v>41922</v>
      </c>
      <c r="F25" s="126" t="e">
        <v>#REF!</v>
      </c>
      <c r="G25" s="126">
        <v>16393</v>
      </c>
      <c r="H25" s="126"/>
      <c r="I25" s="126">
        <v>48278</v>
      </c>
      <c r="J25" s="126" t="e">
        <v>#REF!</v>
      </c>
      <c r="K25" s="126">
        <v>16612</v>
      </c>
    </row>
    <row r="26" spans="1:11">
      <c r="A26" s="129" t="s">
        <v>110</v>
      </c>
      <c r="B26" s="30"/>
      <c r="C26" s="30"/>
      <c r="D26" s="30"/>
      <c r="E26" s="126"/>
      <c r="F26" s="126"/>
      <c r="G26" s="126"/>
      <c r="H26" s="126"/>
      <c r="I26" s="126"/>
      <c r="J26" s="126"/>
      <c r="K26" s="126"/>
    </row>
    <row r="27" spans="1:11">
      <c r="A27" s="30"/>
      <c r="B27" s="30"/>
      <c r="C27" s="30" t="s">
        <v>111</v>
      </c>
      <c r="D27" s="30"/>
      <c r="E27" s="169">
        <v>-170567</v>
      </c>
      <c r="F27" s="126">
        <v>0</v>
      </c>
      <c r="G27" s="126">
        <v>79503</v>
      </c>
      <c r="H27" s="126"/>
      <c r="I27" s="169">
        <v>-173606</v>
      </c>
      <c r="J27" s="126">
        <v>0</v>
      </c>
      <c r="K27" s="126">
        <v>79617</v>
      </c>
    </row>
    <row r="28" spans="1:11">
      <c r="A28" s="30"/>
      <c r="B28" s="30"/>
      <c r="C28" s="30" t="s">
        <v>15</v>
      </c>
      <c r="D28" s="30"/>
      <c r="E28" s="126">
        <v>44316</v>
      </c>
      <c r="F28" s="126">
        <v>0</v>
      </c>
      <c r="G28" s="126">
        <v>-41960</v>
      </c>
      <c r="H28" s="126"/>
      <c r="I28" s="126">
        <v>44316</v>
      </c>
      <c r="J28" s="126">
        <v>0</v>
      </c>
      <c r="K28" s="126">
        <v>-41960</v>
      </c>
    </row>
    <row r="29" spans="1:11">
      <c r="A29" s="30"/>
      <c r="B29" s="30"/>
      <c r="C29" s="24" t="s">
        <v>112</v>
      </c>
      <c r="D29" s="30"/>
      <c r="E29" s="126">
        <v>10925</v>
      </c>
      <c r="F29" s="126">
        <v>0</v>
      </c>
      <c r="G29" s="126">
        <v>84347</v>
      </c>
      <c r="H29" s="126"/>
      <c r="I29" s="126">
        <v>10925</v>
      </c>
      <c r="J29" s="126">
        <v>0</v>
      </c>
      <c r="K29" s="126">
        <v>84347</v>
      </c>
    </row>
    <row r="30" spans="1:11">
      <c r="A30" s="30"/>
      <c r="B30" s="30"/>
      <c r="C30" s="30" t="s">
        <v>17</v>
      </c>
      <c r="D30" s="30"/>
      <c r="E30" s="126">
        <v>-9568</v>
      </c>
      <c r="F30" s="126">
        <v>0</v>
      </c>
      <c r="G30" s="126">
        <v>7023</v>
      </c>
      <c r="H30" s="126"/>
      <c r="I30" s="126">
        <v>-9568</v>
      </c>
      <c r="J30" s="126">
        <v>0</v>
      </c>
      <c r="K30" s="126">
        <v>7023</v>
      </c>
    </row>
    <row r="31" spans="1:11">
      <c r="A31" s="30"/>
      <c r="B31" s="30"/>
      <c r="C31" s="30" t="s">
        <v>25</v>
      </c>
      <c r="D31" s="30"/>
      <c r="E31" s="126">
        <v>-5704</v>
      </c>
      <c r="F31" s="126">
        <v>0</v>
      </c>
      <c r="G31" s="126">
        <v>-4789</v>
      </c>
      <c r="H31" s="126"/>
      <c r="I31" s="126">
        <v>-5704</v>
      </c>
      <c r="J31" s="126">
        <v>0</v>
      </c>
      <c r="K31" s="126">
        <v>-4789</v>
      </c>
    </row>
    <row r="32" spans="1:11">
      <c r="A32" s="129" t="s">
        <v>113</v>
      </c>
      <c r="B32" s="30"/>
      <c r="C32" s="30"/>
      <c r="D32" s="30"/>
      <c r="E32" s="126"/>
      <c r="F32" s="83"/>
      <c r="G32" s="83"/>
      <c r="H32" s="83"/>
      <c r="I32" s="126"/>
      <c r="J32" s="83"/>
      <c r="K32" s="126"/>
    </row>
    <row r="33" spans="1:11">
      <c r="A33" s="43"/>
      <c r="B33" s="43"/>
      <c r="C33" s="20" t="s">
        <v>32</v>
      </c>
      <c r="D33" s="30"/>
      <c r="E33" s="169">
        <v>14026</v>
      </c>
      <c r="F33" s="126">
        <v>0</v>
      </c>
      <c r="G33" s="126">
        <v>34569</v>
      </c>
      <c r="H33" s="126"/>
      <c r="I33" s="169">
        <v>14215</v>
      </c>
      <c r="J33" s="126">
        <v>0</v>
      </c>
      <c r="K33" s="126">
        <v>34582</v>
      </c>
    </row>
    <row r="34" spans="1:11">
      <c r="A34" s="43"/>
      <c r="B34" s="43"/>
      <c r="C34" s="30" t="s">
        <v>37</v>
      </c>
      <c r="D34" s="30"/>
      <c r="E34" s="128">
        <v>6785</v>
      </c>
      <c r="F34" s="126">
        <v>0</v>
      </c>
      <c r="G34" s="128">
        <v>33903</v>
      </c>
      <c r="H34" s="126"/>
      <c r="I34" s="128">
        <v>6785</v>
      </c>
      <c r="J34" s="126">
        <v>0</v>
      </c>
      <c r="K34" s="128">
        <v>33903</v>
      </c>
    </row>
    <row r="35" spans="1:11">
      <c r="A35" s="43"/>
      <c r="B35" s="43"/>
      <c r="C35" s="30"/>
      <c r="D35" s="129" t="s">
        <v>114</v>
      </c>
      <c r="E35" s="170">
        <v>-67865</v>
      </c>
      <c r="F35" s="104" t="e">
        <v>#REF!</v>
      </c>
      <c r="G35" s="104">
        <v>208989</v>
      </c>
      <c r="H35" s="104"/>
      <c r="I35" s="170">
        <v>-64359</v>
      </c>
      <c r="J35" s="104" t="e">
        <v>#REF!</v>
      </c>
      <c r="K35" s="104">
        <v>209335</v>
      </c>
    </row>
    <row r="36" spans="1:11">
      <c r="A36" s="43"/>
      <c r="B36" s="43"/>
      <c r="C36" s="30" t="s">
        <v>115</v>
      </c>
      <c r="D36" s="30"/>
      <c r="E36" s="126">
        <v>0</v>
      </c>
      <c r="F36" s="126">
        <v>0</v>
      </c>
      <c r="G36" s="126">
        <v>-1305</v>
      </c>
      <c r="H36" s="126"/>
      <c r="I36" s="126">
        <v>0</v>
      </c>
      <c r="J36" s="126">
        <v>0</v>
      </c>
      <c r="K36" s="126">
        <v>-1305</v>
      </c>
    </row>
    <row r="37" spans="1:11">
      <c r="B37" s="43"/>
      <c r="C37" s="14" t="s">
        <v>116</v>
      </c>
      <c r="D37" s="30"/>
      <c r="E37" s="126">
        <v>-5457</v>
      </c>
      <c r="F37" s="126">
        <v>0</v>
      </c>
      <c r="G37" s="126">
        <v>-7126</v>
      </c>
      <c r="H37" s="126"/>
      <c r="I37" s="126">
        <v>-5457</v>
      </c>
      <c r="J37" s="126">
        <v>0</v>
      </c>
      <c r="K37" s="126">
        <v>-7126</v>
      </c>
    </row>
    <row r="38" spans="1:11">
      <c r="A38" s="14"/>
      <c r="B38" s="43"/>
      <c r="D38" s="129" t="s">
        <v>117</v>
      </c>
      <c r="E38" s="171">
        <v>-73322</v>
      </c>
      <c r="F38" s="104"/>
      <c r="G38" s="131">
        <v>200558</v>
      </c>
      <c r="H38" s="104"/>
      <c r="I38" s="171">
        <v>-69816</v>
      </c>
      <c r="J38" s="104"/>
      <c r="K38" s="131">
        <v>200904</v>
      </c>
    </row>
    <row r="39" spans="1:11">
      <c r="A39" s="129" t="s">
        <v>118</v>
      </c>
      <c r="B39" s="10"/>
      <c r="C39" s="10"/>
      <c r="D39" s="10"/>
      <c r="E39" s="126"/>
      <c r="F39" s="104"/>
      <c r="G39" s="104"/>
      <c r="H39" s="104"/>
      <c r="I39" s="126"/>
      <c r="J39" s="104"/>
      <c r="K39" s="126"/>
    </row>
    <row r="40" spans="1:11">
      <c r="A40" s="129"/>
      <c r="B40" s="10"/>
      <c r="C40" s="10" t="s">
        <v>119</v>
      </c>
      <c r="D40" s="10"/>
      <c r="E40" s="126">
        <v>0</v>
      </c>
      <c r="F40" s="126"/>
      <c r="G40" s="126">
        <v>0</v>
      </c>
      <c r="H40" s="126"/>
      <c r="I40" s="126">
        <v>-3750</v>
      </c>
      <c r="J40" s="126"/>
      <c r="K40" s="126">
        <v>0</v>
      </c>
    </row>
    <row r="41" spans="1:11">
      <c r="A41" s="30"/>
      <c r="B41" s="43"/>
      <c r="C41" s="14" t="s">
        <v>120</v>
      </c>
      <c r="D41" s="14"/>
      <c r="E41" s="126">
        <v>-792</v>
      </c>
      <c r="F41" s="126"/>
      <c r="G41" s="126">
        <v>-1690</v>
      </c>
      <c r="H41" s="126"/>
      <c r="I41" s="126">
        <v>-758</v>
      </c>
      <c r="J41" s="126"/>
      <c r="K41" s="126">
        <v>-1690</v>
      </c>
    </row>
    <row r="42" spans="1:11">
      <c r="A42" s="30"/>
      <c r="B42" s="43"/>
      <c r="C42" s="14" t="s">
        <v>121</v>
      </c>
      <c r="D42" s="14"/>
      <c r="E42" s="126">
        <v>-567</v>
      </c>
      <c r="F42" s="126"/>
      <c r="G42" s="126">
        <v>-7527</v>
      </c>
      <c r="H42" s="126"/>
      <c r="I42" s="126">
        <v>-567</v>
      </c>
      <c r="J42" s="126"/>
      <c r="K42" s="126">
        <v>-7527</v>
      </c>
    </row>
    <row r="43" spans="1:11">
      <c r="A43" s="30"/>
      <c r="B43" s="43"/>
      <c r="C43" s="14" t="s">
        <v>122</v>
      </c>
      <c r="D43" s="14"/>
      <c r="E43" s="126">
        <v>41960</v>
      </c>
      <c r="F43" s="126"/>
      <c r="G43" s="126">
        <v>0</v>
      </c>
      <c r="H43" s="126"/>
      <c r="I43" s="126">
        <v>41960</v>
      </c>
      <c r="J43" s="126"/>
      <c r="K43" s="126">
        <v>0</v>
      </c>
    </row>
    <row r="44" spans="1:11">
      <c r="A44" s="30"/>
      <c r="B44" s="43"/>
      <c r="C44" s="14" t="s">
        <v>123</v>
      </c>
      <c r="D44" s="14"/>
      <c r="E44" s="126">
        <v>178</v>
      </c>
      <c r="F44" s="126"/>
      <c r="G44" s="126">
        <v>150</v>
      </c>
      <c r="H44" s="126"/>
      <c r="I44" s="126">
        <v>178</v>
      </c>
      <c r="J44" s="126"/>
      <c r="K44" s="126">
        <v>150</v>
      </c>
    </row>
    <row r="45" spans="1:11">
      <c r="A45" s="30"/>
      <c r="B45" s="43"/>
      <c r="C45" s="14" t="s">
        <v>124</v>
      </c>
      <c r="D45" s="14"/>
      <c r="E45" s="126">
        <v>265</v>
      </c>
      <c r="F45" s="126"/>
      <c r="G45" s="126">
        <v>1222</v>
      </c>
      <c r="H45" s="126"/>
      <c r="I45" s="126">
        <v>265</v>
      </c>
      <c r="J45" s="126"/>
      <c r="K45" s="126">
        <v>1222</v>
      </c>
    </row>
    <row r="46" spans="1:11">
      <c r="A46" s="30"/>
      <c r="B46" s="43"/>
      <c r="C46" s="43"/>
      <c r="D46" s="30" t="s">
        <v>125</v>
      </c>
      <c r="E46" s="131">
        <v>41044</v>
      </c>
      <c r="F46" s="104"/>
      <c r="G46" s="131">
        <v>-7845</v>
      </c>
      <c r="H46" s="104"/>
      <c r="I46" s="131">
        <v>37328</v>
      </c>
      <c r="J46" s="104"/>
      <c r="K46" s="131">
        <v>-7845</v>
      </c>
    </row>
    <row r="47" spans="1:11">
      <c r="A47" s="129" t="s">
        <v>126</v>
      </c>
      <c r="B47" s="10"/>
      <c r="C47" s="10"/>
      <c r="D47" s="10"/>
      <c r="E47" s="126"/>
      <c r="F47" s="126"/>
      <c r="G47" s="126"/>
      <c r="H47" s="126"/>
      <c r="I47" s="126"/>
      <c r="J47" s="126"/>
      <c r="K47" s="126"/>
    </row>
    <row r="48" spans="1:11">
      <c r="A48" s="10"/>
      <c r="B48" s="10"/>
      <c r="C48" s="132" t="s">
        <v>127</v>
      </c>
      <c r="D48" s="133"/>
    </row>
    <row r="49" spans="1:11">
      <c r="A49" s="10"/>
      <c r="B49" s="10"/>
      <c r="C49" s="37"/>
      <c r="D49" s="132" t="s">
        <v>34</v>
      </c>
      <c r="E49" s="126">
        <v>98120</v>
      </c>
      <c r="F49" s="126">
        <v>0</v>
      </c>
      <c r="G49" s="126">
        <v>-158390</v>
      </c>
      <c r="H49" s="126"/>
      <c r="I49" s="126">
        <v>98120</v>
      </c>
      <c r="J49" s="126">
        <v>0</v>
      </c>
      <c r="K49" s="126">
        <v>-158390</v>
      </c>
    </row>
    <row r="50" spans="1:11">
      <c r="A50" s="30"/>
      <c r="B50" s="43"/>
      <c r="C50" s="133" t="s">
        <v>128</v>
      </c>
      <c r="D50" s="132"/>
      <c r="E50" s="126">
        <v>-2192</v>
      </c>
      <c r="F50" s="126">
        <v>0</v>
      </c>
      <c r="G50" s="126">
        <v>-4681</v>
      </c>
      <c r="H50" s="126"/>
      <c r="I50" s="126">
        <v>-2084</v>
      </c>
      <c r="J50" s="126">
        <v>0</v>
      </c>
      <c r="K50" s="126">
        <v>-4569</v>
      </c>
    </row>
    <row r="51" spans="1:11">
      <c r="A51" s="30"/>
      <c r="B51" s="30"/>
      <c r="C51" s="133" t="s">
        <v>129</v>
      </c>
      <c r="D51" s="30"/>
      <c r="E51" s="126">
        <v>0</v>
      </c>
      <c r="F51" s="126">
        <v>0</v>
      </c>
      <c r="G51" s="126">
        <v>45000</v>
      </c>
      <c r="H51" s="126"/>
      <c r="I51" s="126">
        <v>0</v>
      </c>
      <c r="J51" s="126">
        <v>0</v>
      </c>
      <c r="K51" s="126">
        <v>45000</v>
      </c>
    </row>
    <row r="52" spans="1:11">
      <c r="A52" s="30"/>
      <c r="B52" s="30"/>
      <c r="C52" s="133" t="s">
        <v>130</v>
      </c>
      <c r="D52" s="30"/>
      <c r="E52" s="126">
        <v>-15700</v>
      </c>
      <c r="F52" s="126">
        <v>0</v>
      </c>
      <c r="G52" s="126">
        <v>-27300</v>
      </c>
      <c r="H52" s="126"/>
      <c r="I52" s="126">
        <v>-15700</v>
      </c>
      <c r="J52" s="126">
        <v>0</v>
      </c>
      <c r="K52" s="126">
        <v>-27300</v>
      </c>
    </row>
    <row r="53" spans="1:11">
      <c r="A53" s="30"/>
      <c r="B53" s="30"/>
      <c r="C53" s="133" t="s">
        <v>131</v>
      </c>
      <c r="D53" s="30"/>
      <c r="E53" s="126">
        <v>-11051</v>
      </c>
      <c r="F53" s="126">
        <v>0</v>
      </c>
      <c r="G53" s="126">
        <v>-10106</v>
      </c>
      <c r="H53" s="126"/>
      <c r="I53" s="126">
        <v>-11012</v>
      </c>
      <c r="J53" s="126">
        <v>0</v>
      </c>
      <c r="K53" s="126">
        <v>-10059</v>
      </c>
    </row>
    <row r="54" spans="1:11">
      <c r="B54" s="43"/>
      <c r="C54" s="43"/>
      <c r="D54" s="129" t="s">
        <v>132</v>
      </c>
      <c r="E54" s="134">
        <v>69177</v>
      </c>
      <c r="F54" s="135"/>
      <c r="G54" s="134">
        <v>-155477</v>
      </c>
      <c r="H54" s="135"/>
      <c r="I54" s="134">
        <v>69324</v>
      </c>
      <c r="J54" s="135"/>
      <c r="K54" s="134">
        <v>-155318</v>
      </c>
    </row>
    <row r="55" spans="1:11">
      <c r="A55" s="129" t="s">
        <v>133</v>
      </c>
      <c r="B55" s="10"/>
      <c r="C55" s="10"/>
      <c r="D55" s="10"/>
      <c r="E55" s="136">
        <v>36899</v>
      </c>
      <c r="F55" s="136"/>
      <c r="G55" s="136">
        <v>37236</v>
      </c>
      <c r="H55" s="136"/>
      <c r="I55" s="136">
        <v>36836</v>
      </c>
      <c r="J55" s="136"/>
      <c r="K55" s="136">
        <v>37741</v>
      </c>
    </row>
    <row r="56" spans="1:11">
      <c r="A56" s="129" t="s">
        <v>134</v>
      </c>
      <c r="B56" s="10"/>
      <c r="C56" s="10"/>
      <c r="D56" s="10"/>
      <c r="E56" s="126">
        <v>25963</v>
      </c>
      <c r="F56" s="126">
        <v>0</v>
      </c>
      <c r="G56" s="126">
        <v>16186</v>
      </c>
      <c r="H56" s="126"/>
      <c r="I56" s="126">
        <v>25220</v>
      </c>
      <c r="J56" s="126">
        <v>0</v>
      </c>
      <c r="K56" s="126">
        <v>14975</v>
      </c>
    </row>
    <row r="57" spans="1:11" ht="21.75" thickBot="1">
      <c r="A57" s="129" t="s">
        <v>135</v>
      </c>
      <c r="B57" s="10"/>
      <c r="C57" s="10"/>
      <c r="D57" s="10"/>
      <c r="E57" s="115">
        <v>62862</v>
      </c>
      <c r="F57" s="104"/>
      <c r="G57" s="115">
        <v>53422</v>
      </c>
      <c r="H57" s="104"/>
      <c r="I57" s="115">
        <v>62056</v>
      </c>
      <c r="J57" s="104"/>
      <c r="K57" s="115">
        <v>52716</v>
      </c>
    </row>
    <row r="58" spans="1:11" ht="21.75" thickTop="1">
      <c r="A58" s="10"/>
      <c r="B58" s="10"/>
      <c r="C58" s="10"/>
      <c r="D58" s="10"/>
      <c r="E58" s="137"/>
      <c r="F58" s="83"/>
      <c r="G58" s="83"/>
      <c r="H58" s="83"/>
      <c r="I58" s="137"/>
      <c r="J58" s="83"/>
      <c r="K58" s="137"/>
    </row>
    <row r="59" spans="1:11">
      <c r="A59" s="138" t="s">
        <v>136</v>
      </c>
      <c r="B59" s="10"/>
      <c r="C59" s="10"/>
      <c r="D59" s="10"/>
      <c r="E59" s="83"/>
      <c r="F59" s="83"/>
      <c r="G59" s="83"/>
      <c r="H59" s="83"/>
      <c r="I59" s="83"/>
      <c r="J59" s="83"/>
      <c r="K59" s="83"/>
    </row>
    <row r="60" spans="1:11">
      <c r="A60" s="138"/>
      <c r="B60" s="10" t="s">
        <v>137</v>
      </c>
      <c r="C60" s="10" t="s">
        <v>138</v>
      </c>
      <c r="D60" s="10"/>
      <c r="E60" s="139"/>
      <c r="F60" s="139"/>
      <c r="G60" s="139"/>
      <c r="H60" s="139"/>
      <c r="I60" s="139"/>
      <c r="J60" s="139"/>
      <c r="K60" s="139"/>
    </row>
    <row r="61" spans="1:11">
      <c r="A61" s="30"/>
      <c r="B61" s="129"/>
      <c r="C61" s="140" t="s">
        <v>139</v>
      </c>
      <c r="D61" s="141"/>
      <c r="E61" s="104">
        <v>17936</v>
      </c>
      <c r="F61" s="142"/>
      <c r="G61" s="104">
        <v>13277</v>
      </c>
      <c r="H61" s="142"/>
      <c r="I61" s="104">
        <v>17936</v>
      </c>
      <c r="J61" s="142"/>
      <c r="K61" s="104">
        <v>13277</v>
      </c>
    </row>
    <row r="62" spans="1:11">
      <c r="A62" s="30"/>
      <c r="B62" s="129"/>
      <c r="C62" s="140" t="s">
        <v>140</v>
      </c>
      <c r="D62" s="141"/>
      <c r="E62" s="104">
        <v>275</v>
      </c>
      <c r="F62" s="142"/>
      <c r="G62" s="104">
        <v>0</v>
      </c>
      <c r="H62" s="142"/>
      <c r="I62" s="104">
        <v>275</v>
      </c>
      <c r="J62" s="142"/>
      <c r="K62" s="104">
        <v>0</v>
      </c>
    </row>
    <row r="63" spans="1:11">
      <c r="A63" s="30"/>
      <c r="B63" s="129"/>
      <c r="C63" s="140" t="s">
        <v>141</v>
      </c>
      <c r="D63" s="141"/>
      <c r="E63" s="104">
        <v>2</v>
      </c>
      <c r="F63" s="142"/>
      <c r="G63" s="104">
        <v>1778</v>
      </c>
      <c r="H63" s="142"/>
      <c r="I63" s="104">
        <v>2</v>
      </c>
      <c r="J63" s="142"/>
      <c r="K63" s="104">
        <v>1778</v>
      </c>
    </row>
    <row r="64" spans="1:11">
      <c r="A64" s="30"/>
      <c r="B64" s="129"/>
      <c r="C64" s="140" t="s">
        <v>142</v>
      </c>
      <c r="D64" s="141"/>
      <c r="E64" s="104">
        <v>12858</v>
      </c>
      <c r="F64" s="142"/>
      <c r="G64" s="104">
        <v>3390</v>
      </c>
      <c r="H64" s="142"/>
      <c r="I64" s="104">
        <v>12858</v>
      </c>
      <c r="J64" s="142"/>
      <c r="K64" s="104">
        <v>3390</v>
      </c>
    </row>
    <row r="65" spans="1:11">
      <c r="A65" s="30"/>
      <c r="C65" s="127"/>
      <c r="D65" s="30"/>
      <c r="E65" s="143"/>
      <c r="F65" s="143"/>
      <c r="G65" s="143"/>
      <c r="H65" s="143"/>
      <c r="I65" s="143"/>
      <c r="J65" s="143"/>
      <c r="K65" s="143"/>
    </row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27559055118110198" top="0.98425196850393704" bottom="0.59055118110236204" header="0.35433070866141703" footer="0.31496062992126"/>
  <pageSetup paperSize="9" scale="82" firstPageNumber="9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BS-E</vt:lpstr>
      <vt:lpstr>PL-E (3M)</vt:lpstr>
      <vt:lpstr>PL-E(9M)</vt:lpstr>
      <vt:lpstr>EQ-Conso-E</vt:lpstr>
      <vt:lpstr>EQ-E</vt:lpstr>
      <vt:lpstr>CF-E</vt:lpstr>
      <vt:lpstr>'BS-E'!Print_Area</vt:lpstr>
      <vt:lpstr>'CF-E'!Print_Area</vt:lpstr>
      <vt:lpstr>'EQ-Conso-E'!Print_Area</vt:lpstr>
      <vt:lpstr>'EQ-E'!Print_Area</vt:lpstr>
      <vt:lpstr>'PL-E (3M)'!Print_Area</vt:lpstr>
      <vt:lpstr>'PL-E(9M)'!Print_Area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ummika</cp:lastModifiedBy>
  <dcterms:created xsi:type="dcterms:W3CDTF">2019-11-14T12:38:02Z</dcterms:created>
  <dcterms:modified xsi:type="dcterms:W3CDTF">2019-11-14T14:56:20Z</dcterms:modified>
</cp:coreProperties>
</file>