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tabRatio="727"/>
  </bookViews>
  <sheets>
    <sheet name="BS 3-5" sheetId="1" r:id="rId1"/>
    <sheet name="PL 6-9" sheetId="2" r:id="rId2"/>
    <sheet name="ผู้ถือหุ้นรวม 10-11 " sheetId="8" r:id="rId3"/>
    <sheet name="ผู้ถือหุ้นเฉพาะ 12" sheetId="9" r:id="rId4"/>
    <sheet name="CF 13-15" sheetId="7" r:id="rId5"/>
  </sheets>
  <definedNames>
    <definedName name="_xlnm.Print_Area" localSheetId="0">'BS 3-5'!$A$1:$J$83</definedName>
    <definedName name="_xlnm.Print_Area" localSheetId="4">'CF 13-15'!$A$1:$I$119</definedName>
    <definedName name="_xlnm.Print_Area" localSheetId="1">'PL 6-9'!$A$1:$J$117</definedName>
    <definedName name="_xlnm.Print_Area" localSheetId="3">'ผู้ถือหุ้นเฉพาะ 12'!$A$1:$M$34</definedName>
    <definedName name="_xlnm.Print_Area" localSheetId="2">'ผู้ถือหุ้นรวม 10-11 '!$A$1:$U$56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0" i="7" l="1"/>
  <c r="I30" i="7"/>
  <c r="G30" i="7"/>
  <c r="D30" i="1"/>
  <c r="D16" i="1"/>
  <c r="D103" i="2"/>
  <c r="C102" i="7" l="1"/>
  <c r="D48" i="2" l="1"/>
  <c r="D56" i="1" l="1"/>
  <c r="E102" i="7" l="1"/>
  <c r="I102" i="7"/>
  <c r="G102" i="7"/>
  <c r="H103" i="2" l="1"/>
  <c r="K30" i="9" s="1"/>
  <c r="M26" i="9"/>
  <c r="M10" i="9"/>
  <c r="K31" i="9" l="1"/>
  <c r="K33" i="9" s="1"/>
  <c r="G31" i="9"/>
  <c r="E31" i="9"/>
  <c r="C31" i="9"/>
  <c r="M30" i="9"/>
  <c r="G33" i="9"/>
  <c r="E33" i="9"/>
  <c r="C33" i="9"/>
  <c r="I21" i="9"/>
  <c r="I23" i="9" s="1"/>
  <c r="G21" i="9"/>
  <c r="E21" i="9"/>
  <c r="C21" i="9"/>
  <c r="M20" i="9"/>
  <c r="M19" i="9"/>
  <c r="G15" i="9"/>
  <c r="G16" i="9" s="1"/>
  <c r="E15" i="9"/>
  <c r="E16" i="9" s="1"/>
  <c r="C15" i="9"/>
  <c r="C23" i="9" s="1"/>
  <c r="E23" i="9" l="1"/>
  <c r="G23" i="9"/>
  <c r="M21" i="9"/>
  <c r="M23" i="9" s="1"/>
  <c r="M15" i="9"/>
  <c r="C16" i="9"/>
  <c r="M16" i="9" s="1"/>
  <c r="I70" i="7" l="1"/>
  <c r="E70" i="7"/>
  <c r="E30" i="7"/>
  <c r="F114" i="2"/>
  <c r="F109" i="2"/>
  <c r="F14" i="2"/>
  <c r="F24" i="2"/>
  <c r="J79" i="2" l="1"/>
  <c r="F79" i="2"/>
  <c r="F70" i="2"/>
  <c r="J70" i="2"/>
  <c r="I53" i="7"/>
  <c r="E53" i="7"/>
  <c r="F29" i="2"/>
  <c r="F31" i="2" s="1"/>
  <c r="J84" i="2" l="1"/>
  <c r="J86" i="2" s="1"/>
  <c r="F84" i="2"/>
  <c r="F86" i="2" s="1"/>
  <c r="F104" i="2" s="1"/>
  <c r="I104" i="7"/>
  <c r="I106" i="7" s="1"/>
  <c r="E104" i="7"/>
  <c r="E106" i="7" s="1"/>
  <c r="J104" i="2"/>
  <c r="J77" i="1"/>
  <c r="J80" i="1" s="1"/>
  <c r="H77" i="1"/>
  <c r="H80" i="1" s="1"/>
  <c r="F77" i="1"/>
  <c r="F80" i="1" s="1"/>
  <c r="D77" i="1"/>
  <c r="D80" i="1" s="1"/>
  <c r="J56" i="1"/>
  <c r="H56" i="1"/>
  <c r="F56" i="1"/>
  <c r="H49" i="1"/>
  <c r="D49" i="1"/>
  <c r="J48" i="1"/>
  <c r="J49" i="1" s="1"/>
  <c r="F48" i="1"/>
  <c r="F49" i="1" s="1"/>
  <c r="F57" i="1" s="1"/>
  <c r="F82" i="1" s="1"/>
  <c r="J30" i="1"/>
  <c r="H30" i="1"/>
  <c r="F30" i="1"/>
  <c r="H16" i="1"/>
  <c r="J14" i="1"/>
  <c r="J16" i="1" s="1"/>
  <c r="F14" i="1"/>
  <c r="F16" i="1" s="1"/>
  <c r="J114" i="2" l="1"/>
  <c r="J109" i="2"/>
  <c r="J57" i="1"/>
  <c r="J82" i="1" s="1"/>
  <c r="J32" i="1"/>
  <c r="F32" i="1"/>
  <c r="H57" i="1"/>
  <c r="H82" i="1" s="1"/>
  <c r="D57" i="1"/>
  <c r="D82" i="1" s="1"/>
  <c r="H32" i="1"/>
  <c r="D32" i="1"/>
  <c r="G70" i="7" l="1"/>
  <c r="C70" i="7"/>
  <c r="F43" i="2" l="1"/>
  <c r="F53" i="2" l="1"/>
  <c r="F48" i="2"/>
  <c r="J14" i="2"/>
  <c r="J24" i="2" l="1"/>
  <c r="J29" i="2" s="1"/>
  <c r="J31" i="2" s="1"/>
  <c r="J43" i="2" s="1"/>
  <c r="D114" i="2" l="1"/>
  <c r="H70" i="2"/>
  <c r="D70" i="2"/>
  <c r="H14" i="2"/>
  <c r="D14" i="2"/>
  <c r="D24" i="2" l="1"/>
  <c r="H24" i="2"/>
  <c r="H29" i="2" s="1"/>
  <c r="H31" i="2" s="1"/>
  <c r="H43" i="2" s="1"/>
  <c r="H79" i="2" l="1"/>
  <c r="H84" i="2" s="1"/>
  <c r="D79" i="2"/>
  <c r="D29" i="2"/>
  <c r="H48" i="2" l="1"/>
  <c r="D84" i="2"/>
  <c r="D86" i="2" s="1"/>
  <c r="D104" i="2" s="1"/>
  <c r="D31" i="2"/>
  <c r="D43" i="2" l="1"/>
  <c r="H53" i="2"/>
  <c r="H86" i="2"/>
  <c r="I29" i="9" l="1"/>
  <c r="I31" i="9" s="1"/>
  <c r="I33" i="9" s="1"/>
  <c r="H109" i="2"/>
  <c r="D53" i="2"/>
  <c r="H104" i="2"/>
  <c r="M29" i="9" l="1"/>
  <c r="M31" i="9" s="1"/>
  <c r="M33" i="9" s="1"/>
  <c r="H114" i="2"/>
  <c r="G53" i="7"/>
  <c r="G104" i="7" s="1"/>
  <c r="G106" i="7" l="1"/>
  <c r="D109" i="2"/>
  <c r="C53" i="7" s="1"/>
  <c r="C104" i="7" s="1"/>
  <c r="C106" i="7" s="1"/>
</calcChain>
</file>

<file path=xl/sharedStrings.xml><?xml version="1.0" encoding="utf-8"?>
<sst xmlns="http://schemas.openxmlformats.org/spreadsheetml/2006/main" count="479" uniqueCount="233">
  <si>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</si>
  <si>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</si>
  <si>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</si>
  <si>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</si>
  <si>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</si>
  <si>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</si>
  <si>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</si>
  <si>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</si>
  <si>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</si>
  <si>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</si>
  <si>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</si>
  <si>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</si>
  <si>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</si>
  <si>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</si>
  <si>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</si>
  <si>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</si>
  <si>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</si>
  <si>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เงินลงทุนในบริษัทร่วม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</si>
  <si>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</si>
  <si>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</si>
  <si>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</si>
  <si>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</si>
  <si>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</si>
  <si>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</si>
  <si>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</si>
  <si>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</si>
  <si>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</si>
  <si>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</si>
  <si>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</si>
  <si>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</si>
  <si>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</si>
  <si>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</si>
  <si>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</si>
  <si>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</si>
  <si>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</si>
  <si>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</si>
  <si>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</si>
  <si>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</si>
  <si>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</si>
  <si>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 ทุนจดทะเบียน</t>
  </si>
  <si>
    <t>ส่วนเกินมูลค่าหุ้นสามัญ</t>
  </si>
  <si>
    <t xml:space="preserve">      จัดสรรแล้ว</t>
  </si>
  <si>
    <t xml:space="preserve">            ทุนสำรองตามกฎหมาย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</si>
  <si>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</si>
  <si>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</si>
  <si>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</si>
  <si>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</si>
  <si>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</si>
  <si>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</si>
  <si>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</si>
  <si>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</si>
  <si>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</si>
  <si>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</si>
  <si>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</si>
  <si>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</si>
  <si>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</si>
  <si>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</si>
  <si>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</si>
  <si>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ส่วนของ</t>
  </si>
  <si>
    <t>ทุนสำรอง</t>
  </si>
  <si>
    <t>ส่วนเกินทุนจากการ</t>
  </si>
  <si>
    <t>รวมส่วนของ</t>
  </si>
  <si>
    <t>ส่วนเกิน</t>
  </si>
  <si>
    <t>ตาม</t>
  </si>
  <si>
    <t>ยังไม่ได้</t>
  </si>
  <si>
    <t>รวมธุรกิจภายใต้</t>
  </si>
  <si>
    <t>ผู้ถือหุ้น</t>
  </si>
  <si>
    <t>มูลค่าหุ้น</t>
  </si>
  <si>
    <t xml:space="preserve">กฎหมาย </t>
  </si>
  <si>
    <t>จัดสรร</t>
  </si>
  <si>
    <t>การควบคุมเดียวกัน</t>
  </si>
  <si>
    <t xml:space="preserve">     เงินทุนที่ได้รับจากผู้ถือหุ้น</t>
  </si>
  <si>
    <t xml:space="preserve">    รวมเงินทุนที่ได้รับจากผู้ถือหุ้น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</si>
  <si>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</si>
  <si>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</si>
  <si>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</si>
  <si>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</si>
  <si>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</si>
  <si>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 xml:space="preserve">กระแสเงินสดจากกิจกรรมดำเนินงาน </t>
  </si>
  <si>
    <t>ผลประโยชน์พนักงาน</t>
  </si>
  <si>
    <t>การเปลี่ยนแปลงในสินทรัพย์และหนี้สินดำเนินงาน</t>
  </si>
  <si>
    <t>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</si>
  <si>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</si>
  <si>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</si>
  <si>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ดอกเบี้ยรับ</t>
  </si>
  <si>
    <t>เงินสดจ่ายซื้อเงินลงทุนในบริษัทย่อย</t>
  </si>
  <si>
    <t>ต้นทุนบริการ</t>
  </si>
  <si>
    <t>รวมรายการกับผู้ถือหุ้นที่บันทึกโดยตรงเข้าส่วนของผู้ถือหุ้น</t>
  </si>
  <si>
    <t>องค์ประกอบอื่นของส่วนของผู้ถือหุ้น</t>
  </si>
  <si>
    <t>ที่ออกและ</t>
  </si>
  <si>
    <t>ชำระแล้ว</t>
  </si>
  <si>
    <t>ปรับรายการที่กระทบกำไร (ขาดทุน) เป็นเงินสดรับ (จ่าย)</t>
  </si>
  <si>
    <t>องค์ประกอบอื่น</t>
  </si>
  <si>
    <t>(ไม่ได้ตรวจสอบ)</t>
  </si>
  <si>
    <t>กำไร (ขาดทุน) สำหรับงวด</t>
  </si>
  <si>
    <t>การแบ่งปันกำไร (ขาดทุน)</t>
  </si>
  <si>
    <t>บริษัท เอเจ แอดวานซ์ เทคโนโลยี จำกัด (มหาชน) และบริษัทย่อย</t>
  </si>
  <si>
    <t>ขาดทุนจากการยึดคืนสินค้า</t>
  </si>
  <si>
    <t>รับดอกเบี้ย</t>
  </si>
  <si>
    <t>จ่ายต้นทุนทางการเงิน</t>
  </si>
  <si>
    <t>ต้นทุนในการจัดจำหน่าย</t>
  </si>
  <si>
    <t>2561</t>
  </si>
  <si>
    <t>เงินลงทุนในการร่วมค้า</t>
  </si>
  <si>
    <t>เงินลงทุนระยะยาวอื่น</t>
  </si>
  <si>
    <t xml:space="preserve">ที่ถึงกำหนดชำระภายในหนึ่งปี </t>
  </si>
  <si>
    <t>ประมาณการหนี้สินไม่หมุนเวียนสำหรับ</t>
  </si>
  <si>
    <t>รวมส่วนของบริษัทใหญ่</t>
  </si>
  <si>
    <t>ยอดคงเหลือ ณ วันที่ 1 มกราคม 2561</t>
  </si>
  <si>
    <r>
      <t xml:space="preserve">      </t>
    </r>
    <r>
      <rPr>
        <sz val="15"/>
        <rFont val="Angsana New"/>
        <family val="1"/>
      </rPr>
      <t>ทุนที่ออกและชำระแล้ว</t>
    </r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</si>
  <si>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</si>
  <si>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</si>
  <si>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เงินสดรับจากการออกหุ้นสามัญ</t>
  </si>
  <si>
    <t>ที่ออก</t>
  </si>
  <si>
    <t>และชำระแล้ว</t>
  </si>
  <si>
    <t xml:space="preserve">     การเปลี่ยนแปลงในส่วนได้เสียในบริษัทย่อย</t>
  </si>
  <si>
    <t xml:space="preserve">     รวมการเปลี่ยนแปลงในส่วนได้เสียในบริษัทย่อย</t>
  </si>
  <si>
    <t>เงินสดและรายการเทียบเท่าเงินสดเพิ่มขึ้น (ลดลง) สุทธิ</t>
  </si>
  <si>
    <t>กำไรจากอัตราแลกเปลี่ยนสุทธิ</t>
  </si>
  <si>
    <t>ประมาณการผลประโยชน์พนักงาน</t>
  </si>
  <si>
    <t>30 กันยายน</t>
  </si>
  <si>
    <t>รายได้จากการบริการ</t>
  </si>
  <si>
    <t>เงินสดจ่ายชดเชยค่าประกันคุณภาพสินค้า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</si>
  <si>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</si>
  <si>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</si>
  <si>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ขาดทุนจากอัตราแลกเปลี่ยนสุทธิ</t>
  </si>
  <si>
    <t xml:space="preserve">     ส่วนที่เป็นของผู้ถือหุ้นของบริษัทใหญ่</t>
  </si>
  <si>
    <t>กำไร (ขาดทุน) ต่อหุ้นขั้นพื้นฐาน (บาท)</t>
  </si>
  <si>
    <t>รายได้จากการให้บริการ</t>
  </si>
  <si>
    <t>ส่วนได้เสียที่ไม่มี</t>
  </si>
  <si>
    <t>อำนาจควบคุม</t>
  </si>
  <si>
    <t>ค่าเสื่อมราคาและค่าตัดจำหน่าย</t>
  </si>
  <si>
    <t>กลับรายการประมาณการรับประกันคุณภาพสินค้า</t>
  </si>
  <si>
    <t>กำไรระหว่างกันจากการขายสินค้าให้แก่การร่วมค้า</t>
  </si>
  <si>
    <t>กำไรจากการขายเงินลงทุนระยะยาวอื่น</t>
  </si>
  <si>
    <t>เงินสดจ่ายเพื่อให้กู้ยืมระยะสั้น</t>
  </si>
  <si>
    <t>เงินสดรับชำระคืนจากเงินให้กู้ยืมระยะสั้น</t>
  </si>
  <si>
    <t>เงินสดรับจากการจำหน่ายเงินลงทุนระยะยาวอื่น</t>
  </si>
  <si>
    <t>เงินสดรับจากการจำหน่ายอุปกรณ์</t>
  </si>
  <si>
    <t>เงินสดรับจากเงินกู้ยืมระยะสั้น</t>
  </si>
  <si>
    <t>จ่ายชำระคืนเงินกู้ยืมระยะสั้น</t>
  </si>
  <si>
    <t>จ่ายชำระคืนเงินกู้ยืมระยะยาวจากสถาบันการเงิน</t>
  </si>
  <si>
    <t>จ่ายชำระหนี้สินตามสัญญาเช่าการเงิน</t>
  </si>
  <si>
    <t>เงินสดรับจากการออกหุ้นสามัญของบริษัทย่อย</t>
  </si>
  <si>
    <t xml:space="preserve">   ให้กับส่วนได้เสียที่ไม่มีอำนาจควบคุม</t>
  </si>
  <si>
    <t>เงินลงทุนชั่วคราว</t>
  </si>
  <si>
    <t>เงินสดจ่ายเพื่อซื้อเงินลงทุนในบริษัทร่วมและการร่วมค้า</t>
  </si>
  <si>
    <t xml:space="preserve">   ในบริษัทย่อยที่ไม่ได้มีผลทำให้สูญเสียการควบคุม</t>
  </si>
  <si>
    <t>เงินสดจ่ายจากการเปลี่ยนแปลงส่วนได้เสียในความเป็นเจ้าของ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</si>
  <si>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</si>
  <si>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</si>
  <si>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</si>
  <si>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ประมาณการรับคืนสินค้า (กลับรายการ)</t>
  </si>
  <si>
    <t xml:space="preserve">     กำไร</t>
  </si>
  <si>
    <t>ขาดทุนสำหรับงวด</t>
  </si>
  <si>
    <t>ขาดทุนต่อหุ้นขั้นพื้นฐาน (บาท)</t>
  </si>
  <si>
    <t>รายการที่ไม่ใช่เงินสด</t>
  </si>
  <si>
    <t>เงินสดจ่ายเพื่อซื้อเงินลงทุนชั่วคราว</t>
  </si>
  <si>
    <t>ส่วนแบ่งขาดทุนจากเงินลงทุนในบริษัทร่วมและการร่วมค้า</t>
  </si>
  <si>
    <t>2562</t>
  </si>
  <si>
    <t>(ปรับปรุงใหม่)</t>
  </si>
  <si>
    <t>สินค้าคงเหลือและสิทธิในการรับคืนผลิตภัณฑ์</t>
  </si>
  <si>
    <t>หนี้สินภาษีเงินได้รอตัดบัญชี</t>
  </si>
  <si>
    <t>กำไร (ขาดทุน) สะสม</t>
  </si>
  <si>
    <t xml:space="preserve">      ขาดทุนสะสม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</si>
  <si>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</si>
  <si>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</si>
  <si>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</si>
  <si>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กำไรสะสม</t>
  </si>
  <si>
    <t>รวมองค์ประกอบอื่น</t>
  </si>
  <si>
    <t>อื่นของส่วนของ</t>
  </si>
  <si>
    <t>ตีราคาที่ดิน</t>
  </si>
  <si>
    <t>บริษัทใหญ่</t>
  </si>
  <si>
    <t xml:space="preserve">     ขาดทุน</t>
  </si>
  <si>
    <t>ของส่วนของผู้ถือหุ้น</t>
  </si>
  <si>
    <t>ทุนสำรองตาม</t>
  </si>
  <si>
    <t xml:space="preserve">     เพิ่มหุ้นสามัญ</t>
  </si>
  <si>
    <t>ขาดทุนก่อนภาษีเงินได้</t>
  </si>
  <si>
    <t>ค่าใช้จ่ายภาษีเงินได้</t>
  </si>
  <si>
    <t>กำไร (ขาดทุน) ก่อนภาษีเงินได้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</si>
  <si>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</si>
  <si>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</si>
  <si>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กำไรจากการตีมูลค่าที่ดินใหม่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</si>
  <si>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</si>
  <si>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 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</si>
  <si>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</si>
  <si>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</si>
  <si>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 xml:space="preserve">กลับรายการหนี้สูญและหนี้สงสัยจะสูญ </t>
  </si>
  <si>
    <t>กำไรจากการจำหน่ายอุปกรณ์</t>
  </si>
  <si>
    <t>ขาดทุนจากอัตราแลกเปลี่ยนที่ยังไม่เกิดขึ้นจริง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</si>
  <si>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</si>
  <si>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เงินลงทุนที่มีข้อจำกัดในการใช้ลดลง</t>
  </si>
  <si>
    <t xml:space="preserve">   สถาบันการเงินลดลง</t>
  </si>
  <si>
    <t>เงินเบิกเกินบัญชีธนาคารและเงินกู้ยืมระยะสั้นจาก</t>
  </si>
  <si>
    <t>สำหรับงวดสามเดือนสิ้นสุด</t>
  </si>
  <si>
    <t>วันที่ 30 กันยายน</t>
  </si>
  <si>
    <t>สำหรับงวดเก้าเดือนสิ้นสุด</t>
  </si>
  <si>
    <t xml:space="preserve">วันที่ 30 กันยายน </t>
  </si>
  <si>
    <t xml:space="preserve">     กำไร (ขาดทุน)</t>
  </si>
  <si>
    <t>ส่วนเกินทุน</t>
  </si>
  <si>
    <t>จากการตีราคา</t>
  </si>
  <si>
    <t>ที่ดิน</t>
  </si>
  <si>
    <t xml:space="preserve">               จากส่วนได้เสียที่ไม่มีอำนาจควบคุม</t>
  </si>
  <si>
    <t xml:space="preserve">               โดยอำนาจควบคุมไม่เปลี่ยนแปลง</t>
  </si>
  <si>
    <t xml:space="preserve">         การเรียกชำระค่าหุ้นสามัญของบริษัทย่อย</t>
  </si>
  <si>
    <t xml:space="preserve">         การได้มาซึ่งส่วนได้เสียที่ไม่มีอำนาจควบคุม</t>
  </si>
  <si>
    <t xml:space="preserve">          การได้มาจากการรวมธุรกิจ</t>
  </si>
  <si>
    <t xml:space="preserve">          การเรียกชำระค่าหุ้นสามัญของบริษัทย่อย</t>
  </si>
  <si>
    <t xml:space="preserve">                 จากส่วนได้เสียที่ไม่มีอำนาจควบคุม</t>
  </si>
  <si>
    <t>สินทรัพย์ให้บริการ</t>
  </si>
  <si>
    <t>ค่าความนิยม</t>
  </si>
  <si>
    <t>4, 10</t>
  </si>
  <si>
    <t>ส่วนแบ่งขาดทุนจากเงินลงทุน</t>
  </si>
  <si>
    <t>ในบริษัทร่วมและการร่วมค้า</t>
  </si>
  <si>
    <t>จ่ายประมาณการผลประโยชน์พนักงาน</t>
  </si>
  <si>
    <t>เงินสดจ่ายเพื่อซื้อธุรกิจ</t>
  </si>
  <si>
    <t>เงินสดรับจากการจำหน่ายเงินลงทุนชั่วคราว</t>
  </si>
  <si>
    <t>เงินสดสุทธิได้มาจาก (ใช้ไปใน) กิจกรรมจัดหาเงิน</t>
  </si>
  <si>
    <t>เงินสดได้มาจาก (ใช้ไปใน) กิจกรรมดำเนินงาน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</si>
  <si>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</si>
  <si>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</si>
  <si>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</si>
  <si>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</si>
  <si>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เงินจ่ายล่วงหน้าเพื่อซื้อเงินลงทุนในบริษัทร่วม</t>
  </si>
  <si>
    <t>เงินสดจ่ายล่วงหน้าค่าซื้อเงินลงทุนในบริษัทร่วม</t>
  </si>
  <si>
    <t>สินทรัพย์ไม่มีตัวตนอื่น</t>
  </si>
  <si>
    <r>
      <t xml:space="preserve">ในระหว่างงวดเก้าเดือนสิ้นสุดวันที่ 30 กันยายน 2562 กลุ่มบริษัทได้ซื้อที่ดิน อาคารและอุปกรณ์ และสินทรัพย์ไม่มีตัวตนอื่นในราคาทุนจำนวนเงินรวม 75.6 ล้านบาท </t>
    </r>
    <r>
      <rPr>
        <i/>
        <sz val="15"/>
        <rFont val="Angsana New"/>
        <family val="1"/>
      </rPr>
      <t>(2561: 5.1 ล้านบาท)</t>
    </r>
    <r>
      <rPr>
        <sz val="15"/>
        <rFont val="Angsana New"/>
        <family val="1"/>
      </rPr>
      <t xml:space="preserve"> ซึ่งในจำนวนนี้คงค้างเป็นเจ้าหนี้ค่าซื้อที่ดิน อาคารและอุปกรณ์ และสินทรัพย์ไม่มีตัวตนอื่น ณ วันที่ 30 กันยายน 2562 จำนวนเงิน 33.2 ล้านบาท  </t>
    </r>
    <r>
      <rPr>
        <i/>
        <sz val="15"/>
        <rFont val="Angsana New"/>
        <family val="1"/>
      </rPr>
      <t>(2561: 0.8 ล้านบาท)</t>
    </r>
    <r>
      <rPr>
        <sz val="15"/>
        <rFont val="Angsana New"/>
        <family val="1"/>
      </rPr>
      <t xml:space="preserve"> มาจากการซื้อธุรกิจเป็นจำนวนเงิน 27.0 ล้านบาทและจัดซื้อโดยเงินสดจำนวนเงินรวม 15.4 ล้านบาท   </t>
    </r>
    <r>
      <rPr>
        <i/>
        <sz val="15"/>
        <rFont val="Angsana New"/>
        <family val="1"/>
      </rPr>
      <t>(2561: 3.5 ล้านบาท)</t>
    </r>
  </si>
  <si>
    <r>
      <t xml:space="preserve">ในระหว่างงวดเก้าเดือนสิ้นสุดวันที่ 30 กันยายน 2562 บริษัทได้ซื้อที่ดิน อาคารและอุปกรณ์ และสินทรัพย์ไม่มีตัวตนอื่นในราคาทุนจำนวนเงินรวม 42.7 ล้านบาท </t>
    </r>
    <r>
      <rPr>
        <i/>
        <sz val="15"/>
        <rFont val="Angsana New"/>
        <family val="1"/>
      </rPr>
      <t>(2561: 3.3 ล้านบาท)</t>
    </r>
    <r>
      <rPr>
        <sz val="15"/>
        <rFont val="Angsana New"/>
        <family val="1"/>
      </rPr>
      <t xml:space="preserve"> ซึ่งในจำนวนนี้คงค้างเป็นเจ้าหนี้ค่าซื้อที่ดิน อาคารและอุปกรณ์ และสินทรัพย์ไม่มีตัวตนอื่น ณ วันที่ 30 กันยายน 2562 จำนวนเงิน 32.8 ล้านบาท </t>
    </r>
    <r>
      <rPr>
        <i/>
        <sz val="15"/>
        <rFont val="Angsana New"/>
        <family val="1"/>
      </rPr>
      <t>(2561: 0.1 ล้านบาท)</t>
    </r>
    <r>
      <rPr>
        <sz val="15"/>
        <rFont val="Angsana New"/>
        <family val="1"/>
      </rPr>
      <t xml:space="preserve"> และจัดซื้อโดยเงินสดจำนวนเงินรวม 9.9 ล้านบาท </t>
    </r>
    <r>
      <rPr>
        <i/>
        <sz val="15"/>
        <rFont val="Angsana New"/>
        <family val="1"/>
      </rPr>
      <t>(2561: 3.3 ล้านบาท)</t>
    </r>
  </si>
  <si>
    <t>ส่วนแบ่งกำไร (ขาดทุน) จากเงินลงทุน</t>
  </si>
  <si>
    <t>กลับรายการขาดทุนจากมูลค่าสินค้าลดลง</t>
  </si>
  <si>
    <t>ขาดทุนจากการด้อยค่าของเงินลงทุนในบริษัทย่อย</t>
  </si>
  <si>
    <t>ขาดทุนจากการด้อยค่าเงินลงทุนชั่วคราว</t>
  </si>
  <si>
    <t>ขาดทุนจากการจำหน่ายเงินลงทุนชั่วคราว</t>
  </si>
  <si>
    <t>ขาดทุนจากการด้อยค่าของเงินลงทุนการร่วมค้า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</si>
</sst>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#,##0.000_);\(#,##0.000\)"/>
    <numFmt numFmtId="192" formatCode="#,##0.0000_);[Red]\(#,##0.0000\)"/>
    <numFmt numFmtId="193" formatCode="0.0"/>
  </numFmts>
  <fonts count="21" x14ac:knownFonts="1">
    <font>
      <sz val="14"/>
      <name val="CordiaUPC"/>
      <family val="2"/>
    </font>
    <font>
      <sz val="14"/>
      <name val="CordiaUPC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sz val="14"/>
      <name val="CordiaUPC"/>
      <family val="2"/>
      <charset val="222"/>
    </font>
    <font>
      <sz val="16"/>
      <name val="Angsana New"/>
      <family val="1"/>
    </font>
    <font>
      <b/>
      <u/>
      <sz val="15"/>
      <name val="Angsana New"/>
      <family val="1"/>
    </font>
    <font>
      <sz val="15"/>
      <color indexed="9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i/>
      <sz val="15"/>
      <color rgb="FFFF0000"/>
      <name val="Angsana New"/>
      <family val="1"/>
    </font>
    <font>
      <sz val="15"/>
      <color theme="1"/>
      <name val="Angsana New"/>
      <family val="1"/>
    </font>
    <font>
      <sz val="14.5"/>
      <name val="Angsana New"/>
      <family val="1"/>
    </font>
    <font>
      <sz val="14.5"/>
      <color rgb="FFFF0000"/>
      <name val="Angsana New"/>
      <family val="1"/>
    </font>
    <font>
      <sz val="14.5"/>
      <color indexed="9"/>
      <name val="Angsana New"/>
      <family val="1"/>
    </font>
    <font>
      <sz val="16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7" fillId="0" borderId="0"/>
    <xf numFmtId="0" fontId="7" fillId="0" borderId="0">
      <alignment vertical="center"/>
    </xf>
  </cellStyleXfs>
  <cellXfs count="283">
    <xf numFmtId="0" fontId="0" fillId="0" borderId="0" xfId="0"/>
    <xf numFmtId="38" fontId="2" fillId="0" borderId="0" xfId="0" applyNumberFormat="1" applyFont="1" applyFill="1" applyAlignment="1"/>
    <xf numFmtId="38" fontId="3" fillId="0" borderId="0" xfId="0" applyNumberFormat="1" applyFont="1" applyFill="1" applyAlignment="1"/>
    <xf numFmtId="38" fontId="3" fillId="0" borderId="0" xfId="0" applyNumberFormat="1" applyFont="1" applyFill="1" applyAlignment="1">
      <alignment horizontal="justify"/>
    </xf>
    <xf numFmtId="37" fontId="3" fillId="0" borderId="0" xfId="0" applyNumberFormat="1" applyFont="1" applyFill="1" applyBorder="1" applyAlignment="1"/>
    <xf numFmtId="37" fontId="4" fillId="0" borderId="0" xfId="0" applyNumberFormat="1" applyFont="1" applyFill="1"/>
    <xf numFmtId="0" fontId="3" fillId="0" borderId="0" xfId="0" applyFont="1" applyFill="1" applyAlignment="1"/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Alignment="1"/>
    <xf numFmtId="0" fontId="8" fillId="0" borderId="0" xfId="5" applyFont="1" applyFill="1" applyAlignment="1">
      <alignment horizontal="left"/>
    </xf>
    <xf numFmtId="38" fontId="3" fillId="0" borderId="0" xfId="0" applyNumberFormat="1" applyFont="1" applyFill="1" applyBorder="1" applyAlignment="1"/>
    <xf numFmtId="0" fontId="3" fillId="0" borderId="0" xfId="5" applyFont="1" applyFill="1" applyAlignment="1"/>
    <xf numFmtId="189" fontId="3" fillId="0" borderId="0" xfId="1" applyNumberFormat="1" applyFont="1" applyFill="1" applyAlignment="1"/>
    <xf numFmtId="37" fontId="3" fillId="0" borderId="0" xfId="4" applyNumberFormat="1" applyFont="1" applyFill="1" applyAlignment="1"/>
    <xf numFmtId="37" fontId="3" fillId="0" borderId="0" xfId="0" applyNumberFormat="1" applyFont="1" applyFill="1" applyAlignment="1"/>
    <xf numFmtId="0" fontId="3" fillId="0" borderId="0" xfId="5" applyFont="1" applyFill="1" applyAlignment="1">
      <alignment horizontal="left"/>
    </xf>
    <xf numFmtId="0" fontId="4" fillId="0" borderId="0" xfId="5" applyFont="1" applyFill="1" applyAlignment="1">
      <alignment horizontal="justify"/>
    </xf>
    <xf numFmtId="0" fontId="4" fillId="0" borderId="0" xfId="5" applyFont="1" applyFill="1" applyAlignment="1">
      <alignment horizontal="left"/>
    </xf>
    <xf numFmtId="189" fontId="4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37" fontId="4" fillId="0" borderId="0" xfId="4" applyNumberFormat="1" applyFont="1" applyFill="1" applyBorder="1" applyAlignment="1"/>
    <xf numFmtId="187" fontId="3" fillId="0" borderId="0" xfId="4" applyNumberFormat="1" applyFont="1" applyFill="1" applyBorder="1" applyAlignment="1"/>
    <xf numFmtId="187" fontId="3" fillId="0" borderId="0" xfId="0" applyNumberFormat="1" applyFont="1" applyFill="1" applyBorder="1" applyAlignment="1"/>
    <xf numFmtId="37" fontId="3" fillId="0" borderId="0" xfId="4" applyNumberFormat="1" applyFont="1" applyFill="1" applyBorder="1" applyAlignment="1"/>
    <xf numFmtId="0" fontId="8" fillId="0" borderId="0" xfId="5" applyFont="1" applyFill="1" applyAlignment="1"/>
    <xf numFmtId="0" fontId="8" fillId="0" borderId="0" xfId="5" applyFont="1" applyFill="1" applyAlignment="1">
      <alignment horizontal="justify"/>
    </xf>
    <xf numFmtId="18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38" fontId="5" fillId="0" borderId="0" xfId="0" applyNumberFormat="1" applyFont="1" applyFill="1" applyBorder="1" applyAlignment="1">
      <alignment horizontal="center"/>
    </xf>
    <xf numFmtId="0" fontId="4" fillId="0" borderId="0" xfId="5" applyFont="1" applyFill="1" applyAlignment="1"/>
    <xf numFmtId="38" fontId="8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87" fontId="3" fillId="0" borderId="2" xfId="4" applyNumberFormat="1" applyFont="1" applyFill="1" applyBorder="1" applyAlignment="1"/>
    <xf numFmtId="37" fontId="4" fillId="0" borderId="3" xfId="4" applyNumberFormat="1" applyFont="1" applyFill="1" applyBorder="1" applyAlignment="1"/>
    <xf numFmtId="38" fontId="3" fillId="0" borderId="0" xfId="0" applyNumberFormat="1" applyFont="1" applyFill="1"/>
    <xf numFmtId="38" fontId="4" fillId="0" borderId="0" xfId="0" applyNumberFormat="1" applyFont="1" applyFill="1"/>
    <xf numFmtId="189" fontId="3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187" fontId="4" fillId="0" borderId="0" xfId="0" applyNumberFormat="1" applyFont="1" applyFill="1" applyBorder="1" applyAlignment="1"/>
    <xf numFmtId="0" fontId="8" fillId="0" borderId="0" xfId="0" applyFont="1" applyFill="1" applyAlignment="1">
      <alignment wrapText="1"/>
    </xf>
    <xf numFmtId="37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Border="1" applyAlignment="1"/>
    <xf numFmtId="37" fontId="12" fillId="0" borderId="0" xfId="0" applyNumberFormat="1" applyFont="1" applyFill="1" applyBorder="1" applyAlignment="1"/>
    <xf numFmtId="187" fontId="3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38" fontId="10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38" fontId="4" fillId="0" borderId="0" xfId="0" applyNumberFormat="1" applyFont="1" applyFill="1" applyBorder="1" applyAlignment="1"/>
    <xf numFmtId="0" fontId="8" fillId="0" borderId="0" xfId="0" applyFont="1" applyFill="1" applyAlignment="1">
      <alignment horizontal="justify"/>
    </xf>
    <xf numFmtId="187" fontId="3" fillId="0" borderId="0" xfId="1" applyNumberFormat="1" applyFont="1" applyFill="1" applyAlignment="1"/>
    <xf numFmtId="0" fontId="4" fillId="0" borderId="0" xfId="0" applyFont="1" applyFill="1" applyAlignment="1">
      <alignment horizontal="justify"/>
    </xf>
    <xf numFmtId="187" fontId="4" fillId="0" borderId="1" xfId="0" applyNumberFormat="1" applyFont="1" applyFill="1" applyBorder="1" applyAlignment="1"/>
    <xf numFmtId="0" fontId="3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/>
    </xf>
    <xf numFmtId="38" fontId="3" fillId="0" borderId="0" xfId="0" applyNumberFormat="1" applyFont="1" applyAlignment="1"/>
    <xf numFmtId="38" fontId="3" fillId="0" borderId="0" xfId="0" applyNumberFormat="1" applyFont="1" applyAlignment="1">
      <alignment horizontal="justify"/>
    </xf>
    <xf numFmtId="38" fontId="3" fillId="0" borderId="0" xfId="0" applyNumberFormat="1" applyFont="1" applyFill="1" applyAlignment="1">
      <alignment horizontal="centerContinuous"/>
    </xf>
    <xf numFmtId="187" fontId="3" fillId="0" borderId="0" xfId="0" applyNumberFormat="1" applyFont="1" applyFill="1" applyBorder="1" applyAlignment="1">
      <alignment horizontal="right" vertical="center"/>
    </xf>
    <xf numFmtId="187" fontId="4" fillId="0" borderId="5" xfId="0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3" applyFont="1" applyAlignment="1">
      <alignment horizontal="centerContinuous" vertical="center"/>
    </xf>
    <xf numFmtId="37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vertical="center"/>
    </xf>
    <xf numFmtId="40" fontId="2" fillId="0" borderId="0" xfId="1" applyNumberFormat="1" applyFont="1" applyFill="1" applyAlignment="1">
      <alignment horizontal="left"/>
    </xf>
    <xf numFmtId="3" fontId="3" fillId="0" borderId="0" xfId="3" applyNumberFormat="1" applyFont="1" applyAlignment="1">
      <alignment horizontal="centerContinuous" vertical="center"/>
    </xf>
    <xf numFmtId="0" fontId="3" fillId="0" borderId="0" xfId="2" applyFont="1" applyAlignment="1">
      <alignment horizontal="center" vertical="center"/>
    </xf>
    <xf numFmtId="37" fontId="3" fillId="0" borderId="0" xfId="3" applyNumberFormat="1" applyFont="1" applyBorder="1" applyAlignment="1">
      <alignment horizontal="center" vertical="center"/>
    </xf>
    <xf numFmtId="37" fontId="3" fillId="0" borderId="0" xfId="2" applyNumberFormat="1" applyFont="1" applyBorder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39" fontId="3" fillId="0" borderId="0" xfId="2" applyNumberFormat="1" applyFont="1" applyBorder="1" applyAlignment="1">
      <alignment horizontal="right" vertical="center"/>
    </xf>
    <xf numFmtId="39" fontId="5" fillId="0" borderId="0" xfId="2" applyNumberFormat="1" applyFont="1" applyAlignment="1">
      <alignment horizontal="right" vertical="center"/>
    </xf>
    <xf numFmtId="189" fontId="4" fillId="0" borderId="0" xfId="1" applyNumberFormat="1" applyFont="1" applyBorder="1" applyAlignment="1">
      <alignment vertical="center"/>
    </xf>
    <xf numFmtId="37" fontId="8" fillId="0" borderId="0" xfId="2" applyNumberFormat="1" applyFont="1" applyBorder="1" applyAlignment="1">
      <alignment horizontal="right" vertical="center"/>
    </xf>
    <xf numFmtId="37" fontId="4" fillId="0" borderId="0" xfId="3" applyNumberFormat="1" applyFont="1" applyAlignment="1">
      <alignment vertical="center"/>
    </xf>
    <xf numFmtId="37" fontId="4" fillId="0" borderId="0" xfId="1" applyNumberFormat="1" applyFont="1" applyBorder="1" applyAlignment="1">
      <alignment horizontal="right" vertical="center" wrapText="1"/>
    </xf>
    <xf numFmtId="189" fontId="4" fillId="0" borderId="0" xfId="3" applyNumberFormat="1" applyFont="1" applyAlignment="1">
      <alignment vertical="center"/>
    </xf>
    <xf numFmtId="189" fontId="3" fillId="0" borderId="0" xfId="3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5" fillId="0" borderId="0" xfId="3" applyFont="1" applyAlignment="1">
      <alignment horizontal="center" vertical="center"/>
    </xf>
    <xf numFmtId="189" fontId="3" fillId="0" borderId="0" xfId="1" applyNumberFormat="1" applyFont="1" applyBorder="1" applyAlignment="1">
      <alignment horizontal="center" vertical="center"/>
    </xf>
    <xf numFmtId="189" fontId="3" fillId="0" borderId="0" xfId="1" applyNumberFormat="1" applyFont="1" applyBorder="1" applyAlignment="1">
      <alignment vertical="center"/>
    </xf>
    <xf numFmtId="189" fontId="4" fillId="0" borderId="1" xfId="1" applyNumberFormat="1" applyFont="1" applyBorder="1" applyAlignment="1">
      <alignment vertical="center"/>
    </xf>
    <xf numFmtId="189" fontId="4" fillId="0" borderId="0" xfId="3" applyNumberFormat="1" applyFont="1" applyBorder="1" applyAlignment="1">
      <alignment vertical="center"/>
    </xf>
    <xf numFmtId="43" fontId="3" fillId="0" borderId="0" xfId="1" applyFont="1" applyBorder="1" applyAlignment="1">
      <alignment horizontal="center" vertical="center"/>
    </xf>
    <xf numFmtId="37" fontId="3" fillId="0" borderId="0" xfId="3" applyNumberFormat="1" applyFont="1" applyAlignment="1">
      <alignment vertical="center"/>
    </xf>
    <xf numFmtId="43" fontId="3" fillId="0" borderId="0" xfId="1" applyFont="1" applyAlignment="1">
      <alignment vertical="center"/>
    </xf>
    <xf numFmtId="37" fontId="3" fillId="0" borderId="0" xfId="3" applyNumberFormat="1" applyFont="1" applyBorder="1" applyAlignment="1">
      <alignment vertical="center"/>
    </xf>
    <xf numFmtId="43" fontId="3" fillId="0" borderId="0" xfId="1" applyFont="1" applyBorder="1" applyAlignment="1">
      <alignment vertical="center"/>
    </xf>
    <xf numFmtId="43" fontId="3" fillId="0" borderId="4" xfId="1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7" fontId="4" fillId="0" borderId="0" xfId="3" applyNumberFormat="1" applyFont="1" applyBorder="1" applyAlignment="1">
      <alignment vertical="center"/>
    </xf>
    <xf numFmtId="189" fontId="4" fillId="0" borderId="3" xfId="1" applyNumberFormat="1" applyFont="1" applyBorder="1" applyAlignment="1">
      <alignment vertical="center"/>
    </xf>
    <xf numFmtId="0" fontId="10" fillId="0" borderId="0" xfId="3" applyFont="1" applyAlignment="1">
      <alignment vertical="center"/>
    </xf>
    <xf numFmtId="0" fontId="5" fillId="0" borderId="0" xfId="2" applyFont="1" applyBorder="1" applyAlignment="1">
      <alignment horizontal="center" vertical="center"/>
    </xf>
    <xf numFmtId="43" fontId="4" fillId="0" borderId="0" xfId="1" applyFont="1" applyBorder="1" applyAlignment="1">
      <alignment vertical="center"/>
    </xf>
    <xf numFmtId="37" fontId="4" fillId="0" borderId="3" xfId="2" applyNumberFormat="1" applyFont="1" applyBorder="1" applyAlignment="1">
      <alignment horizontal="right" vertical="center"/>
    </xf>
    <xf numFmtId="37" fontId="4" fillId="0" borderId="0" xfId="2" applyNumberFormat="1" applyFont="1" applyBorder="1" applyAlignment="1">
      <alignment horizontal="right" vertical="center"/>
    </xf>
    <xf numFmtId="37" fontId="10" fillId="0" borderId="0" xfId="3" applyNumberFormat="1" applyFont="1" applyAlignment="1">
      <alignment vertical="center"/>
    </xf>
    <xf numFmtId="37" fontId="2" fillId="0" borderId="0" xfId="0" applyNumberFormat="1" applyFont="1" applyFill="1" applyAlignment="1">
      <alignment horizontal="left"/>
    </xf>
    <xf numFmtId="38" fontId="8" fillId="0" borderId="0" xfId="0" applyNumberFormat="1" applyFont="1" applyFill="1" applyAlignment="1">
      <alignment horizontal="justify"/>
    </xf>
    <xf numFmtId="189" fontId="3" fillId="0" borderId="0" xfId="1" applyNumberFormat="1" applyFont="1" applyFill="1" applyBorder="1" applyAlignment="1">
      <alignment horizontal="center"/>
    </xf>
    <xf numFmtId="187" fontId="3" fillId="0" borderId="4" xfId="0" applyNumberFormat="1" applyFont="1" applyFill="1" applyBorder="1" applyAlignment="1"/>
    <xf numFmtId="187" fontId="4" fillId="0" borderId="1" xfId="0" applyNumberFormat="1" applyFont="1" applyFill="1" applyBorder="1" applyAlignment="1">
      <alignment wrapText="1"/>
    </xf>
    <xf numFmtId="187" fontId="11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/>
    <xf numFmtId="0" fontId="8" fillId="0" borderId="0" xfId="0" applyFont="1" applyFill="1" applyAlignment="1">
      <alignment horizontal="justify" wrapText="1"/>
    </xf>
    <xf numFmtId="187" fontId="3" fillId="0" borderId="0" xfId="0" applyNumberFormat="1" applyFont="1" applyFill="1" applyAlignment="1">
      <alignment wrapText="1"/>
    </xf>
    <xf numFmtId="0" fontId="4" fillId="0" borderId="0" xfId="0" applyNumberFormat="1" applyFont="1" applyFill="1" applyAlignment="1"/>
    <xf numFmtId="187" fontId="4" fillId="0" borderId="5" xfId="0" applyNumberFormat="1" applyFont="1" applyFill="1" applyBorder="1" applyAlignment="1"/>
    <xf numFmtId="49" fontId="15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0" fontId="4" fillId="0" borderId="0" xfId="5" applyFont="1" applyFill="1" applyBorder="1" applyAlignment="1">
      <alignment horizontal="justify"/>
    </xf>
    <xf numFmtId="0" fontId="8" fillId="0" borderId="0" xfId="5" applyFont="1" applyFill="1" applyBorder="1" applyAlignment="1">
      <alignment horizontal="justify"/>
    </xf>
    <xf numFmtId="0" fontId="4" fillId="0" borderId="0" xfId="5" applyFont="1" applyFill="1" applyBorder="1" applyAlignment="1"/>
    <xf numFmtId="38" fontId="8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0" xfId="5" applyFont="1" applyFill="1" applyBorder="1" applyAlignment="1">
      <alignment horizontal="justify"/>
    </xf>
    <xf numFmtId="0" fontId="3" fillId="0" borderId="0" xfId="5" applyFont="1" applyFill="1" applyAlignment="1">
      <alignment horizontal="left" indent="1"/>
    </xf>
    <xf numFmtId="0" fontId="4" fillId="0" borderId="0" xfId="5" applyFont="1" applyFill="1" applyAlignment="1">
      <alignment horizontal="justify" vertical="center"/>
    </xf>
    <xf numFmtId="38" fontId="8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/>
    </xf>
    <xf numFmtId="0" fontId="3" fillId="0" borderId="0" xfId="5" applyFont="1" applyFill="1" applyAlignment="1">
      <alignment horizontal="justify"/>
    </xf>
    <xf numFmtId="0" fontId="5" fillId="0" borderId="0" xfId="5" applyFont="1" applyFill="1" applyAlignment="1"/>
    <xf numFmtId="38" fontId="5" fillId="0" borderId="0" xfId="0" applyNumberFormat="1" applyFont="1" applyFill="1" applyAlignment="1"/>
    <xf numFmtId="189" fontId="3" fillId="0" borderId="0" xfId="1" applyNumberFormat="1" applyFont="1" applyFill="1" applyBorder="1" applyAlignment="1"/>
    <xf numFmtId="189" fontId="4" fillId="0" borderId="0" xfId="1" applyNumberFormat="1" applyFont="1" applyFill="1" applyBorder="1" applyAlignment="1"/>
    <xf numFmtId="43" fontId="3" fillId="0" borderId="0" xfId="1" applyFont="1" applyFill="1" applyBorder="1" applyAlignment="1">
      <alignment horizontal="right"/>
    </xf>
    <xf numFmtId="38" fontId="5" fillId="0" borderId="0" xfId="0" applyNumberFormat="1" applyFont="1" applyFill="1" applyAlignment="1">
      <alignment horizontal="center"/>
    </xf>
    <xf numFmtId="0" fontId="5" fillId="0" borderId="0" xfId="5" applyFont="1" applyFill="1" applyAlignment="1">
      <alignment horizontal="center"/>
    </xf>
    <xf numFmtId="189" fontId="3" fillId="0" borderId="0" xfId="1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/>
    <xf numFmtId="37" fontId="3" fillId="0" borderId="0" xfId="1" applyNumberFormat="1" applyFont="1" applyBorder="1" applyAlignment="1">
      <alignment vertical="center"/>
    </xf>
    <xf numFmtId="37" fontId="4" fillId="0" borderId="1" xfId="1" applyNumberFormat="1" applyFont="1" applyBorder="1" applyAlignment="1">
      <alignment vertical="center"/>
    </xf>
    <xf numFmtId="38" fontId="4" fillId="0" borderId="0" xfId="3" applyNumberFormat="1" applyFont="1" applyFill="1" applyAlignment="1"/>
    <xf numFmtId="40" fontId="4" fillId="0" borderId="0" xfId="1" applyNumberFormat="1" applyFont="1" applyFill="1" applyAlignment="1">
      <alignment horizontal="left"/>
    </xf>
    <xf numFmtId="38" fontId="5" fillId="0" borderId="0" xfId="0" applyNumberFormat="1" applyFont="1" applyFill="1" applyAlignment="1">
      <alignment horizontal="left"/>
    </xf>
    <xf numFmtId="190" fontId="16" fillId="0" borderId="4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37" fontId="4" fillId="0" borderId="3" xfId="0" applyNumberFormat="1" applyFont="1" applyFill="1" applyBorder="1" applyAlignment="1"/>
    <xf numFmtId="0" fontId="8" fillId="0" borderId="0" xfId="0" applyFont="1" applyFill="1" applyAlignment="1"/>
    <xf numFmtId="0" fontId="3" fillId="0" borderId="0" xfId="0" applyFont="1" applyFill="1" applyAlignment="1">
      <alignment horizontal="left" wrapText="1"/>
    </xf>
    <xf numFmtId="189" fontId="3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38" fontId="3" fillId="0" borderId="0" xfId="0" applyNumberFormat="1" applyFont="1" applyFill="1" applyAlignment="1">
      <alignment horizontal="left"/>
    </xf>
    <xf numFmtId="38" fontId="3" fillId="0" borderId="0" xfId="0" applyNumberFormat="1" applyFont="1" applyFill="1" applyBorder="1" applyAlignment="1">
      <alignment wrapText="1"/>
    </xf>
    <xf numFmtId="187" fontId="3" fillId="0" borderId="0" xfId="1" applyNumberFormat="1" applyFont="1" applyFill="1" applyBorder="1" applyAlignment="1"/>
    <xf numFmtId="190" fontId="3" fillId="0" borderId="0" xfId="1" applyNumberFormat="1" applyFont="1" applyFill="1" applyAlignment="1">
      <alignment horizontal="right"/>
    </xf>
    <xf numFmtId="189" fontId="3" fillId="0" borderId="4" xfId="1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left"/>
    </xf>
    <xf numFmtId="0" fontId="3" fillId="0" borderId="0" xfId="0" applyFont="1" applyAlignment="1">
      <alignment horizontal="justify"/>
    </xf>
    <xf numFmtId="38" fontId="5" fillId="0" borderId="0" xfId="0" applyNumberFormat="1" applyFont="1" applyAlignment="1">
      <alignment horizontal="center"/>
    </xf>
    <xf numFmtId="38" fontId="2" fillId="0" borderId="0" xfId="0" applyNumberFormat="1" applyFont="1" applyAlignment="1"/>
    <xf numFmtId="38" fontId="10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187" fontId="3" fillId="0" borderId="0" xfId="0" applyNumberFormat="1" applyFont="1" applyFill="1" applyAlignment="1">
      <alignment horizontal="right"/>
    </xf>
    <xf numFmtId="38" fontId="3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center"/>
    </xf>
    <xf numFmtId="38" fontId="3" fillId="0" borderId="0" xfId="0" applyNumberFormat="1" applyFont="1"/>
    <xf numFmtId="0" fontId="3" fillId="0" borderId="0" xfId="0" applyFont="1" applyAlignment="1">
      <alignment horizontal="left"/>
    </xf>
    <xf numFmtId="38" fontId="8" fillId="0" borderId="0" xfId="0" applyNumberFormat="1" applyFont="1" applyAlignment="1">
      <alignment horizontal="center"/>
    </xf>
    <xf numFmtId="38" fontId="4" fillId="0" borderId="0" xfId="0" applyNumberFormat="1" applyFont="1"/>
    <xf numFmtId="191" fontId="3" fillId="0" borderId="3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0" fontId="3" fillId="0" borderId="0" xfId="0" applyFont="1" applyAlignment="1">
      <alignment horizontal="justify" vertical="top"/>
    </xf>
    <xf numFmtId="191" fontId="3" fillId="0" borderId="0" xfId="0" applyNumberFormat="1" applyFont="1" applyFill="1" applyBorder="1" applyAlignment="1">
      <alignment vertical="top"/>
    </xf>
    <xf numFmtId="192" fontId="3" fillId="0" borderId="0" xfId="0" applyNumberFormat="1" applyFont="1" applyFill="1" applyBorder="1" applyAlignment="1">
      <alignment horizontal="right"/>
    </xf>
    <xf numFmtId="193" fontId="8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 indent="1"/>
    </xf>
    <xf numFmtId="187" fontId="4" fillId="0" borderId="0" xfId="0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89" fontId="4" fillId="0" borderId="4" xfId="1" applyNumberFormat="1" applyFont="1" applyBorder="1" applyAlignment="1">
      <alignment vertical="center"/>
    </xf>
    <xf numFmtId="37" fontId="19" fillId="0" borderId="0" xfId="0" applyNumberFormat="1" applyFont="1" applyFill="1" applyBorder="1" applyAlignment="1"/>
    <xf numFmtId="37" fontId="17" fillId="0" borderId="0" xfId="0" applyNumberFormat="1" applyFont="1" applyFill="1" applyAlignment="1"/>
    <xf numFmtId="37" fontId="18" fillId="0" borderId="0" xfId="0" applyNumberFormat="1" applyFont="1" applyFill="1" applyBorder="1" applyAlignment="1"/>
    <xf numFmtId="37" fontId="17" fillId="0" borderId="0" xfId="0" applyNumberFormat="1" applyFont="1" applyFill="1" applyBorder="1" applyAlignment="1"/>
    <xf numFmtId="38" fontId="17" fillId="0" borderId="0" xfId="0" applyNumberFormat="1" applyFont="1" applyFill="1" applyBorder="1" applyAlignment="1"/>
    <xf numFmtId="38" fontId="3" fillId="0" borderId="0" xfId="0" applyNumberFormat="1" applyFont="1" applyFill="1" applyAlignment="1">
      <alignment horizontal="left"/>
    </xf>
    <xf numFmtId="189" fontId="3" fillId="0" borderId="0" xfId="1" applyNumberFormat="1" applyFont="1" applyFill="1" applyAlignment="1">
      <alignment horizontal="center"/>
    </xf>
    <xf numFmtId="189" fontId="4" fillId="0" borderId="1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/>
    <xf numFmtId="189" fontId="4" fillId="0" borderId="0" xfId="1" applyNumberFormat="1" applyFont="1" applyFill="1" applyAlignment="1"/>
    <xf numFmtId="189" fontId="4" fillId="0" borderId="1" xfId="1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/>
    <xf numFmtId="187" fontId="3" fillId="0" borderId="0" xfId="1" applyNumberFormat="1" applyFont="1" applyFill="1" applyAlignment="1">
      <alignment horizontal="right"/>
    </xf>
    <xf numFmtId="187" fontId="3" fillId="0" borderId="4" xfId="1" applyNumberFormat="1" applyFont="1" applyFill="1" applyBorder="1" applyAlignment="1">
      <alignment horizontal="right"/>
    </xf>
    <xf numFmtId="189" fontId="3" fillId="0" borderId="4" xfId="1" quotePrefix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43" fontId="3" fillId="0" borderId="4" xfId="1" quotePrefix="1" applyFont="1" applyFill="1" applyBorder="1" applyAlignment="1">
      <alignment horizontal="center"/>
    </xf>
    <xf numFmtId="189" fontId="4" fillId="0" borderId="2" xfId="1" applyNumberFormat="1" applyFont="1" applyFill="1" applyBorder="1" applyAlignment="1"/>
    <xf numFmtId="187" fontId="4" fillId="0" borderId="0" xfId="1" applyNumberFormat="1" applyFont="1" applyFill="1" applyAlignment="1"/>
    <xf numFmtId="187" fontId="4" fillId="0" borderId="2" xfId="1" applyNumberFormat="1" applyFont="1" applyFill="1" applyBorder="1" applyAlignment="1"/>
    <xf numFmtId="187" fontId="4" fillId="0" borderId="0" xfId="1" applyNumberFormat="1" applyFont="1" applyFill="1" applyBorder="1" applyAlignment="1"/>
    <xf numFmtId="187" fontId="4" fillId="0" borderId="1" xfId="1" applyNumberFormat="1" applyFont="1" applyFill="1" applyBorder="1" applyAlignment="1"/>
    <xf numFmtId="187" fontId="4" fillId="0" borderId="3" xfId="1" applyNumberFormat="1" applyFont="1" applyFill="1" applyBorder="1" applyAlignment="1"/>
    <xf numFmtId="187" fontId="14" fillId="0" borderId="0" xfId="1" applyNumberFormat="1" applyFont="1" applyFill="1" applyBorder="1" applyAlignment="1">
      <alignment horizontal="center"/>
    </xf>
    <xf numFmtId="37" fontId="2" fillId="0" borderId="0" xfId="0" applyNumberFormat="1" applyFont="1" applyFill="1"/>
    <xf numFmtId="188" fontId="3" fillId="0" borderId="4" xfId="0" applyNumberFormat="1" applyFont="1" applyFill="1" applyBorder="1" applyAlignment="1">
      <alignment horizontal="right" vertical="center"/>
    </xf>
    <xf numFmtId="190" fontId="3" fillId="0" borderId="0" xfId="0" applyNumberFormat="1" applyFont="1" applyFill="1" applyBorder="1" applyAlignment="1">
      <alignment horizontal="right" vertical="center"/>
    </xf>
    <xf numFmtId="37" fontId="4" fillId="0" borderId="0" xfId="3" applyNumberFormat="1" applyFont="1" applyAlignment="1">
      <alignment horizontal="center" vertical="center"/>
    </xf>
    <xf numFmtId="38" fontId="2" fillId="0" borderId="0" xfId="3" applyNumberFormat="1" applyFont="1" applyFill="1" applyAlignment="1"/>
    <xf numFmtId="37" fontId="3" fillId="0" borderId="0" xfId="3" applyNumberFormat="1" applyFont="1" applyBorder="1" applyAlignment="1">
      <alignment horizontal="centerContinuous" vertical="center"/>
    </xf>
    <xf numFmtId="37" fontId="4" fillId="0" borderId="0" xfId="3" applyNumberFormat="1" applyFont="1" applyBorder="1" applyAlignment="1">
      <alignment horizontal="center" vertical="center"/>
    </xf>
    <xf numFmtId="43" fontId="4" fillId="0" borderId="0" xfId="1" applyFont="1" applyAlignment="1">
      <alignment vertical="center"/>
    </xf>
    <xf numFmtId="190" fontId="3" fillId="0" borderId="0" xfId="1" applyNumberFormat="1" applyFont="1" applyBorder="1" applyAlignment="1">
      <alignment vertical="center"/>
    </xf>
    <xf numFmtId="190" fontId="4" fillId="0" borderId="1" xfId="1" applyNumberFormat="1" applyFont="1" applyBorder="1" applyAlignment="1">
      <alignment vertical="center"/>
    </xf>
    <xf numFmtId="0" fontId="4" fillId="0" borderId="0" xfId="2" applyFont="1" applyBorder="1" applyAlignment="1">
      <alignment horizontal="left" vertical="center"/>
    </xf>
    <xf numFmtId="189" fontId="3" fillId="0" borderId="0" xfId="3" applyNumberFormat="1" applyFont="1" applyBorder="1" applyAlignment="1">
      <alignment vertical="center"/>
    </xf>
    <xf numFmtId="190" fontId="4" fillId="0" borderId="4" xfId="1" applyNumberFormat="1" applyFont="1" applyBorder="1" applyAlignment="1">
      <alignment horizontal="right" vertical="center"/>
    </xf>
    <xf numFmtId="190" fontId="4" fillId="0" borderId="0" xfId="1" applyNumberFormat="1" applyFont="1" applyBorder="1" applyAlignment="1">
      <alignment horizontal="right" vertical="center"/>
    </xf>
    <xf numFmtId="0" fontId="3" fillId="0" borderId="0" xfId="3" applyFont="1" applyBorder="1" applyAlignment="1">
      <alignment vertical="center"/>
    </xf>
    <xf numFmtId="189" fontId="3" fillId="0" borderId="4" xfId="1" applyNumberFormat="1" applyFont="1" applyBorder="1" applyAlignment="1">
      <alignment vertical="center"/>
    </xf>
    <xf numFmtId="43" fontId="3" fillId="0" borderId="4" xfId="1" applyFont="1" applyBorder="1" applyAlignment="1">
      <alignment horizontal="center" vertical="center"/>
    </xf>
    <xf numFmtId="190" fontId="4" fillId="0" borderId="0" xfId="1" applyNumberFormat="1" applyFont="1" applyBorder="1" applyAlignment="1">
      <alignment vertical="center"/>
    </xf>
    <xf numFmtId="189" fontId="4" fillId="0" borderId="1" xfId="1" applyNumberFormat="1" applyFont="1" applyBorder="1" applyAlignment="1">
      <alignment horizontal="right" vertical="center"/>
    </xf>
    <xf numFmtId="189" fontId="4" fillId="0" borderId="0" xfId="1" applyNumberFormat="1" applyFont="1" applyBorder="1" applyAlignment="1">
      <alignment horizontal="right" vertical="center"/>
    </xf>
    <xf numFmtId="189" fontId="4" fillId="0" borderId="3" xfId="1" applyNumberFormat="1" applyFont="1" applyFill="1" applyBorder="1" applyAlignment="1">
      <alignment vertical="center"/>
    </xf>
    <xf numFmtId="37" fontId="8" fillId="0" borderId="0" xfId="2" applyNumberFormat="1" applyFont="1" applyAlignment="1">
      <alignment horizontal="right" vertical="center"/>
    </xf>
    <xf numFmtId="189" fontId="3" fillId="0" borderId="0" xfId="1" applyNumberFormat="1" applyFont="1" applyBorder="1" applyAlignment="1">
      <alignment horizontal="right" vertical="center"/>
    </xf>
    <xf numFmtId="187" fontId="4" fillId="0" borderId="3" xfId="1" applyNumberFormat="1" applyFont="1" applyBorder="1" applyAlignment="1">
      <alignment vertical="center"/>
    </xf>
    <xf numFmtId="187" fontId="4" fillId="0" borderId="0" xfId="1" applyNumberFormat="1" applyFont="1" applyBorder="1" applyAlignment="1">
      <alignment vertical="center"/>
    </xf>
    <xf numFmtId="0" fontId="3" fillId="0" borderId="0" xfId="2" applyFont="1" applyBorder="1" applyAlignment="1">
      <alignment vertical="center"/>
    </xf>
    <xf numFmtId="0" fontId="3" fillId="0" borderId="4" xfId="2" applyFont="1" applyBorder="1" applyAlignment="1">
      <alignment vertical="center"/>
    </xf>
    <xf numFmtId="43" fontId="4" fillId="0" borderId="0" xfId="1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189" fontId="4" fillId="0" borderId="1" xfId="1" applyNumberFormat="1" applyFont="1" applyBorder="1" applyAlignment="1">
      <alignment horizontal="center" vertical="center"/>
    </xf>
    <xf numFmtId="0" fontId="20" fillId="0" borderId="0" xfId="0" applyFont="1" applyFill="1" applyAlignment="1">
      <alignment vertical="top" wrapText="1"/>
    </xf>
    <xf numFmtId="37" fontId="4" fillId="0" borderId="0" xfId="1" applyNumberFormat="1" applyFont="1" applyBorder="1" applyAlignment="1">
      <alignment vertical="center"/>
    </xf>
    <xf numFmtId="43" fontId="4" fillId="0" borderId="3" xfId="1" applyFont="1" applyBorder="1" applyAlignment="1">
      <alignment horizontal="center" vertical="center"/>
    </xf>
    <xf numFmtId="189" fontId="4" fillId="0" borderId="0" xfId="1" applyNumberFormat="1" applyFont="1" applyFill="1" applyBorder="1" applyAlignment="1">
      <alignment horizontal="left"/>
    </xf>
    <xf numFmtId="187" fontId="4" fillId="0" borderId="0" xfId="1" applyNumberFormat="1" applyFont="1" applyFill="1" applyBorder="1" applyAlignment="1">
      <alignment horizontal="left"/>
    </xf>
    <xf numFmtId="187" fontId="4" fillId="0" borderId="5" xfId="0" applyNumberFormat="1" applyFont="1" applyFill="1" applyBorder="1" applyAlignment="1">
      <alignment horizontal="center"/>
    </xf>
    <xf numFmtId="187" fontId="4" fillId="0" borderId="5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/>
    <xf numFmtId="187" fontId="12" fillId="0" borderId="0" xfId="0" applyNumberFormat="1" applyFont="1" applyFill="1" applyBorder="1" applyAlignment="1"/>
    <xf numFmtId="187" fontId="16" fillId="0" borderId="4" xfId="0" applyNumberFormat="1" applyFont="1" applyFill="1" applyBorder="1" applyAlignment="1">
      <alignment horizontal="center"/>
    </xf>
    <xf numFmtId="187" fontId="4" fillId="0" borderId="3" xfId="0" applyNumberFormat="1" applyFont="1" applyFill="1" applyBorder="1" applyAlignment="1"/>
    <xf numFmtId="187" fontId="19" fillId="0" borderId="0" xfId="0" applyNumberFormat="1" applyFont="1" applyFill="1" applyBorder="1" applyAlignment="1"/>
    <xf numFmtId="43" fontId="3" fillId="0" borderId="4" xfId="1" applyFont="1" applyFill="1" applyBorder="1" applyAlignment="1"/>
    <xf numFmtId="37" fontId="4" fillId="0" borderId="0" xfId="3" applyNumberFormat="1" applyFont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89" fontId="4" fillId="0" borderId="4" xfId="1" applyNumberFormat="1" applyFont="1" applyFill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center"/>
    </xf>
    <xf numFmtId="189" fontId="5" fillId="0" borderId="0" xfId="1" quotePrefix="1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center" wrapText="1"/>
    </xf>
    <xf numFmtId="37" fontId="3" fillId="0" borderId="4" xfId="3" applyNumberFormat="1" applyFont="1" applyBorder="1" applyAlignment="1">
      <alignment horizontal="center" vertical="center"/>
    </xf>
    <xf numFmtId="37" fontId="5" fillId="0" borderId="0" xfId="2" applyNumberFormat="1" applyFont="1" applyBorder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0" fontId="3" fillId="0" borderId="0" xfId="0" applyNumberFormat="1" applyFont="1" applyFill="1" applyAlignment="1">
      <alignment horizontal="justify" vertical="distributed"/>
    </xf>
  </cellXfs>
  <cellStyles count="6">
    <cellStyle name="Comma" xfId="1" builtinId="3"/>
    <cellStyle name="Normal" xfId="0" builtinId="0"/>
    <cellStyle name="Normal 2" xfId="2"/>
    <cellStyle name="Normal 3" xfId="3"/>
    <cellStyle name="Normal_KCE01Y" xfId="4"/>
    <cellStyle name="Normal_KCE44Y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1</xdr:col>
      <xdr:colOff>2054</xdr:colOff>
      <xdr:row>0</xdr:row>
      <xdr:rowOff>276225</xdr:rowOff>
    </xdr:to>
    <xdr:sp macro="" textlink="">
      <xdr:nvSpPr>
        <xdr:cNvPr id="1458369" name="Text Box 1">
          <a:extLst>
            <a:ext uri="{FF2B5EF4-FFF2-40B4-BE49-F238E27FC236}">
              <a16:creationId xmlns:a16="http://schemas.microsoft.com/office/drawing/2014/main" xmlns="" id="{00000000-0008-0000-0000-0000C14016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2054</xdr:colOff>
      <xdr:row>0</xdr:row>
      <xdr:rowOff>276225</xdr:rowOff>
    </xdr:to>
    <xdr:sp macro="" textlink="">
      <xdr:nvSpPr>
        <xdr:cNvPr id="1458370" name="Text Box 8">
          <a:extLst>
            <a:ext uri="{FF2B5EF4-FFF2-40B4-BE49-F238E27FC236}">
              <a16:creationId xmlns:a16="http://schemas.microsoft.com/office/drawing/2014/main" xmlns="" id="{00000000-0008-0000-0000-0000C24016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2054</xdr:colOff>
      <xdr:row>0</xdr:row>
      <xdr:rowOff>276225</xdr:rowOff>
    </xdr:to>
    <xdr:sp macro="" textlink="">
      <xdr:nvSpPr>
        <xdr:cNvPr id="1458371" name="Text Box 9">
          <a:extLst>
            <a:ext uri="{FF2B5EF4-FFF2-40B4-BE49-F238E27FC236}">
              <a16:creationId xmlns:a16="http://schemas.microsoft.com/office/drawing/2014/main" xmlns="" id="{00000000-0008-0000-0000-0000C34016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2054</xdr:colOff>
      <xdr:row>0</xdr:row>
      <xdr:rowOff>276225</xdr:rowOff>
    </xdr:to>
    <xdr:sp macro="" textlink="">
      <xdr:nvSpPr>
        <xdr:cNvPr id="1458372" name="Text Box 10">
          <a:extLst>
            <a:ext uri="{FF2B5EF4-FFF2-40B4-BE49-F238E27FC236}">
              <a16:creationId xmlns:a16="http://schemas.microsoft.com/office/drawing/2014/main" xmlns="" id="{00000000-0008-0000-0000-0000C44016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2054</xdr:colOff>
      <xdr:row>0</xdr:row>
      <xdr:rowOff>276225</xdr:rowOff>
    </xdr:to>
    <xdr:sp macro="" textlink="">
      <xdr:nvSpPr>
        <xdr:cNvPr id="1458373" name="Text Box 41">
          <a:extLst>
            <a:ext uri="{FF2B5EF4-FFF2-40B4-BE49-F238E27FC236}">
              <a16:creationId xmlns:a16="http://schemas.microsoft.com/office/drawing/2014/main" xmlns="" id="{00000000-0008-0000-0000-0000C54016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2054</xdr:colOff>
      <xdr:row>0</xdr:row>
      <xdr:rowOff>276225</xdr:rowOff>
    </xdr:to>
    <xdr:sp macro="" textlink="">
      <xdr:nvSpPr>
        <xdr:cNvPr id="1458374" name="Text Box 43">
          <a:extLst>
            <a:ext uri="{FF2B5EF4-FFF2-40B4-BE49-F238E27FC236}">
              <a16:creationId xmlns:a16="http://schemas.microsoft.com/office/drawing/2014/main" xmlns="" id="{00000000-0008-0000-0000-0000C64016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2386</xdr:colOff>
      <xdr:row>33</xdr:row>
      <xdr:rowOff>273050</xdr:rowOff>
    </xdr:to>
    <xdr:sp macro="" textlink="">
      <xdr:nvSpPr>
        <xdr:cNvPr id="1393847" name="Text Box 1">
          <a:extLst>
            <a:ext uri="{FF2B5EF4-FFF2-40B4-BE49-F238E27FC236}">
              <a16:creationId xmlns:a16="http://schemas.microsoft.com/office/drawing/2014/main" xmlns="" id="{00000000-0008-0000-0000-0000B7441500}"/>
            </a:ext>
          </a:extLst>
        </xdr:cNvPr>
        <xdr:cNvSpPr txBox="1">
          <a:spLocks noChangeArrowheads="1"/>
        </xdr:cNvSpPr>
      </xdr:nvSpPr>
      <xdr:spPr bwMode="auto">
        <a:xfrm>
          <a:off x="1600200" y="8162925"/>
          <a:ext cx="7620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n-US"/>
            <a:t> </a:t>
          </a:r>
        </a:p>
      </xdr:txBody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2054</xdr:colOff>
      <xdr:row>33</xdr:row>
      <xdr:rowOff>276225</xdr:rowOff>
    </xdr:to>
    <xdr:sp macro="" textlink="">
      <xdr:nvSpPr>
        <xdr:cNvPr id="1458376" name="Text Box 8">
          <a:extLst>
            <a:ext uri="{FF2B5EF4-FFF2-40B4-BE49-F238E27FC236}">
              <a16:creationId xmlns:a16="http://schemas.microsoft.com/office/drawing/2014/main" xmlns="" id="{00000000-0008-0000-0000-0000C8401600}"/>
            </a:ext>
          </a:extLst>
        </xdr:cNvPr>
        <xdr:cNvSpPr txBox="1">
          <a:spLocks noChangeArrowheads="1"/>
        </xdr:cNvSpPr>
      </xdr:nvSpPr>
      <xdr:spPr bwMode="auto">
        <a:xfrm>
          <a:off x="1524000" y="81407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2054</xdr:colOff>
      <xdr:row>33</xdr:row>
      <xdr:rowOff>276225</xdr:rowOff>
    </xdr:to>
    <xdr:sp macro="" textlink="">
      <xdr:nvSpPr>
        <xdr:cNvPr id="1458377" name="Text Box 9">
          <a:extLst>
            <a:ext uri="{FF2B5EF4-FFF2-40B4-BE49-F238E27FC236}">
              <a16:creationId xmlns:a16="http://schemas.microsoft.com/office/drawing/2014/main" xmlns="" id="{00000000-0008-0000-0000-0000C9401600}"/>
            </a:ext>
          </a:extLst>
        </xdr:cNvPr>
        <xdr:cNvSpPr txBox="1">
          <a:spLocks noChangeArrowheads="1"/>
        </xdr:cNvSpPr>
      </xdr:nvSpPr>
      <xdr:spPr bwMode="auto">
        <a:xfrm>
          <a:off x="1524000" y="81407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1555750</xdr:colOff>
      <xdr:row>51</xdr:row>
      <xdr:rowOff>0</xdr:rowOff>
    </xdr:from>
    <xdr:to>
      <xdr:col>1</xdr:col>
      <xdr:colOff>2054</xdr:colOff>
      <xdr:row>51</xdr:row>
      <xdr:rowOff>276225</xdr:rowOff>
    </xdr:to>
    <xdr:sp macro="" textlink="">
      <xdr:nvSpPr>
        <xdr:cNvPr id="1458381" name="Text Box 1">
          <a:extLst>
            <a:ext uri="{FF2B5EF4-FFF2-40B4-BE49-F238E27FC236}">
              <a16:creationId xmlns:a16="http://schemas.microsoft.com/office/drawing/2014/main" xmlns="" id="{00000000-0008-0000-0000-0000CD401600}"/>
            </a:ext>
          </a:extLst>
        </xdr:cNvPr>
        <xdr:cNvSpPr txBox="1">
          <a:spLocks noChangeArrowheads="1"/>
        </xdr:cNvSpPr>
      </xdr:nvSpPr>
      <xdr:spPr bwMode="auto">
        <a:xfrm>
          <a:off x="1555750" y="13627100"/>
          <a:ext cx="73025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51</xdr:row>
      <xdr:rowOff>0</xdr:rowOff>
    </xdr:from>
    <xdr:to>
      <xdr:col>1</xdr:col>
      <xdr:colOff>2054</xdr:colOff>
      <xdr:row>51</xdr:row>
      <xdr:rowOff>276225</xdr:rowOff>
    </xdr:to>
    <xdr:sp macro="" textlink="">
      <xdr:nvSpPr>
        <xdr:cNvPr id="1458382" name="Text Box 8">
          <a:extLst>
            <a:ext uri="{FF2B5EF4-FFF2-40B4-BE49-F238E27FC236}">
              <a16:creationId xmlns:a16="http://schemas.microsoft.com/office/drawing/2014/main" xmlns="" id="{00000000-0008-0000-0000-0000CE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51</xdr:row>
      <xdr:rowOff>0</xdr:rowOff>
    </xdr:from>
    <xdr:to>
      <xdr:col>1</xdr:col>
      <xdr:colOff>2054</xdr:colOff>
      <xdr:row>51</xdr:row>
      <xdr:rowOff>276225</xdr:rowOff>
    </xdr:to>
    <xdr:sp macro="" textlink="">
      <xdr:nvSpPr>
        <xdr:cNvPr id="1458383" name="Text Box 9">
          <a:extLst>
            <a:ext uri="{FF2B5EF4-FFF2-40B4-BE49-F238E27FC236}">
              <a16:creationId xmlns:a16="http://schemas.microsoft.com/office/drawing/2014/main" xmlns="" id="{00000000-0008-0000-0000-0000CF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51</xdr:row>
      <xdr:rowOff>0</xdr:rowOff>
    </xdr:from>
    <xdr:to>
      <xdr:col>1</xdr:col>
      <xdr:colOff>2054</xdr:colOff>
      <xdr:row>51</xdr:row>
      <xdr:rowOff>276225</xdr:rowOff>
    </xdr:to>
    <xdr:sp macro="" textlink="">
      <xdr:nvSpPr>
        <xdr:cNvPr id="1458384" name="Text Box 10">
          <a:extLst>
            <a:ext uri="{FF2B5EF4-FFF2-40B4-BE49-F238E27FC236}">
              <a16:creationId xmlns:a16="http://schemas.microsoft.com/office/drawing/2014/main" xmlns="" id="{00000000-0008-0000-0000-0000D0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51</xdr:row>
      <xdr:rowOff>0</xdr:rowOff>
    </xdr:from>
    <xdr:to>
      <xdr:col>1</xdr:col>
      <xdr:colOff>2054</xdr:colOff>
      <xdr:row>51</xdr:row>
      <xdr:rowOff>276225</xdr:rowOff>
    </xdr:to>
    <xdr:sp macro="" textlink="">
      <xdr:nvSpPr>
        <xdr:cNvPr id="1458385" name="Text Box 41">
          <a:extLst>
            <a:ext uri="{FF2B5EF4-FFF2-40B4-BE49-F238E27FC236}">
              <a16:creationId xmlns:a16="http://schemas.microsoft.com/office/drawing/2014/main" xmlns="" id="{00000000-0008-0000-0000-0000D1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51</xdr:row>
      <xdr:rowOff>0</xdr:rowOff>
    </xdr:from>
    <xdr:to>
      <xdr:col>1</xdr:col>
      <xdr:colOff>2054</xdr:colOff>
      <xdr:row>51</xdr:row>
      <xdr:rowOff>276225</xdr:rowOff>
    </xdr:to>
    <xdr:sp macro="" textlink="">
      <xdr:nvSpPr>
        <xdr:cNvPr id="1458386" name="Text Box 43">
          <a:extLst>
            <a:ext uri="{FF2B5EF4-FFF2-40B4-BE49-F238E27FC236}">
              <a16:creationId xmlns:a16="http://schemas.microsoft.com/office/drawing/2014/main" xmlns="" id="{00000000-0008-0000-0000-0000D2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51</xdr:row>
      <xdr:rowOff>0</xdr:rowOff>
    </xdr:from>
    <xdr:to>
      <xdr:col>1</xdr:col>
      <xdr:colOff>2054</xdr:colOff>
      <xdr:row>51</xdr:row>
      <xdr:rowOff>276225</xdr:rowOff>
    </xdr:to>
    <xdr:sp macro="" textlink="">
      <xdr:nvSpPr>
        <xdr:cNvPr id="1458387" name="Text Box 1">
          <a:extLst>
            <a:ext uri="{FF2B5EF4-FFF2-40B4-BE49-F238E27FC236}">
              <a16:creationId xmlns:a16="http://schemas.microsoft.com/office/drawing/2014/main" xmlns="" id="{00000000-0008-0000-0000-0000D3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51</xdr:row>
      <xdr:rowOff>0</xdr:rowOff>
    </xdr:from>
    <xdr:to>
      <xdr:col>1</xdr:col>
      <xdr:colOff>2054</xdr:colOff>
      <xdr:row>51</xdr:row>
      <xdr:rowOff>276225</xdr:rowOff>
    </xdr:to>
    <xdr:sp macro="" textlink="">
      <xdr:nvSpPr>
        <xdr:cNvPr id="1458388" name="Text Box 8">
          <a:extLst>
            <a:ext uri="{FF2B5EF4-FFF2-40B4-BE49-F238E27FC236}">
              <a16:creationId xmlns:a16="http://schemas.microsoft.com/office/drawing/2014/main" xmlns="" id="{00000000-0008-0000-0000-0000D4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51</xdr:row>
      <xdr:rowOff>0</xdr:rowOff>
    </xdr:from>
    <xdr:to>
      <xdr:col>1</xdr:col>
      <xdr:colOff>2054</xdr:colOff>
      <xdr:row>51</xdr:row>
      <xdr:rowOff>276225</xdr:rowOff>
    </xdr:to>
    <xdr:sp macro="" textlink="">
      <xdr:nvSpPr>
        <xdr:cNvPr id="1458389" name="Text Box 9">
          <a:extLst>
            <a:ext uri="{FF2B5EF4-FFF2-40B4-BE49-F238E27FC236}">
              <a16:creationId xmlns:a16="http://schemas.microsoft.com/office/drawing/2014/main" xmlns="" id="{00000000-0008-0000-0000-0000D5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51</xdr:row>
      <xdr:rowOff>0</xdr:rowOff>
    </xdr:from>
    <xdr:to>
      <xdr:col>1</xdr:col>
      <xdr:colOff>2054</xdr:colOff>
      <xdr:row>51</xdr:row>
      <xdr:rowOff>276225</xdr:rowOff>
    </xdr:to>
    <xdr:sp macro="" textlink="">
      <xdr:nvSpPr>
        <xdr:cNvPr id="1458390" name="Text Box 10">
          <a:extLst>
            <a:ext uri="{FF2B5EF4-FFF2-40B4-BE49-F238E27FC236}">
              <a16:creationId xmlns:a16="http://schemas.microsoft.com/office/drawing/2014/main" xmlns="" id="{00000000-0008-0000-0000-0000D6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51</xdr:row>
      <xdr:rowOff>0</xdr:rowOff>
    </xdr:from>
    <xdr:to>
      <xdr:col>1</xdr:col>
      <xdr:colOff>2054</xdr:colOff>
      <xdr:row>51</xdr:row>
      <xdr:rowOff>276225</xdr:rowOff>
    </xdr:to>
    <xdr:sp macro="" textlink="">
      <xdr:nvSpPr>
        <xdr:cNvPr id="1458391" name="Text Box 41">
          <a:extLst>
            <a:ext uri="{FF2B5EF4-FFF2-40B4-BE49-F238E27FC236}">
              <a16:creationId xmlns:a16="http://schemas.microsoft.com/office/drawing/2014/main" xmlns="" id="{00000000-0008-0000-0000-0000D7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51</xdr:row>
      <xdr:rowOff>0</xdr:rowOff>
    </xdr:from>
    <xdr:to>
      <xdr:col>1</xdr:col>
      <xdr:colOff>2054</xdr:colOff>
      <xdr:row>51</xdr:row>
      <xdr:rowOff>276225</xdr:rowOff>
    </xdr:to>
    <xdr:sp macro="" textlink="">
      <xdr:nvSpPr>
        <xdr:cNvPr id="1458392" name="Text Box 43">
          <a:extLst>
            <a:ext uri="{FF2B5EF4-FFF2-40B4-BE49-F238E27FC236}">
              <a16:creationId xmlns:a16="http://schemas.microsoft.com/office/drawing/2014/main" xmlns="" id="{00000000-0008-0000-0000-0000D8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273050</xdr:rowOff>
    </xdr:to>
    <xdr:sp macro="" textlink="">
      <xdr:nvSpPr>
        <xdr:cNvPr id="1458393" name="Text Box 1">
          <a:extLst>
            <a:ext uri="{FF2B5EF4-FFF2-40B4-BE49-F238E27FC236}">
              <a16:creationId xmlns:a16="http://schemas.microsoft.com/office/drawing/2014/main" xmlns="" id="{00000000-0008-0000-0000-0000D9401600}"/>
            </a:ext>
          </a:extLst>
        </xdr:cNvPr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273050</xdr:rowOff>
    </xdr:to>
    <xdr:sp macro="" textlink="">
      <xdr:nvSpPr>
        <xdr:cNvPr id="1458394" name="Text Box 8">
          <a:extLst>
            <a:ext uri="{FF2B5EF4-FFF2-40B4-BE49-F238E27FC236}">
              <a16:creationId xmlns:a16="http://schemas.microsoft.com/office/drawing/2014/main" xmlns="" id="{00000000-0008-0000-0000-0000DA401600}"/>
            </a:ext>
          </a:extLst>
        </xdr:cNvPr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273050</xdr:rowOff>
    </xdr:to>
    <xdr:sp macro="" textlink="">
      <xdr:nvSpPr>
        <xdr:cNvPr id="1458395" name="Text Box 9">
          <a:extLst>
            <a:ext uri="{FF2B5EF4-FFF2-40B4-BE49-F238E27FC236}">
              <a16:creationId xmlns:a16="http://schemas.microsoft.com/office/drawing/2014/main" xmlns="" id="{00000000-0008-0000-0000-0000DB401600}"/>
            </a:ext>
          </a:extLst>
        </xdr:cNvPr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273050</xdr:rowOff>
    </xdr:to>
    <xdr:sp macro="" textlink="">
      <xdr:nvSpPr>
        <xdr:cNvPr id="1458396" name="Text Box 10">
          <a:extLst>
            <a:ext uri="{FF2B5EF4-FFF2-40B4-BE49-F238E27FC236}">
              <a16:creationId xmlns:a16="http://schemas.microsoft.com/office/drawing/2014/main" xmlns="" id="{00000000-0008-0000-0000-0000DC401600}"/>
            </a:ext>
          </a:extLst>
        </xdr:cNvPr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273050</xdr:rowOff>
    </xdr:to>
    <xdr:sp macro="" textlink="">
      <xdr:nvSpPr>
        <xdr:cNvPr id="1458397" name="Text Box 41">
          <a:extLst>
            <a:ext uri="{FF2B5EF4-FFF2-40B4-BE49-F238E27FC236}">
              <a16:creationId xmlns:a16="http://schemas.microsoft.com/office/drawing/2014/main" xmlns="" id="{00000000-0008-0000-0000-0000DD401600}"/>
            </a:ext>
          </a:extLst>
        </xdr:cNvPr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273050</xdr:rowOff>
    </xdr:to>
    <xdr:sp macro="" textlink="">
      <xdr:nvSpPr>
        <xdr:cNvPr id="1458398" name="Text Box 43">
          <a:extLst>
            <a:ext uri="{FF2B5EF4-FFF2-40B4-BE49-F238E27FC236}">
              <a16:creationId xmlns:a16="http://schemas.microsoft.com/office/drawing/2014/main" xmlns="" id="{00000000-0008-0000-0000-0000DE401600}"/>
            </a:ext>
          </a:extLst>
        </xdr:cNvPr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273051</xdr:rowOff>
    </xdr:to>
    <xdr:sp macro="" textlink="">
      <xdr:nvSpPr>
        <xdr:cNvPr id="1458399" name="Text Box 1">
          <a:extLst>
            <a:ext uri="{FF2B5EF4-FFF2-40B4-BE49-F238E27FC236}">
              <a16:creationId xmlns:a16="http://schemas.microsoft.com/office/drawing/2014/main" xmlns="" id="{00000000-0008-0000-0000-0000DF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273051</xdr:rowOff>
    </xdr:to>
    <xdr:sp macro="" textlink="">
      <xdr:nvSpPr>
        <xdr:cNvPr id="1458400" name="Text Box 8">
          <a:extLst>
            <a:ext uri="{FF2B5EF4-FFF2-40B4-BE49-F238E27FC236}">
              <a16:creationId xmlns:a16="http://schemas.microsoft.com/office/drawing/2014/main" xmlns="" id="{00000000-0008-0000-0000-0000E0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273051</xdr:rowOff>
    </xdr:to>
    <xdr:sp macro="" textlink="">
      <xdr:nvSpPr>
        <xdr:cNvPr id="1458401" name="Text Box 9">
          <a:extLst>
            <a:ext uri="{FF2B5EF4-FFF2-40B4-BE49-F238E27FC236}">
              <a16:creationId xmlns:a16="http://schemas.microsoft.com/office/drawing/2014/main" xmlns="" id="{00000000-0008-0000-0000-0000E1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273051</xdr:rowOff>
    </xdr:to>
    <xdr:sp macro="" textlink="">
      <xdr:nvSpPr>
        <xdr:cNvPr id="1458402" name="Text Box 10">
          <a:extLst>
            <a:ext uri="{FF2B5EF4-FFF2-40B4-BE49-F238E27FC236}">
              <a16:creationId xmlns:a16="http://schemas.microsoft.com/office/drawing/2014/main" xmlns="" id="{00000000-0008-0000-0000-0000E2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273051</xdr:rowOff>
    </xdr:to>
    <xdr:sp macro="" textlink="">
      <xdr:nvSpPr>
        <xdr:cNvPr id="1458403" name="Text Box 41">
          <a:extLst>
            <a:ext uri="{FF2B5EF4-FFF2-40B4-BE49-F238E27FC236}">
              <a16:creationId xmlns:a16="http://schemas.microsoft.com/office/drawing/2014/main" xmlns="" id="{00000000-0008-0000-0000-0000E3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273051</xdr:rowOff>
    </xdr:to>
    <xdr:sp macro="" textlink="">
      <xdr:nvSpPr>
        <xdr:cNvPr id="1458404" name="Text Box 43">
          <a:extLst>
            <a:ext uri="{FF2B5EF4-FFF2-40B4-BE49-F238E27FC236}">
              <a16:creationId xmlns:a16="http://schemas.microsoft.com/office/drawing/2014/main" xmlns="" id="{00000000-0008-0000-0000-0000E4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273051</xdr:rowOff>
    </xdr:to>
    <xdr:sp macro="" textlink="">
      <xdr:nvSpPr>
        <xdr:cNvPr id="1458405" name="Text Box 1">
          <a:extLst>
            <a:ext uri="{FF2B5EF4-FFF2-40B4-BE49-F238E27FC236}">
              <a16:creationId xmlns:a16="http://schemas.microsoft.com/office/drawing/2014/main" xmlns="" id="{00000000-0008-0000-0000-0000E5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273051</xdr:rowOff>
    </xdr:to>
    <xdr:sp macro="" textlink="">
      <xdr:nvSpPr>
        <xdr:cNvPr id="1458406" name="Text Box 8">
          <a:extLst>
            <a:ext uri="{FF2B5EF4-FFF2-40B4-BE49-F238E27FC236}">
              <a16:creationId xmlns:a16="http://schemas.microsoft.com/office/drawing/2014/main" xmlns="" id="{00000000-0008-0000-0000-0000E6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273051</xdr:rowOff>
    </xdr:to>
    <xdr:sp macro="" textlink="">
      <xdr:nvSpPr>
        <xdr:cNvPr id="1458407" name="Text Box 9">
          <a:extLst>
            <a:ext uri="{FF2B5EF4-FFF2-40B4-BE49-F238E27FC236}">
              <a16:creationId xmlns:a16="http://schemas.microsoft.com/office/drawing/2014/main" xmlns="" id="{00000000-0008-0000-0000-0000E7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273051</xdr:rowOff>
    </xdr:to>
    <xdr:sp macro="" textlink="">
      <xdr:nvSpPr>
        <xdr:cNvPr id="1458408" name="Text Box 10">
          <a:extLst>
            <a:ext uri="{FF2B5EF4-FFF2-40B4-BE49-F238E27FC236}">
              <a16:creationId xmlns:a16="http://schemas.microsoft.com/office/drawing/2014/main" xmlns="" id="{00000000-0008-0000-0000-0000E8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273051</xdr:rowOff>
    </xdr:to>
    <xdr:sp macro="" textlink="">
      <xdr:nvSpPr>
        <xdr:cNvPr id="1458409" name="Text Box 41">
          <a:extLst>
            <a:ext uri="{FF2B5EF4-FFF2-40B4-BE49-F238E27FC236}">
              <a16:creationId xmlns:a16="http://schemas.microsoft.com/office/drawing/2014/main" xmlns="" id="{00000000-0008-0000-0000-0000E9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273051</xdr:rowOff>
    </xdr:to>
    <xdr:sp macro="" textlink="">
      <xdr:nvSpPr>
        <xdr:cNvPr id="1458410" name="Text Box 43">
          <a:extLst>
            <a:ext uri="{FF2B5EF4-FFF2-40B4-BE49-F238E27FC236}">
              <a16:creationId xmlns:a16="http://schemas.microsoft.com/office/drawing/2014/main" xmlns="" id="{00000000-0008-0000-0000-0000EA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273051</xdr:rowOff>
    </xdr:to>
    <xdr:sp macro="" textlink="">
      <xdr:nvSpPr>
        <xdr:cNvPr id="1458411" name="Text Box 1">
          <a:extLst>
            <a:ext uri="{FF2B5EF4-FFF2-40B4-BE49-F238E27FC236}">
              <a16:creationId xmlns:a16="http://schemas.microsoft.com/office/drawing/2014/main" xmlns="" id="{00000000-0008-0000-0000-0000EB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273051</xdr:rowOff>
    </xdr:to>
    <xdr:sp macro="" textlink="">
      <xdr:nvSpPr>
        <xdr:cNvPr id="1458412" name="Text Box 8">
          <a:extLst>
            <a:ext uri="{FF2B5EF4-FFF2-40B4-BE49-F238E27FC236}">
              <a16:creationId xmlns:a16="http://schemas.microsoft.com/office/drawing/2014/main" xmlns="" id="{00000000-0008-0000-0000-0000EC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273051</xdr:rowOff>
    </xdr:to>
    <xdr:sp macro="" textlink="">
      <xdr:nvSpPr>
        <xdr:cNvPr id="1458413" name="Text Box 9">
          <a:extLst>
            <a:ext uri="{FF2B5EF4-FFF2-40B4-BE49-F238E27FC236}">
              <a16:creationId xmlns:a16="http://schemas.microsoft.com/office/drawing/2014/main" xmlns="" id="{00000000-0008-0000-0000-0000ED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273051</xdr:rowOff>
    </xdr:to>
    <xdr:sp macro="" textlink="">
      <xdr:nvSpPr>
        <xdr:cNvPr id="1458414" name="Text Box 10">
          <a:extLst>
            <a:ext uri="{FF2B5EF4-FFF2-40B4-BE49-F238E27FC236}">
              <a16:creationId xmlns:a16="http://schemas.microsoft.com/office/drawing/2014/main" xmlns="" id="{00000000-0008-0000-0000-0000EE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273051</xdr:rowOff>
    </xdr:to>
    <xdr:sp macro="" textlink="">
      <xdr:nvSpPr>
        <xdr:cNvPr id="1458415" name="Text Box 41">
          <a:extLst>
            <a:ext uri="{FF2B5EF4-FFF2-40B4-BE49-F238E27FC236}">
              <a16:creationId xmlns:a16="http://schemas.microsoft.com/office/drawing/2014/main" xmlns="" id="{00000000-0008-0000-0000-0000EF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273051</xdr:rowOff>
    </xdr:to>
    <xdr:sp macro="" textlink="">
      <xdr:nvSpPr>
        <xdr:cNvPr id="1458416" name="Text Box 43">
          <a:extLst>
            <a:ext uri="{FF2B5EF4-FFF2-40B4-BE49-F238E27FC236}">
              <a16:creationId xmlns:a16="http://schemas.microsoft.com/office/drawing/2014/main" xmlns="" id="{00000000-0008-0000-0000-0000F0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2054</xdr:colOff>
      <xdr:row>0</xdr:row>
      <xdr:rowOff>273050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xmlns="" id="{D64AB6DA-C93D-473D-8B4E-870DDD2230C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38330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2054</xdr:colOff>
      <xdr:row>0</xdr:row>
      <xdr:rowOff>273050</xdr:rowOff>
    </xdr:to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xmlns="" id="{AC4740AC-31F5-434D-B946-D71D652CC4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38330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2054</xdr:colOff>
      <xdr:row>0</xdr:row>
      <xdr:rowOff>273050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xmlns="" id="{4954F17F-5506-4024-B5F2-8D047D85D2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38330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2054</xdr:colOff>
      <xdr:row>0</xdr:row>
      <xdr:rowOff>273050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xmlns="" id="{0C984747-9004-44FB-84F6-F2EA2307FA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38330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2054</xdr:colOff>
      <xdr:row>0</xdr:row>
      <xdr:rowOff>273050</xdr:rowOff>
    </xdr:to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xmlns="" id="{A1FEBD28-3BE1-425D-A9D1-AAEA5F29B1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38330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2054</xdr:colOff>
      <xdr:row>0</xdr:row>
      <xdr:rowOff>273050</xdr:rowOff>
    </xdr:to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xmlns="" id="{C00620C0-76EA-4779-AC15-914573EEA0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38330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2386</xdr:colOff>
      <xdr:row>32</xdr:row>
      <xdr:rowOff>276225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xmlns="" id="{294194D6-99F6-493C-A19B-570D2B9E01C6}"/>
            </a:ext>
          </a:extLst>
        </xdr:cNvPr>
        <xdr:cNvSpPr txBox="1">
          <a:spLocks noChangeArrowheads="1"/>
        </xdr:cNvSpPr>
      </xdr:nvSpPr>
      <xdr:spPr bwMode="auto">
        <a:xfrm>
          <a:off x="1524000" y="8286750"/>
          <a:ext cx="2383636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n-US"/>
            <a:t> </a:t>
          </a:r>
        </a:p>
      </xdr:txBody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2054</xdr:colOff>
      <xdr:row>32</xdr:row>
      <xdr:rowOff>273050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xmlns="" id="{CB3AD07F-12B6-439F-9FA9-C86215BB5536}"/>
            </a:ext>
          </a:extLst>
        </xdr:cNvPr>
        <xdr:cNvSpPr txBox="1">
          <a:spLocks noChangeArrowheads="1"/>
        </xdr:cNvSpPr>
      </xdr:nvSpPr>
      <xdr:spPr bwMode="auto">
        <a:xfrm>
          <a:off x="1524000" y="8286750"/>
          <a:ext cx="238330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2054</xdr:colOff>
      <xdr:row>32</xdr:row>
      <xdr:rowOff>273050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xmlns="" id="{95C1C693-C8E9-4C82-B64F-BBFA2C9DD9F4}"/>
            </a:ext>
          </a:extLst>
        </xdr:cNvPr>
        <xdr:cNvSpPr txBox="1">
          <a:spLocks noChangeArrowheads="1"/>
        </xdr:cNvSpPr>
      </xdr:nvSpPr>
      <xdr:spPr bwMode="auto">
        <a:xfrm>
          <a:off x="1524000" y="8286750"/>
          <a:ext cx="238330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1</xdr:col>
      <xdr:colOff>2054</xdr:colOff>
      <xdr:row>32</xdr:row>
      <xdr:rowOff>273050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xmlns="" id="{B03F8741-A0C5-4F6B-AD6D-B10EDB7FB4D6}"/>
            </a:ext>
          </a:extLst>
        </xdr:cNvPr>
        <xdr:cNvSpPr txBox="1">
          <a:spLocks noChangeArrowheads="1"/>
        </xdr:cNvSpPr>
      </xdr:nvSpPr>
      <xdr:spPr bwMode="auto">
        <a:xfrm>
          <a:off x="1524000" y="8286750"/>
          <a:ext cx="238330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1555750</xdr:colOff>
      <xdr:row>50</xdr:row>
      <xdr:rowOff>0</xdr:rowOff>
    </xdr:from>
    <xdr:to>
      <xdr:col>1</xdr:col>
      <xdr:colOff>2054</xdr:colOff>
      <xdr:row>50</xdr:row>
      <xdr:rowOff>273050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xmlns="" id="{A2856AE8-8420-4FD0-8FC1-1B1C9E94CCE3}"/>
            </a:ext>
          </a:extLst>
        </xdr:cNvPr>
        <xdr:cNvSpPr txBox="1">
          <a:spLocks noChangeArrowheads="1"/>
        </xdr:cNvSpPr>
      </xdr:nvSpPr>
      <xdr:spPr bwMode="auto">
        <a:xfrm>
          <a:off x="1555750" y="13430250"/>
          <a:ext cx="235790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2054</xdr:colOff>
      <xdr:row>50</xdr:row>
      <xdr:rowOff>273050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AC6777FD-1EE4-4E33-B22C-4C11841BF287}"/>
            </a:ext>
          </a:extLst>
        </xdr:cNvPr>
        <xdr:cNvSpPr txBox="1">
          <a:spLocks noChangeArrowheads="1"/>
        </xdr:cNvSpPr>
      </xdr:nvSpPr>
      <xdr:spPr bwMode="auto">
        <a:xfrm>
          <a:off x="1524000" y="13430250"/>
          <a:ext cx="238330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2054</xdr:colOff>
      <xdr:row>50</xdr:row>
      <xdr:rowOff>273050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AF30429A-18CA-4A6F-8E50-5ABAA75CDC4C}"/>
            </a:ext>
          </a:extLst>
        </xdr:cNvPr>
        <xdr:cNvSpPr txBox="1">
          <a:spLocks noChangeArrowheads="1"/>
        </xdr:cNvSpPr>
      </xdr:nvSpPr>
      <xdr:spPr bwMode="auto">
        <a:xfrm>
          <a:off x="1524000" y="13430250"/>
          <a:ext cx="238330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2054</xdr:colOff>
      <xdr:row>50</xdr:row>
      <xdr:rowOff>273050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307ECE03-7513-4F8D-84D3-64C91507C067}"/>
            </a:ext>
          </a:extLst>
        </xdr:cNvPr>
        <xdr:cNvSpPr txBox="1">
          <a:spLocks noChangeArrowheads="1"/>
        </xdr:cNvSpPr>
      </xdr:nvSpPr>
      <xdr:spPr bwMode="auto">
        <a:xfrm>
          <a:off x="1524000" y="13430250"/>
          <a:ext cx="238330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2054</xdr:colOff>
      <xdr:row>50</xdr:row>
      <xdr:rowOff>273050</xdr:rowOff>
    </xdr:to>
    <xdr:sp macro="" textlink="">
      <xdr:nvSpPr>
        <xdr:cNvPr id="64" name="Text Box 41">
          <a:extLst>
            <a:ext uri="{FF2B5EF4-FFF2-40B4-BE49-F238E27FC236}">
              <a16:creationId xmlns:a16="http://schemas.microsoft.com/office/drawing/2014/main" xmlns="" id="{1D02DE75-8AAC-4010-B839-BC6FEF84D8D8}"/>
            </a:ext>
          </a:extLst>
        </xdr:cNvPr>
        <xdr:cNvSpPr txBox="1">
          <a:spLocks noChangeArrowheads="1"/>
        </xdr:cNvSpPr>
      </xdr:nvSpPr>
      <xdr:spPr bwMode="auto">
        <a:xfrm>
          <a:off x="1524000" y="13430250"/>
          <a:ext cx="238330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2054</xdr:colOff>
      <xdr:row>50</xdr:row>
      <xdr:rowOff>273050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xmlns="" id="{6635C0D5-AE9C-4F1F-A9B5-3D11D638BF35}"/>
            </a:ext>
          </a:extLst>
        </xdr:cNvPr>
        <xdr:cNvSpPr txBox="1">
          <a:spLocks noChangeArrowheads="1"/>
        </xdr:cNvSpPr>
      </xdr:nvSpPr>
      <xdr:spPr bwMode="auto">
        <a:xfrm>
          <a:off x="1524000" y="13430250"/>
          <a:ext cx="238330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2054</xdr:colOff>
      <xdr:row>50</xdr:row>
      <xdr:rowOff>273050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xmlns="" id="{6EC3FEB5-5E31-4226-BDAE-1016B9E9F18C}"/>
            </a:ext>
          </a:extLst>
        </xdr:cNvPr>
        <xdr:cNvSpPr txBox="1">
          <a:spLocks noChangeArrowheads="1"/>
        </xdr:cNvSpPr>
      </xdr:nvSpPr>
      <xdr:spPr bwMode="auto">
        <a:xfrm>
          <a:off x="1524000" y="13430250"/>
          <a:ext cx="238330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2054</xdr:colOff>
      <xdr:row>50</xdr:row>
      <xdr:rowOff>273050</xdr:rowOff>
    </xdr:to>
    <xdr:sp macro="" textlink="">
      <xdr:nvSpPr>
        <xdr:cNvPr id="67" name="Text Box 8">
          <a:extLst>
            <a:ext uri="{FF2B5EF4-FFF2-40B4-BE49-F238E27FC236}">
              <a16:creationId xmlns:a16="http://schemas.microsoft.com/office/drawing/2014/main" xmlns="" id="{9F49A0F3-069D-4C48-A6D1-A396A88B5F73}"/>
            </a:ext>
          </a:extLst>
        </xdr:cNvPr>
        <xdr:cNvSpPr txBox="1">
          <a:spLocks noChangeArrowheads="1"/>
        </xdr:cNvSpPr>
      </xdr:nvSpPr>
      <xdr:spPr bwMode="auto">
        <a:xfrm>
          <a:off x="1524000" y="13430250"/>
          <a:ext cx="238330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2054</xdr:colOff>
      <xdr:row>50</xdr:row>
      <xdr:rowOff>273050</xdr:rowOff>
    </xdr:to>
    <xdr:sp macro="" textlink="">
      <xdr:nvSpPr>
        <xdr:cNvPr id="68" name="Text Box 9">
          <a:extLst>
            <a:ext uri="{FF2B5EF4-FFF2-40B4-BE49-F238E27FC236}">
              <a16:creationId xmlns:a16="http://schemas.microsoft.com/office/drawing/2014/main" xmlns="" id="{0B492D7F-F2BB-4E18-847E-8E41776C5C0D}"/>
            </a:ext>
          </a:extLst>
        </xdr:cNvPr>
        <xdr:cNvSpPr txBox="1">
          <a:spLocks noChangeArrowheads="1"/>
        </xdr:cNvSpPr>
      </xdr:nvSpPr>
      <xdr:spPr bwMode="auto">
        <a:xfrm>
          <a:off x="1524000" y="13430250"/>
          <a:ext cx="238330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2054</xdr:colOff>
      <xdr:row>50</xdr:row>
      <xdr:rowOff>273050</xdr:rowOff>
    </xdr:to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xmlns="" id="{F59A6D28-58FE-4AE2-8F4D-E346239CDC05}"/>
            </a:ext>
          </a:extLst>
        </xdr:cNvPr>
        <xdr:cNvSpPr txBox="1">
          <a:spLocks noChangeArrowheads="1"/>
        </xdr:cNvSpPr>
      </xdr:nvSpPr>
      <xdr:spPr bwMode="auto">
        <a:xfrm>
          <a:off x="1524000" y="13430250"/>
          <a:ext cx="238330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2054</xdr:colOff>
      <xdr:row>50</xdr:row>
      <xdr:rowOff>273050</xdr:rowOff>
    </xdr:to>
    <xdr:sp macro="" textlink="">
      <xdr:nvSpPr>
        <xdr:cNvPr id="70" name="Text Box 41">
          <a:extLst>
            <a:ext uri="{FF2B5EF4-FFF2-40B4-BE49-F238E27FC236}">
              <a16:creationId xmlns:a16="http://schemas.microsoft.com/office/drawing/2014/main" xmlns="" id="{999E06C6-BD94-4141-B69B-28DE8B47DD99}"/>
            </a:ext>
          </a:extLst>
        </xdr:cNvPr>
        <xdr:cNvSpPr txBox="1">
          <a:spLocks noChangeArrowheads="1"/>
        </xdr:cNvSpPr>
      </xdr:nvSpPr>
      <xdr:spPr bwMode="auto">
        <a:xfrm>
          <a:off x="1524000" y="13430250"/>
          <a:ext cx="238330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50</xdr:row>
      <xdr:rowOff>0</xdr:rowOff>
    </xdr:from>
    <xdr:to>
      <xdr:col>1</xdr:col>
      <xdr:colOff>2054</xdr:colOff>
      <xdr:row>50</xdr:row>
      <xdr:rowOff>273050</xdr:rowOff>
    </xdr:to>
    <xdr:sp macro="" textlink="">
      <xdr:nvSpPr>
        <xdr:cNvPr id="71" name="Text Box 43">
          <a:extLst>
            <a:ext uri="{FF2B5EF4-FFF2-40B4-BE49-F238E27FC236}">
              <a16:creationId xmlns:a16="http://schemas.microsoft.com/office/drawing/2014/main" xmlns="" id="{F24259CF-EAED-448D-BD33-B15BC50C0732}"/>
            </a:ext>
          </a:extLst>
        </xdr:cNvPr>
        <xdr:cNvSpPr txBox="1">
          <a:spLocks noChangeArrowheads="1"/>
        </xdr:cNvSpPr>
      </xdr:nvSpPr>
      <xdr:spPr bwMode="auto">
        <a:xfrm>
          <a:off x="1524000" y="13430250"/>
          <a:ext cx="238330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xmlns="" id="{946EFDEB-F027-4F99-83DB-7EBB8FF21BB7}"/>
            </a:ext>
          </a:extLst>
        </xdr:cNvPr>
        <xdr:cNvSpPr txBox="1">
          <a:spLocks noChangeArrowheads="1"/>
        </xdr:cNvSpPr>
      </xdr:nvSpPr>
      <xdr:spPr bwMode="auto">
        <a:xfrm>
          <a:off x="1524000" y="23431500"/>
          <a:ext cx="2383304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276225</xdr:rowOff>
    </xdr:to>
    <xdr:sp macro="" textlink="">
      <xdr:nvSpPr>
        <xdr:cNvPr id="73" name="Text Box 8">
          <a:extLst>
            <a:ext uri="{FF2B5EF4-FFF2-40B4-BE49-F238E27FC236}">
              <a16:creationId xmlns:a16="http://schemas.microsoft.com/office/drawing/2014/main" xmlns="" id="{D1393448-7466-4263-A22F-68E5590431A1}"/>
            </a:ext>
          </a:extLst>
        </xdr:cNvPr>
        <xdr:cNvSpPr txBox="1">
          <a:spLocks noChangeArrowheads="1"/>
        </xdr:cNvSpPr>
      </xdr:nvSpPr>
      <xdr:spPr bwMode="auto">
        <a:xfrm>
          <a:off x="1524000" y="23431500"/>
          <a:ext cx="2383304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276225</xdr:rowOff>
    </xdr:to>
    <xdr:sp macro="" textlink="">
      <xdr:nvSpPr>
        <xdr:cNvPr id="74" name="Text Box 9">
          <a:extLst>
            <a:ext uri="{FF2B5EF4-FFF2-40B4-BE49-F238E27FC236}">
              <a16:creationId xmlns:a16="http://schemas.microsoft.com/office/drawing/2014/main" xmlns="" id="{390A78D0-39C2-4727-8E55-C21D35073D93}"/>
            </a:ext>
          </a:extLst>
        </xdr:cNvPr>
        <xdr:cNvSpPr txBox="1">
          <a:spLocks noChangeArrowheads="1"/>
        </xdr:cNvSpPr>
      </xdr:nvSpPr>
      <xdr:spPr bwMode="auto">
        <a:xfrm>
          <a:off x="1524000" y="23431500"/>
          <a:ext cx="2383304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xmlns="" id="{E8C56C46-9585-4EB3-AC00-9D0E364E8F41}"/>
            </a:ext>
          </a:extLst>
        </xdr:cNvPr>
        <xdr:cNvSpPr txBox="1">
          <a:spLocks noChangeArrowheads="1"/>
        </xdr:cNvSpPr>
      </xdr:nvSpPr>
      <xdr:spPr bwMode="auto">
        <a:xfrm>
          <a:off x="1524000" y="23431500"/>
          <a:ext cx="2383304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276225</xdr:rowOff>
    </xdr:to>
    <xdr:sp macro="" textlink="">
      <xdr:nvSpPr>
        <xdr:cNvPr id="76" name="Text Box 41">
          <a:extLst>
            <a:ext uri="{FF2B5EF4-FFF2-40B4-BE49-F238E27FC236}">
              <a16:creationId xmlns:a16="http://schemas.microsoft.com/office/drawing/2014/main" xmlns="" id="{F1AC8498-3456-4A89-A843-68EEBB2DF54F}"/>
            </a:ext>
          </a:extLst>
        </xdr:cNvPr>
        <xdr:cNvSpPr txBox="1">
          <a:spLocks noChangeArrowheads="1"/>
        </xdr:cNvSpPr>
      </xdr:nvSpPr>
      <xdr:spPr bwMode="auto">
        <a:xfrm>
          <a:off x="1524000" y="23431500"/>
          <a:ext cx="2383304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xmlns="" id="{DE277DC8-6540-42F2-8838-A05C6C1614A5}"/>
            </a:ext>
          </a:extLst>
        </xdr:cNvPr>
        <xdr:cNvSpPr txBox="1">
          <a:spLocks noChangeArrowheads="1"/>
        </xdr:cNvSpPr>
      </xdr:nvSpPr>
      <xdr:spPr bwMode="auto">
        <a:xfrm>
          <a:off x="1524000" y="23431500"/>
          <a:ext cx="2383304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276226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xmlns="" id="{FEDAC909-A600-47EC-958C-F187CA6B74A9}"/>
            </a:ext>
          </a:extLst>
        </xdr:cNvPr>
        <xdr:cNvSpPr txBox="1">
          <a:spLocks noChangeArrowheads="1"/>
        </xdr:cNvSpPr>
      </xdr:nvSpPr>
      <xdr:spPr bwMode="auto">
        <a:xfrm>
          <a:off x="1524000" y="24288750"/>
          <a:ext cx="2383304" cy="273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276226</xdr:rowOff>
    </xdr:to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xmlns="" id="{6FE15649-1EBB-4776-8317-2CF644A3BD51}"/>
            </a:ext>
          </a:extLst>
        </xdr:cNvPr>
        <xdr:cNvSpPr txBox="1">
          <a:spLocks noChangeArrowheads="1"/>
        </xdr:cNvSpPr>
      </xdr:nvSpPr>
      <xdr:spPr bwMode="auto">
        <a:xfrm>
          <a:off x="1524000" y="24288750"/>
          <a:ext cx="2383304" cy="273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276226</xdr:rowOff>
    </xdr:to>
    <xdr:sp macro="" textlink="">
      <xdr:nvSpPr>
        <xdr:cNvPr id="80" name="Text Box 9">
          <a:extLst>
            <a:ext uri="{FF2B5EF4-FFF2-40B4-BE49-F238E27FC236}">
              <a16:creationId xmlns:a16="http://schemas.microsoft.com/office/drawing/2014/main" xmlns="" id="{434A6881-FBED-437E-8CF8-9CDA3097421E}"/>
            </a:ext>
          </a:extLst>
        </xdr:cNvPr>
        <xdr:cNvSpPr txBox="1">
          <a:spLocks noChangeArrowheads="1"/>
        </xdr:cNvSpPr>
      </xdr:nvSpPr>
      <xdr:spPr bwMode="auto">
        <a:xfrm>
          <a:off x="1524000" y="24288750"/>
          <a:ext cx="2383304" cy="273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276226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xmlns="" id="{3EF08229-4BC4-402F-AAB2-E407E0FC60D4}"/>
            </a:ext>
          </a:extLst>
        </xdr:cNvPr>
        <xdr:cNvSpPr txBox="1">
          <a:spLocks noChangeArrowheads="1"/>
        </xdr:cNvSpPr>
      </xdr:nvSpPr>
      <xdr:spPr bwMode="auto">
        <a:xfrm>
          <a:off x="1524000" y="24288750"/>
          <a:ext cx="2383304" cy="273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276226</xdr:rowOff>
    </xdr:to>
    <xdr:sp macro="" textlink="">
      <xdr:nvSpPr>
        <xdr:cNvPr id="82" name="Text Box 41">
          <a:extLst>
            <a:ext uri="{FF2B5EF4-FFF2-40B4-BE49-F238E27FC236}">
              <a16:creationId xmlns:a16="http://schemas.microsoft.com/office/drawing/2014/main" xmlns="" id="{A473553D-EC1D-47E5-96C5-930D89771986}"/>
            </a:ext>
          </a:extLst>
        </xdr:cNvPr>
        <xdr:cNvSpPr txBox="1">
          <a:spLocks noChangeArrowheads="1"/>
        </xdr:cNvSpPr>
      </xdr:nvSpPr>
      <xdr:spPr bwMode="auto">
        <a:xfrm>
          <a:off x="1524000" y="24288750"/>
          <a:ext cx="2383304" cy="273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276226</xdr:rowOff>
    </xdr:to>
    <xdr:sp macro="" textlink="">
      <xdr:nvSpPr>
        <xdr:cNvPr id="83" name="Text Box 43">
          <a:extLst>
            <a:ext uri="{FF2B5EF4-FFF2-40B4-BE49-F238E27FC236}">
              <a16:creationId xmlns:a16="http://schemas.microsoft.com/office/drawing/2014/main" xmlns="" id="{2665F4AD-638E-4C8C-81F2-BABBA79FC7F5}"/>
            </a:ext>
          </a:extLst>
        </xdr:cNvPr>
        <xdr:cNvSpPr txBox="1">
          <a:spLocks noChangeArrowheads="1"/>
        </xdr:cNvSpPr>
      </xdr:nvSpPr>
      <xdr:spPr bwMode="auto">
        <a:xfrm>
          <a:off x="1524000" y="24288750"/>
          <a:ext cx="2383304" cy="273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276226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xmlns="" id="{E6436A7B-417F-4282-96EF-6D7C27876A95}"/>
            </a:ext>
          </a:extLst>
        </xdr:cNvPr>
        <xdr:cNvSpPr txBox="1">
          <a:spLocks noChangeArrowheads="1"/>
        </xdr:cNvSpPr>
      </xdr:nvSpPr>
      <xdr:spPr bwMode="auto">
        <a:xfrm>
          <a:off x="1524000" y="24288750"/>
          <a:ext cx="2383304" cy="273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276226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xmlns="" id="{44978321-8B86-4A02-9C0D-A0353568747E}"/>
            </a:ext>
          </a:extLst>
        </xdr:cNvPr>
        <xdr:cNvSpPr txBox="1">
          <a:spLocks noChangeArrowheads="1"/>
        </xdr:cNvSpPr>
      </xdr:nvSpPr>
      <xdr:spPr bwMode="auto">
        <a:xfrm>
          <a:off x="1524000" y="24288750"/>
          <a:ext cx="2383304" cy="273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276226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xmlns="" id="{2D9117F5-9E64-4FA7-B993-1858ECB4C94F}"/>
            </a:ext>
          </a:extLst>
        </xdr:cNvPr>
        <xdr:cNvSpPr txBox="1">
          <a:spLocks noChangeArrowheads="1"/>
        </xdr:cNvSpPr>
      </xdr:nvSpPr>
      <xdr:spPr bwMode="auto">
        <a:xfrm>
          <a:off x="1524000" y="24288750"/>
          <a:ext cx="2383304" cy="273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276226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xmlns="" id="{1C45E7C7-11C2-4C9E-9E65-FEECF12E1EA0}"/>
            </a:ext>
          </a:extLst>
        </xdr:cNvPr>
        <xdr:cNvSpPr txBox="1">
          <a:spLocks noChangeArrowheads="1"/>
        </xdr:cNvSpPr>
      </xdr:nvSpPr>
      <xdr:spPr bwMode="auto">
        <a:xfrm>
          <a:off x="1524000" y="24288750"/>
          <a:ext cx="2383304" cy="273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276226</xdr:rowOff>
    </xdr:to>
    <xdr:sp macro="" textlink="">
      <xdr:nvSpPr>
        <xdr:cNvPr id="88" name="Text Box 41">
          <a:extLst>
            <a:ext uri="{FF2B5EF4-FFF2-40B4-BE49-F238E27FC236}">
              <a16:creationId xmlns:a16="http://schemas.microsoft.com/office/drawing/2014/main" xmlns="" id="{AFB97469-BE9D-4ED4-B3B5-825F9BC07C46}"/>
            </a:ext>
          </a:extLst>
        </xdr:cNvPr>
        <xdr:cNvSpPr txBox="1">
          <a:spLocks noChangeArrowheads="1"/>
        </xdr:cNvSpPr>
      </xdr:nvSpPr>
      <xdr:spPr bwMode="auto">
        <a:xfrm>
          <a:off x="1524000" y="24288750"/>
          <a:ext cx="2383304" cy="273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276226</xdr:rowOff>
    </xdr:to>
    <xdr:sp macro="" textlink="">
      <xdr:nvSpPr>
        <xdr:cNvPr id="89" name="Text Box 43">
          <a:extLst>
            <a:ext uri="{FF2B5EF4-FFF2-40B4-BE49-F238E27FC236}">
              <a16:creationId xmlns:a16="http://schemas.microsoft.com/office/drawing/2014/main" xmlns="" id="{734F71A1-13CE-4E2A-9A05-4F0B145389B7}"/>
            </a:ext>
          </a:extLst>
        </xdr:cNvPr>
        <xdr:cNvSpPr txBox="1">
          <a:spLocks noChangeArrowheads="1"/>
        </xdr:cNvSpPr>
      </xdr:nvSpPr>
      <xdr:spPr bwMode="auto">
        <a:xfrm>
          <a:off x="1524000" y="24288750"/>
          <a:ext cx="2383304" cy="273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276226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xmlns="" id="{84BE637D-21E8-4674-84A6-8C188C63601B}"/>
            </a:ext>
          </a:extLst>
        </xdr:cNvPr>
        <xdr:cNvSpPr txBox="1">
          <a:spLocks noChangeArrowheads="1"/>
        </xdr:cNvSpPr>
      </xdr:nvSpPr>
      <xdr:spPr bwMode="auto">
        <a:xfrm>
          <a:off x="1524000" y="24288750"/>
          <a:ext cx="2383304" cy="273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276226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xmlns="" id="{B68D8BCB-D850-42D0-9C4D-BDAEF385406F}"/>
            </a:ext>
          </a:extLst>
        </xdr:cNvPr>
        <xdr:cNvSpPr txBox="1">
          <a:spLocks noChangeArrowheads="1"/>
        </xdr:cNvSpPr>
      </xdr:nvSpPr>
      <xdr:spPr bwMode="auto">
        <a:xfrm>
          <a:off x="1524000" y="24288750"/>
          <a:ext cx="2383304" cy="273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276226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xmlns="" id="{23A2ED33-A52A-467A-A34B-00023A16C819}"/>
            </a:ext>
          </a:extLst>
        </xdr:cNvPr>
        <xdr:cNvSpPr txBox="1">
          <a:spLocks noChangeArrowheads="1"/>
        </xdr:cNvSpPr>
      </xdr:nvSpPr>
      <xdr:spPr bwMode="auto">
        <a:xfrm>
          <a:off x="1524000" y="24288750"/>
          <a:ext cx="2383304" cy="273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276226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xmlns="" id="{7DB07C6C-76FE-4F98-A270-1CA439F384E5}"/>
            </a:ext>
          </a:extLst>
        </xdr:cNvPr>
        <xdr:cNvSpPr txBox="1">
          <a:spLocks noChangeArrowheads="1"/>
        </xdr:cNvSpPr>
      </xdr:nvSpPr>
      <xdr:spPr bwMode="auto">
        <a:xfrm>
          <a:off x="1524000" y="24288750"/>
          <a:ext cx="2383304" cy="273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E5CAD585-A41E-43A0-AE10-BB3E47153083}"/>
            </a:ext>
          </a:extLst>
        </xdr:cNvPr>
        <xdr:cNvSpPr txBox="1">
          <a:spLocks noChangeArrowheads="1"/>
        </xdr:cNvSpPr>
      </xdr:nvSpPr>
      <xdr:spPr bwMode="auto">
        <a:xfrm>
          <a:off x="1524000" y="24288750"/>
          <a:ext cx="2383304" cy="273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1</xdr:col>
      <xdr:colOff>2054</xdr:colOff>
      <xdr:row>83</xdr:row>
      <xdr:rowOff>276226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xmlns="" id="{0BBB52C8-4057-40BE-9C99-FF85E9BC6924}"/>
            </a:ext>
          </a:extLst>
        </xdr:cNvPr>
        <xdr:cNvSpPr txBox="1">
          <a:spLocks noChangeArrowheads="1"/>
        </xdr:cNvSpPr>
      </xdr:nvSpPr>
      <xdr:spPr bwMode="auto">
        <a:xfrm>
          <a:off x="1524000" y="24288750"/>
          <a:ext cx="2383304" cy="273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1926926</xdr:colOff>
      <xdr:row>1</xdr:row>
      <xdr:rowOff>2540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xmlns="" id="{15DEA2F9-399F-4B3B-B094-7288AD3AF6A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1926926</xdr:colOff>
      <xdr:row>1</xdr:row>
      <xdr:rowOff>2540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xmlns="" id="{269A1129-018B-4635-8B3D-BD28F054528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1926926</xdr:colOff>
      <xdr:row>1</xdr:row>
      <xdr:rowOff>2540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xmlns="" id="{E7819A0A-1D06-4739-A7D3-F9FE89B91CE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1926926</xdr:colOff>
      <xdr:row>1</xdr:row>
      <xdr:rowOff>2540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xmlns="" id="{B8C7801E-DA3D-47D3-AD71-F50C32C26A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1926926</xdr:colOff>
      <xdr:row>1</xdr:row>
      <xdr:rowOff>2540</xdr:rowOff>
    </xdr:to>
    <xdr:sp macro="" textlink="">
      <xdr:nvSpPr>
        <xdr:cNvPr id="100" name="Text Box 41">
          <a:extLst>
            <a:ext uri="{FF2B5EF4-FFF2-40B4-BE49-F238E27FC236}">
              <a16:creationId xmlns:a16="http://schemas.microsoft.com/office/drawing/2014/main" xmlns="" id="{2B187FF0-EB39-4F43-A010-7BF303A145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1926926</xdr:colOff>
      <xdr:row>1</xdr:row>
      <xdr:rowOff>2540</xdr:rowOff>
    </xdr:to>
    <xdr:sp macro="" textlink="">
      <xdr:nvSpPr>
        <xdr:cNvPr id="101" name="Text Box 43">
          <a:extLst>
            <a:ext uri="{FF2B5EF4-FFF2-40B4-BE49-F238E27FC236}">
              <a16:creationId xmlns:a16="http://schemas.microsoft.com/office/drawing/2014/main" xmlns="" id="{656DB220-0038-4100-A9C0-1C7B57FCC6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1922178</xdr:colOff>
      <xdr:row>33</xdr:row>
      <xdr:rowOff>1905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xmlns="" id="{B02F2DA1-CDF5-46D5-9228-45A6D0D4F87B}"/>
            </a:ext>
          </a:extLst>
        </xdr:cNvPr>
        <xdr:cNvSpPr txBox="1">
          <a:spLocks noChangeArrowheads="1"/>
        </xdr:cNvSpPr>
      </xdr:nvSpPr>
      <xdr:spPr bwMode="auto">
        <a:xfrm>
          <a:off x="1524000" y="8286750"/>
          <a:ext cx="525178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n-US"/>
            <a:t> </a:t>
          </a:r>
        </a:p>
      </xdr:txBody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1926926</xdr:colOff>
      <xdr:row>33</xdr:row>
      <xdr:rowOff>2540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xmlns="" id="{F1F2A49B-EE39-4EAF-8D3F-F238839210F3}"/>
            </a:ext>
          </a:extLst>
        </xdr:cNvPr>
        <xdr:cNvSpPr txBox="1">
          <a:spLocks noChangeArrowheads="1"/>
        </xdr:cNvSpPr>
      </xdr:nvSpPr>
      <xdr:spPr bwMode="auto">
        <a:xfrm>
          <a:off x="1524000" y="82867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1926926</xdr:colOff>
      <xdr:row>33</xdr:row>
      <xdr:rowOff>2540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xmlns="" id="{96586492-23AD-440C-B89D-51910FF69D7F}"/>
            </a:ext>
          </a:extLst>
        </xdr:cNvPr>
        <xdr:cNvSpPr txBox="1">
          <a:spLocks noChangeArrowheads="1"/>
        </xdr:cNvSpPr>
      </xdr:nvSpPr>
      <xdr:spPr bwMode="auto">
        <a:xfrm>
          <a:off x="1524000" y="82867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1926926</xdr:colOff>
      <xdr:row>33</xdr:row>
      <xdr:rowOff>2540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xmlns="" id="{715C6050-F2ED-4903-AA6C-DE29DAE21359}"/>
            </a:ext>
          </a:extLst>
        </xdr:cNvPr>
        <xdr:cNvSpPr txBox="1">
          <a:spLocks noChangeArrowheads="1"/>
        </xdr:cNvSpPr>
      </xdr:nvSpPr>
      <xdr:spPr bwMode="auto">
        <a:xfrm>
          <a:off x="1524000" y="82867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1926926</xdr:colOff>
      <xdr:row>33</xdr:row>
      <xdr:rowOff>2540</xdr:rowOff>
    </xdr:to>
    <xdr:sp macro="" textlink="">
      <xdr:nvSpPr>
        <xdr:cNvPr id="106" name="Text Box 41">
          <a:extLst>
            <a:ext uri="{FF2B5EF4-FFF2-40B4-BE49-F238E27FC236}">
              <a16:creationId xmlns:a16="http://schemas.microsoft.com/office/drawing/2014/main" xmlns="" id="{8214FAFA-1409-458D-B23B-D4C7B0E80C01}"/>
            </a:ext>
          </a:extLst>
        </xdr:cNvPr>
        <xdr:cNvSpPr txBox="1">
          <a:spLocks noChangeArrowheads="1"/>
        </xdr:cNvSpPr>
      </xdr:nvSpPr>
      <xdr:spPr bwMode="auto">
        <a:xfrm>
          <a:off x="1524000" y="82867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1555750</xdr:colOff>
      <xdr:row>46</xdr:row>
      <xdr:rowOff>0</xdr:rowOff>
    </xdr:from>
    <xdr:to>
      <xdr:col>0</xdr:col>
      <xdr:colOff>1926926</xdr:colOff>
      <xdr:row>47</xdr:row>
      <xdr:rowOff>2540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xmlns="" id="{2E35E721-76B7-4478-8F0E-4F26FA5470B4}"/>
            </a:ext>
          </a:extLst>
        </xdr:cNvPr>
        <xdr:cNvSpPr txBox="1">
          <a:spLocks noChangeArrowheads="1"/>
        </xdr:cNvSpPr>
      </xdr:nvSpPr>
      <xdr:spPr bwMode="auto">
        <a:xfrm>
          <a:off x="1555750" y="12287250"/>
          <a:ext cx="48547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1926926</xdr:colOff>
      <xdr:row>47</xdr:row>
      <xdr:rowOff>2540</xdr:rowOff>
    </xdr:to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xmlns="" id="{24AF5ECE-0B3F-47B2-BFA4-FF98A291945A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1926926</xdr:colOff>
      <xdr:row>47</xdr:row>
      <xdr:rowOff>2540</xdr:rowOff>
    </xdr:to>
    <xdr:sp macro="" textlink="">
      <xdr:nvSpPr>
        <xdr:cNvPr id="109" name="Text Box 9">
          <a:extLst>
            <a:ext uri="{FF2B5EF4-FFF2-40B4-BE49-F238E27FC236}">
              <a16:creationId xmlns:a16="http://schemas.microsoft.com/office/drawing/2014/main" xmlns="" id="{227449B7-BDF8-4831-994C-24CFAC1FED1A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1926926</xdr:colOff>
      <xdr:row>47</xdr:row>
      <xdr:rowOff>2540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xmlns="" id="{B20EC479-4A04-4373-958B-EA4AF02CC18B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1926926</xdr:colOff>
      <xdr:row>47</xdr:row>
      <xdr:rowOff>2540</xdr:rowOff>
    </xdr:to>
    <xdr:sp macro="" textlink="">
      <xdr:nvSpPr>
        <xdr:cNvPr id="111" name="Text Box 41">
          <a:extLst>
            <a:ext uri="{FF2B5EF4-FFF2-40B4-BE49-F238E27FC236}">
              <a16:creationId xmlns:a16="http://schemas.microsoft.com/office/drawing/2014/main" xmlns="" id="{A0A06EDB-EED5-4144-8F93-1A9B842B7FB8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1926926</xdr:colOff>
      <xdr:row>47</xdr:row>
      <xdr:rowOff>2540</xdr:rowOff>
    </xdr:to>
    <xdr:sp macro="" textlink="">
      <xdr:nvSpPr>
        <xdr:cNvPr id="112" name="Text Box 43">
          <a:extLst>
            <a:ext uri="{FF2B5EF4-FFF2-40B4-BE49-F238E27FC236}">
              <a16:creationId xmlns:a16="http://schemas.microsoft.com/office/drawing/2014/main" xmlns="" id="{E1C1BCEA-A6D9-4101-B43E-D5ACA8CD4F9C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1926926</xdr:colOff>
      <xdr:row>47</xdr:row>
      <xdr:rowOff>2540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xmlns="" id="{FCFB60F8-E254-424F-B891-AB9D47F29567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1926926</xdr:colOff>
      <xdr:row>47</xdr:row>
      <xdr:rowOff>2540</xdr:rowOff>
    </xdr:to>
    <xdr:sp macro="" textlink="">
      <xdr:nvSpPr>
        <xdr:cNvPr id="114" name="Text Box 8">
          <a:extLst>
            <a:ext uri="{FF2B5EF4-FFF2-40B4-BE49-F238E27FC236}">
              <a16:creationId xmlns:a16="http://schemas.microsoft.com/office/drawing/2014/main" xmlns="" id="{1889272E-D98F-46E4-A701-40580EB24528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1926926</xdr:colOff>
      <xdr:row>47</xdr:row>
      <xdr:rowOff>2540</xdr:rowOff>
    </xdr:to>
    <xdr:sp macro="" textlink="">
      <xdr:nvSpPr>
        <xdr:cNvPr id="115" name="Text Box 9">
          <a:extLst>
            <a:ext uri="{FF2B5EF4-FFF2-40B4-BE49-F238E27FC236}">
              <a16:creationId xmlns:a16="http://schemas.microsoft.com/office/drawing/2014/main" xmlns="" id="{B9599162-C690-49B6-A7D9-49C16C86885A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1926926</xdr:colOff>
      <xdr:row>47</xdr:row>
      <xdr:rowOff>2540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xmlns="" id="{9FE053B6-5B23-4A19-AC0F-71BBC5A55558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1926926</xdr:colOff>
      <xdr:row>47</xdr:row>
      <xdr:rowOff>2540</xdr:rowOff>
    </xdr:to>
    <xdr:sp macro="" textlink="">
      <xdr:nvSpPr>
        <xdr:cNvPr id="117" name="Text Box 41">
          <a:extLst>
            <a:ext uri="{FF2B5EF4-FFF2-40B4-BE49-F238E27FC236}">
              <a16:creationId xmlns:a16="http://schemas.microsoft.com/office/drawing/2014/main" xmlns="" id="{3775A0D9-5607-4BE5-8355-810102731F14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1926926</xdr:colOff>
      <xdr:row>47</xdr:row>
      <xdr:rowOff>2540</xdr:rowOff>
    </xdr:to>
    <xdr:sp macro="" textlink="">
      <xdr:nvSpPr>
        <xdr:cNvPr id="118" name="Text Box 43">
          <a:extLst>
            <a:ext uri="{FF2B5EF4-FFF2-40B4-BE49-F238E27FC236}">
              <a16:creationId xmlns:a16="http://schemas.microsoft.com/office/drawing/2014/main" xmlns="" id="{B091CD67-0D47-4928-8660-DC077AF8822E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1926926</xdr:colOff>
      <xdr:row>83</xdr:row>
      <xdr:rowOff>1906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xmlns="" id="{227C497E-752B-444C-932B-AF44AFF90381}"/>
            </a:ext>
          </a:extLst>
        </xdr:cNvPr>
        <xdr:cNvSpPr txBox="1">
          <a:spLocks noChangeArrowheads="1"/>
        </xdr:cNvSpPr>
      </xdr:nvSpPr>
      <xdr:spPr bwMode="auto">
        <a:xfrm>
          <a:off x="1524000" y="22574250"/>
          <a:ext cx="517226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1926926</xdr:colOff>
      <xdr:row>83</xdr:row>
      <xdr:rowOff>1906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xmlns="" id="{1D1D84E5-FB53-4A8E-8945-51FF8793996C}"/>
            </a:ext>
          </a:extLst>
        </xdr:cNvPr>
        <xdr:cNvSpPr txBox="1">
          <a:spLocks noChangeArrowheads="1"/>
        </xdr:cNvSpPr>
      </xdr:nvSpPr>
      <xdr:spPr bwMode="auto">
        <a:xfrm>
          <a:off x="1524000" y="22574250"/>
          <a:ext cx="517226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1926926</xdr:colOff>
      <xdr:row>83</xdr:row>
      <xdr:rowOff>1906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xmlns="" id="{A6AC433A-B45C-4FEE-9056-BDCD754AC161}"/>
            </a:ext>
          </a:extLst>
        </xdr:cNvPr>
        <xdr:cNvSpPr txBox="1">
          <a:spLocks noChangeArrowheads="1"/>
        </xdr:cNvSpPr>
      </xdr:nvSpPr>
      <xdr:spPr bwMode="auto">
        <a:xfrm>
          <a:off x="1524000" y="22574250"/>
          <a:ext cx="517226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1926926</xdr:colOff>
      <xdr:row>83</xdr:row>
      <xdr:rowOff>1906</xdr:rowOff>
    </xdr:to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xmlns="" id="{2F25D7BF-6019-4212-BE9B-B7FDCCE0AF57}"/>
            </a:ext>
          </a:extLst>
        </xdr:cNvPr>
        <xdr:cNvSpPr txBox="1">
          <a:spLocks noChangeArrowheads="1"/>
        </xdr:cNvSpPr>
      </xdr:nvSpPr>
      <xdr:spPr bwMode="auto">
        <a:xfrm>
          <a:off x="1524000" y="22574250"/>
          <a:ext cx="517226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1926926</xdr:colOff>
      <xdr:row>83</xdr:row>
      <xdr:rowOff>1906</xdr:rowOff>
    </xdr:to>
    <xdr:sp macro="" textlink="">
      <xdr:nvSpPr>
        <xdr:cNvPr id="123" name="Text Box 41">
          <a:extLst>
            <a:ext uri="{FF2B5EF4-FFF2-40B4-BE49-F238E27FC236}">
              <a16:creationId xmlns:a16="http://schemas.microsoft.com/office/drawing/2014/main" xmlns="" id="{4767DB52-9B27-4DE9-8574-F12A705C9AEE}"/>
            </a:ext>
          </a:extLst>
        </xdr:cNvPr>
        <xdr:cNvSpPr txBox="1">
          <a:spLocks noChangeArrowheads="1"/>
        </xdr:cNvSpPr>
      </xdr:nvSpPr>
      <xdr:spPr bwMode="auto">
        <a:xfrm>
          <a:off x="1524000" y="22574250"/>
          <a:ext cx="517226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1926926</xdr:colOff>
      <xdr:row>83</xdr:row>
      <xdr:rowOff>1906</xdr:rowOff>
    </xdr:to>
    <xdr:sp macro="" textlink="">
      <xdr:nvSpPr>
        <xdr:cNvPr id="124" name="Text Box 43">
          <a:extLst>
            <a:ext uri="{FF2B5EF4-FFF2-40B4-BE49-F238E27FC236}">
              <a16:creationId xmlns:a16="http://schemas.microsoft.com/office/drawing/2014/main" xmlns="" id="{999C88FC-CEEF-47F3-BD0B-CF19E5A337F3}"/>
            </a:ext>
          </a:extLst>
        </xdr:cNvPr>
        <xdr:cNvSpPr txBox="1">
          <a:spLocks noChangeArrowheads="1"/>
        </xdr:cNvSpPr>
      </xdr:nvSpPr>
      <xdr:spPr bwMode="auto">
        <a:xfrm>
          <a:off x="1524000" y="22574250"/>
          <a:ext cx="517226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1926926</xdr:colOff>
      <xdr:row>84</xdr:row>
      <xdr:rowOff>1905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xmlns="" id="{38699B45-1288-4436-8266-9206903A2A73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1926926</xdr:colOff>
      <xdr:row>84</xdr:row>
      <xdr:rowOff>1905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xmlns="" id="{53A6F3AF-360B-455A-A61A-2F67DB4E384B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1926926</xdr:colOff>
      <xdr:row>84</xdr:row>
      <xdr:rowOff>1905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xmlns="" id="{C93C5B9A-3471-421D-AC59-44A4F0125C2E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1926926</xdr:colOff>
      <xdr:row>84</xdr:row>
      <xdr:rowOff>1905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xmlns="" id="{1540424B-38FB-45B6-80DD-AB553997F536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1926926</xdr:colOff>
      <xdr:row>84</xdr:row>
      <xdr:rowOff>1905</xdr:rowOff>
    </xdr:to>
    <xdr:sp macro="" textlink="">
      <xdr:nvSpPr>
        <xdr:cNvPr id="129" name="Text Box 41">
          <a:extLst>
            <a:ext uri="{FF2B5EF4-FFF2-40B4-BE49-F238E27FC236}">
              <a16:creationId xmlns:a16="http://schemas.microsoft.com/office/drawing/2014/main" xmlns="" id="{D289905C-B5F0-45CF-B233-E523F304DFC0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1926926</xdr:colOff>
      <xdr:row>84</xdr:row>
      <xdr:rowOff>1905</xdr:rowOff>
    </xdr:to>
    <xdr:sp macro="" textlink="">
      <xdr:nvSpPr>
        <xdr:cNvPr id="130" name="Text Box 43">
          <a:extLst>
            <a:ext uri="{FF2B5EF4-FFF2-40B4-BE49-F238E27FC236}">
              <a16:creationId xmlns:a16="http://schemas.microsoft.com/office/drawing/2014/main" xmlns="" id="{02FA1D42-F773-4F95-ACF4-71F558FFD89D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1926926</xdr:colOff>
      <xdr:row>84</xdr:row>
      <xdr:rowOff>1905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xmlns="" id="{09BB6192-30B4-4AED-9330-D08181E6A2C4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1926926</xdr:colOff>
      <xdr:row>84</xdr:row>
      <xdr:rowOff>1905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xmlns="" id="{05D7E598-7F5D-4AA6-8E7F-43DC1C46324C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1926926</xdr:colOff>
      <xdr:row>84</xdr:row>
      <xdr:rowOff>1905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xmlns="" id="{2A4384A2-ED5C-452B-B25C-907214875285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1926926</xdr:colOff>
      <xdr:row>84</xdr:row>
      <xdr:rowOff>1905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xmlns="" id="{56E5423F-72E5-41FD-87A3-0B11E05BC8F2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1926926</xdr:colOff>
      <xdr:row>84</xdr:row>
      <xdr:rowOff>1905</xdr:rowOff>
    </xdr:to>
    <xdr:sp macro="" textlink="">
      <xdr:nvSpPr>
        <xdr:cNvPr id="135" name="Text Box 41">
          <a:extLst>
            <a:ext uri="{FF2B5EF4-FFF2-40B4-BE49-F238E27FC236}">
              <a16:creationId xmlns:a16="http://schemas.microsoft.com/office/drawing/2014/main" xmlns="" id="{66A8556C-0160-4199-B827-4C9F546A2D4E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1926926</xdr:colOff>
      <xdr:row>84</xdr:row>
      <xdr:rowOff>1905</xdr:rowOff>
    </xdr:to>
    <xdr:sp macro="" textlink="">
      <xdr:nvSpPr>
        <xdr:cNvPr id="136" name="Text Box 43">
          <a:extLst>
            <a:ext uri="{FF2B5EF4-FFF2-40B4-BE49-F238E27FC236}">
              <a16:creationId xmlns:a16="http://schemas.microsoft.com/office/drawing/2014/main" xmlns="" id="{5456889B-4CAD-41D4-9997-93F801BAD85A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1926926</xdr:colOff>
      <xdr:row>84</xdr:row>
      <xdr:rowOff>1905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xmlns="" id="{09D8B586-65BB-4BDE-8842-C2C67EE89513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1926926</xdr:colOff>
      <xdr:row>84</xdr:row>
      <xdr:rowOff>1905</xdr:rowOff>
    </xdr:to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xmlns="" id="{553BC56A-2ED0-4DA4-BFE2-70DDA781F82C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1926926</xdr:colOff>
      <xdr:row>84</xdr:row>
      <xdr:rowOff>1905</xdr:rowOff>
    </xdr:to>
    <xdr:sp macro="" textlink="">
      <xdr:nvSpPr>
        <xdr:cNvPr id="139" name="Text Box 9">
          <a:extLst>
            <a:ext uri="{FF2B5EF4-FFF2-40B4-BE49-F238E27FC236}">
              <a16:creationId xmlns:a16="http://schemas.microsoft.com/office/drawing/2014/main" xmlns="" id="{D324382F-8030-4BD4-9219-C05C3322194D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1926926</xdr:colOff>
      <xdr:row>84</xdr:row>
      <xdr:rowOff>1905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xmlns="" id="{0153EE96-8B88-468E-85E1-B2B5C241BB24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1926926</xdr:colOff>
      <xdr:row>84</xdr:row>
      <xdr:rowOff>1905</xdr:rowOff>
    </xdr:to>
    <xdr:sp macro="" textlink="">
      <xdr:nvSpPr>
        <xdr:cNvPr id="141" name="Text Box 41">
          <a:extLst>
            <a:ext uri="{FF2B5EF4-FFF2-40B4-BE49-F238E27FC236}">
              <a16:creationId xmlns:a16="http://schemas.microsoft.com/office/drawing/2014/main" xmlns="" id="{2248CCD1-CE3C-407B-933D-2A1D3EBA8BE7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1926926</xdr:colOff>
      <xdr:row>84</xdr:row>
      <xdr:rowOff>1905</xdr:rowOff>
    </xdr:to>
    <xdr:sp macro="" textlink="">
      <xdr:nvSpPr>
        <xdr:cNvPr id="142" name="Text Box 43">
          <a:extLst>
            <a:ext uri="{FF2B5EF4-FFF2-40B4-BE49-F238E27FC236}">
              <a16:creationId xmlns:a16="http://schemas.microsoft.com/office/drawing/2014/main" xmlns="" id="{FA9E6086-0AAF-43C2-8326-3F9FB80E6A40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1819290</xdr:colOff>
      <xdr:row>57</xdr:row>
      <xdr:rowOff>40005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1818528</xdr:colOff>
      <xdr:row>0</xdr:row>
      <xdr:rowOff>47752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1818528</xdr:colOff>
      <xdr:row>0</xdr:row>
      <xdr:rowOff>47752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1818528</xdr:colOff>
      <xdr:row>0</xdr:row>
      <xdr:rowOff>47752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1818528</xdr:colOff>
      <xdr:row>0</xdr:row>
      <xdr:rowOff>47752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1818528</xdr:colOff>
      <xdr:row>0</xdr:row>
      <xdr:rowOff>47752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1818528</xdr:colOff>
      <xdr:row>0</xdr:row>
      <xdr:rowOff>47752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1818528</xdr:colOff>
      <xdr:row>32</xdr:row>
      <xdr:rowOff>47752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99536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1818528</xdr:colOff>
      <xdr:row>32</xdr:row>
      <xdr:rowOff>47752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99536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1818528</xdr:colOff>
      <xdr:row>32</xdr:row>
      <xdr:rowOff>47752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99536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1818528</xdr:colOff>
      <xdr:row>32</xdr:row>
      <xdr:rowOff>47752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99536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1818528</xdr:colOff>
      <xdr:row>32</xdr:row>
      <xdr:rowOff>47752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99536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1818528</xdr:colOff>
      <xdr:row>32</xdr:row>
      <xdr:rowOff>47752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99536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1818528</xdr:colOff>
      <xdr:row>57</xdr:row>
      <xdr:rowOff>47752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1818528</xdr:colOff>
      <xdr:row>57</xdr:row>
      <xdr:rowOff>47752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1818528</xdr:colOff>
      <xdr:row>57</xdr:row>
      <xdr:rowOff>47752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1818528</xdr:colOff>
      <xdr:row>57</xdr:row>
      <xdr:rowOff>47752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1818528</xdr:colOff>
      <xdr:row>57</xdr:row>
      <xdr:rowOff>47752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1818528</xdr:colOff>
      <xdr:row>57</xdr:row>
      <xdr:rowOff>47752</xdr:rowOff>
    </xdr:to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1818528</xdr:colOff>
      <xdr:row>57</xdr:row>
      <xdr:rowOff>47752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1818528</xdr:colOff>
      <xdr:row>57</xdr:row>
      <xdr:rowOff>47752</xdr:rowOff>
    </xdr:to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1818528</xdr:colOff>
      <xdr:row>57</xdr:row>
      <xdr:rowOff>47752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1818528</xdr:colOff>
      <xdr:row>57</xdr:row>
      <xdr:rowOff>47752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1818528</xdr:colOff>
      <xdr:row>57</xdr:row>
      <xdr:rowOff>47752</xdr:rowOff>
    </xdr:to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1818528</xdr:colOff>
      <xdr:row>57</xdr:row>
      <xdr:rowOff>47752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1818528</xdr:colOff>
      <xdr:row>57</xdr:row>
      <xdr:rowOff>47752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172593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1818528</xdr:colOff>
      <xdr:row>57</xdr:row>
      <xdr:rowOff>47752</xdr:rowOff>
    </xdr:to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172593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1818528</xdr:colOff>
      <xdr:row>57</xdr:row>
      <xdr:rowOff>47752</xdr:rowOff>
    </xdr:to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172593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1818528</xdr:colOff>
      <xdr:row>57</xdr:row>
      <xdr:rowOff>47752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172593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1818528</xdr:colOff>
      <xdr:row>57</xdr:row>
      <xdr:rowOff>47752</xdr:rowOff>
    </xdr:to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172593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1818528</xdr:colOff>
      <xdr:row>57</xdr:row>
      <xdr:rowOff>47752</xdr:rowOff>
    </xdr:to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172593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1818528</xdr:colOff>
      <xdr:row>88</xdr:row>
      <xdr:rowOff>47752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72034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1818528</xdr:colOff>
      <xdr:row>88</xdr:row>
      <xdr:rowOff>47752</xdr:rowOff>
    </xdr:to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72034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1818528</xdr:colOff>
      <xdr:row>88</xdr:row>
      <xdr:rowOff>47752</xdr:rowOff>
    </xdr:to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72034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1818528</xdr:colOff>
      <xdr:row>88</xdr:row>
      <xdr:rowOff>47752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72034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1818528</xdr:colOff>
      <xdr:row>88</xdr:row>
      <xdr:rowOff>47752</xdr:rowOff>
    </xdr:to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72034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1818528</xdr:colOff>
      <xdr:row>88</xdr:row>
      <xdr:rowOff>47752</xdr:rowOff>
    </xdr:to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72034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78" name="Text Box 41"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79" name="Text Box 43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84" name="Text Box 41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1610487</xdr:colOff>
      <xdr:row>57</xdr:row>
      <xdr:rowOff>40005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17506950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47752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xmlns="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47752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xmlns="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47752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xmlns="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47752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xmlns="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47752</xdr:rowOff>
    </xdr:to>
    <xdr:sp macro="" textlink="">
      <xdr:nvSpPr>
        <xdr:cNvPr id="90" name="Text Box 41">
          <a:extLst>
            <a:ext uri="{FF2B5EF4-FFF2-40B4-BE49-F238E27FC236}">
              <a16:creationId xmlns:a16="http://schemas.microsoft.com/office/drawing/2014/main" xmlns="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47752</xdr:rowOff>
    </xdr:to>
    <xdr:sp macro="" textlink="">
      <xdr:nvSpPr>
        <xdr:cNvPr id="91" name="Text Box 43">
          <a:extLst>
            <a:ext uri="{FF2B5EF4-FFF2-40B4-BE49-F238E27FC236}">
              <a16:creationId xmlns:a16="http://schemas.microsoft.com/office/drawing/2014/main" xmlns="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47752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xmlns="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100869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47752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xmlns="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100869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47752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xmlns="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100869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47752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xmlns="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100869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47752</xdr:rowOff>
    </xdr:to>
    <xdr:sp macro="" textlink="">
      <xdr:nvSpPr>
        <xdr:cNvPr id="96" name="Text Box 41">
          <a:extLst>
            <a:ext uri="{FF2B5EF4-FFF2-40B4-BE49-F238E27FC236}">
              <a16:creationId xmlns:a16="http://schemas.microsoft.com/office/drawing/2014/main" xmlns="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100869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1600200</xdr:colOff>
      <xdr:row>32</xdr:row>
      <xdr:rowOff>47752</xdr:rowOff>
    </xdr:to>
    <xdr:sp macro="" textlink="">
      <xdr:nvSpPr>
        <xdr:cNvPr id="97" name="Text Box 43">
          <a:extLst>
            <a:ext uri="{FF2B5EF4-FFF2-40B4-BE49-F238E27FC236}">
              <a16:creationId xmlns:a16="http://schemas.microsoft.com/office/drawing/2014/main" xmlns="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100869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1600200</xdr:colOff>
      <xdr:row>54</xdr:row>
      <xdr:rowOff>47752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xmlns="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160115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1600200</xdr:colOff>
      <xdr:row>54</xdr:row>
      <xdr:rowOff>47752</xdr:rowOff>
    </xdr:to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xmlns="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160115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1600200</xdr:colOff>
      <xdr:row>54</xdr:row>
      <xdr:rowOff>47752</xdr:rowOff>
    </xdr:to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xmlns="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160115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1600200</xdr:colOff>
      <xdr:row>54</xdr:row>
      <xdr:rowOff>47752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xmlns="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160115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1600200</xdr:colOff>
      <xdr:row>54</xdr:row>
      <xdr:rowOff>47752</xdr:rowOff>
    </xdr:to>
    <xdr:sp macro="" textlink="">
      <xdr:nvSpPr>
        <xdr:cNvPr id="102" name="Text Box 41">
          <a:extLst>
            <a:ext uri="{FF2B5EF4-FFF2-40B4-BE49-F238E27FC236}">
              <a16:creationId xmlns:a16="http://schemas.microsoft.com/office/drawing/2014/main" xmlns="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160115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1600200</xdr:colOff>
      <xdr:row>54</xdr:row>
      <xdr:rowOff>47752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xmlns="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160115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1600200</xdr:colOff>
      <xdr:row>54</xdr:row>
      <xdr:rowOff>47752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xmlns="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160115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1600200</xdr:colOff>
      <xdr:row>54</xdr:row>
      <xdr:rowOff>47752</xdr:rowOff>
    </xdr:to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xmlns="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160115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1600200</xdr:colOff>
      <xdr:row>54</xdr:row>
      <xdr:rowOff>47752</xdr:rowOff>
    </xdr:to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xmlns="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160115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1600200</xdr:colOff>
      <xdr:row>54</xdr:row>
      <xdr:rowOff>47752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xmlns="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160115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1600200</xdr:colOff>
      <xdr:row>54</xdr:row>
      <xdr:rowOff>47752</xdr:rowOff>
    </xdr:to>
    <xdr:sp macro="" textlink="">
      <xdr:nvSpPr>
        <xdr:cNvPr id="108" name="Text Box 41">
          <a:extLst>
            <a:ext uri="{FF2B5EF4-FFF2-40B4-BE49-F238E27FC236}">
              <a16:creationId xmlns:a16="http://schemas.microsoft.com/office/drawing/2014/main" xmlns="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160115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54</xdr:row>
      <xdr:rowOff>0</xdr:rowOff>
    </xdr:from>
    <xdr:to>
      <xdr:col>0</xdr:col>
      <xdr:colOff>1600200</xdr:colOff>
      <xdr:row>54</xdr:row>
      <xdr:rowOff>47752</xdr:rowOff>
    </xdr:to>
    <xdr:sp macro="" textlink="">
      <xdr:nvSpPr>
        <xdr:cNvPr id="109" name="Text Box 43">
          <a:extLst>
            <a:ext uri="{FF2B5EF4-FFF2-40B4-BE49-F238E27FC236}">
              <a16:creationId xmlns:a16="http://schemas.microsoft.com/office/drawing/2014/main" xmlns="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160115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1600200</xdr:colOff>
      <xdr:row>58</xdr:row>
      <xdr:rowOff>47752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xmlns="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178117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1600200</xdr:colOff>
      <xdr:row>58</xdr:row>
      <xdr:rowOff>47752</xdr:rowOff>
    </xdr:to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xmlns="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178117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1600200</xdr:colOff>
      <xdr:row>58</xdr:row>
      <xdr:rowOff>47752</xdr:rowOff>
    </xdr:to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xmlns="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178117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1600200</xdr:colOff>
      <xdr:row>58</xdr:row>
      <xdr:rowOff>47752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xmlns="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178117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1600200</xdr:colOff>
      <xdr:row>58</xdr:row>
      <xdr:rowOff>47752</xdr:rowOff>
    </xdr:to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xmlns="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178117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1600200</xdr:colOff>
      <xdr:row>58</xdr:row>
      <xdr:rowOff>47752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xmlns="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178117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1600200</xdr:colOff>
      <xdr:row>89</xdr:row>
      <xdr:rowOff>47752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xmlns="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284511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1600200</xdr:colOff>
      <xdr:row>89</xdr:row>
      <xdr:rowOff>47752</xdr:rowOff>
    </xdr:to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xmlns="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284511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1600200</xdr:colOff>
      <xdr:row>89</xdr:row>
      <xdr:rowOff>47752</xdr:rowOff>
    </xdr:to>
    <xdr:sp macro="" textlink="">
      <xdr:nvSpPr>
        <xdr:cNvPr id="118" name="Text Box 9">
          <a:extLst>
            <a:ext uri="{FF2B5EF4-FFF2-40B4-BE49-F238E27FC236}">
              <a16:creationId xmlns:a16="http://schemas.microsoft.com/office/drawing/2014/main" xmlns="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284511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1600200</xdr:colOff>
      <xdr:row>89</xdr:row>
      <xdr:rowOff>47752</xdr:rowOff>
    </xdr:to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xmlns="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284511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1600200</xdr:colOff>
      <xdr:row>89</xdr:row>
      <xdr:rowOff>47752</xdr:rowOff>
    </xdr:to>
    <xdr:sp macro="" textlink="">
      <xdr:nvSpPr>
        <xdr:cNvPr id="120" name="Text Box 41">
          <a:extLst>
            <a:ext uri="{FF2B5EF4-FFF2-40B4-BE49-F238E27FC236}">
              <a16:creationId xmlns:a16="http://schemas.microsoft.com/office/drawing/2014/main" xmlns="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284511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1600200</xdr:colOff>
      <xdr:row>89</xdr:row>
      <xdr:rowOff>47752</xdr:rowOff>
    </xdr:to>
    <xdr:sp macro="" textlink="">
      <xdr:nvSpPr>
        <xdr:cNvPr id="121" name="Text Box 43">
          <a:extLst>
            <a:ext uri="{FF2B5EF4-FFF2-40B4-BE49-F238E27FC236}">
              <a16:creationId xmlns:a16="http://schemas.microsoft.com/office/drawing/2014/main" xmlns="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284511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xmlns="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xmlns="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xmlns="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xmlns="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26" name="Text Box 41">
          <a:extLst>
            <a:ext uri="{FF2B5EF4-FFF2-40B4-BE49-F238E27FC236}">
              <a16:creationId xmlns:a16="http://schemas.microsoft.com/office/drawing/2014/main" xmlns="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27" name="Text Box 43">
          <a:extLst>
            <a:ext uri="{FF2B5EF4-FFF2-40B4-BE49-F238E27FC236}">
              <a16:creationId xmlns:a16="http://schemas.microsoft.com/office/drawing/2014/main" xmlns="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xmlns="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xmlns="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xmlns="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xmlns="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xmlns="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xmlns="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xmlns="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xmlns="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xmlns="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xmlns="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38" name="Text Box 41">
          <a:extLst>
            <a:ext uri="{FF2B5EF4-FFF2-40B4-BE49-F238E27FC236}">
              <a16:creationId xmlns:a16="http://schemas.microsoft.com/office/drawing/2014/main" xmlns="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39" name="Text Box 43">
          <a:extLst>
            <a:ext uri="{FF2B5EF4-FFF2-40B4-BE49-F238E27FC236}">
              <a16:creationId xmlns:a16="http://schemas.microsoft.com/office/drawing/2014/main" xmlns="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xmlns="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xmlns="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xmlns="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xmlns="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44" name="Text Box 41">
          <a:extLst>
            <a:ext uri="{FF2B5EF4-FFF2-40B4-BE49-F238E27FC236}">
              <a16:creationId xmlns:a16="http://schemas.microsoft.com/office/drawing/2014/main" xmlns="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1606550</xdr:colOff>
      <xdr:row>64</xdr:row>
      <xdr:rowOff>38100</xdr:rowOff>
    </xdr:to>
    <xdr:sp macro="" textlink="">
      <xdr:nvSpPr>
        <xdr:cNvPr id="145" name="Text Box 43">
          <a:extLst>
            <a:ext uri="{FF2B5EF4-FFF2-40B4-BE49-F238E27FC236}">
              <a16:creationId xmlns:a16="http://schemas.microsoft.com/office/drawing/2014/main" xmlns="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1600200" y="195262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44450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xmlns="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44450</xdr:rowOff>
    </xdr:to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xmlns="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44450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xmlns="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44450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xmlns="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44450</xdr:rowOff>
    </xdr:to>
    <xdr:sp macro="" textlink="">
      <xdr:nvSpPr>
        <xdr:cNvPr id="150" name="Text Box 41">
          <a:extLst>
            <a:ext uri="{FF2B5EF4-FFF2-40B4-BE49-F238E27FC236}">
              <a16:creationId xmlns:a16="http://schemas.microsoft.com/office/drawing/2014/main" xmlns="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44450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xmlns="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1600200</xdr:colOff>
      <xdr:row>36</xdr:row>
      <xdr:rowOff>44450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xmlns="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1600200" y="11591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1600200</xdr:colOff>
      <xdr:row>36</xdr:row>
      <xdr:rowOff>44450</xdr:rowOff>
    </xdr:to>
    <xdr:sp macro="" textlink="">
      <xdr:nvSpPr>
        <xdr:cNvPr id="153" name="Text Box 8">
          <a:extLst>
            <a:ext uri="{FF2B5EF4-FFF2-40B4-BE49-F238E27FC236}">
              <a16:creationId xmlns:a16="http://schemas.microsoft.com/office/drawing/2014/main" xmlns="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1600200" y="11591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1600200</xdr:colOff>
      <xdr:row>36</xdr:row>
      <xdr:rowOff>44450</xdr:rowOff>
    </xdr:to>
    <xdr:sp macro="" textlink="">
      <xdr:nvSpPr>
        <xdr:cNvPr id="154" name="Text Box 9">
          <a:extLst>
            <a:ext uri="{FF2B5EF4-FFF2-40B4-BE49-F238E27FC236}">
              <a16:creationId xmlns:a16="http://schemas.microsoft.com/office/drawing/2014/main" xmlns="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1600200" y="11591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1600200</xdr:colOff>
      <xdr:row>36</xdr:row>
      <xdr:rowOff>44450</xdr:rowOff>
    </xdr:to>
    <xdr:sp macro="" textlink="">
      <xdr:nvSpPr>
        <xdr:cNvPr id="155" name="Text Box 10">
          <a:extLst>
            <a:ext uri="{FF2B5EF4-FFF2-40B4-BE49-F238E27FC236}">
              <a16:creationId xmlns:a16="http://schemas.microsoft.com/office/drawing/2014/main" xmlns="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1600200" y="11591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1600200</xdr:colOff>
      <xdr:row>36</xdr:row>
      <xdr:rowOff>44450</xdr:rowOff>
    </xdr:to>
    <xdr:sp macro="" textlink="">
      <xdr:nvSpPr>
        <xdr:cNvPr id="156" name="Text Box 41">
          <a:extLst>
            <a:ext uri="{FF2B5EF4-FFF2-40B4-BE49-F238E27FC236}">
              <a16:creationId xmlns:a16="http://schemas.microsoft.com/office/drawing/2014/main" xmlns="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1600200" y="11591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1600200</xdr:colOff>
      <xdr:row>36</xdr:row>
      <xdr:rowOff>44450</xdr:rowOff>
    </xdr:to>
    <xdr:sp macro="" textlink="">
      <xdr:nvSpPr>
        <xdr:cNvPr id="157" name="Text Box 43">
          <a:extLst>
            <a:ext uri="{FF2B5EF4-FFF2-40B4-BE49-F238E27FC236}">
              <a16:creationId xmlns:a16="http://schemas.microsoft.com/office/drawing/2014/main" xmlns="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1600200" y="11591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1600200</xdr:colOff>
      <xdr:row>60</xdr:row>
      <xdr:rowOff>44450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1600200" y="18383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1600200</xdr:colOff>
      <xdr:row>60</xdr:row>
      <xdr:rowOff>44450</xdr:rowOff>
    </xdr:to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xmlns="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1600200" y="18383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1600200</xdr:colOff>
      <xdr:row>60</xdr:row>
      <xdr:rowOff>44450</xdr:rowOff>
    </xdr:to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xmlns="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1600200" y="18383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1600200</xdr:colOff>
      <xdr:row>60</xdr:row>
      <xdr:rowOff>44450</xdr:rowOff>
    </xdr:to>
    <xdr:sp macro="" textlink="">
      <xdr:nvSpPr>
        <xdr:cNvPr id="161" name="Text Box 10">
          <a:extLst>
            <a:ext uri="{FF2B5EF4-FFF2-40B4-BE49-F238E27FC236}">
              <a16:creationId xmlns:a16="http://schemas.microsoft.com/office/drawing/2014/main" xmlns="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1600200" y="18383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1600200</xdr:colOff>
      <xdr:row>60</xdr:row>
      <xdr:rowOff>44450</xdr:rowOff>
    </xdr:to>
    <xdr:sp macro="" textlink="">
      <xdr:nvSpPr>
        <xdr:cNvPr id="162" name="Text Box 41">
          <a:extLst>
            <a:ext uri="{FF2B5EF4-FFF2-40B4-BE49-F238E27FC236}">
              <a16:creationId xmlns:a16="http://schemas.microsoft.com/office/drawing/2014/main" xmlns="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1600200" y="18383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1600200</xdr:colOff>
      <xdr:row>60</xdr:row>
      <xdr:rowOff>44450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xmlns="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1600200" y="18383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1600200</xdr:colOff>
      <xdr:row>60</xdr:row>
      <xdr:rowOff>44450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xmlns="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1600200" y="18383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1600200</xdr:colOff>
      <xdr:row>60</xdr:row>
      <xdr:rowOff>44450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1600200" y="18383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1600200</xdr:colOff>
      <xdr:row>60</xdr:row>
      <xdr:rowOff>44450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1600200" y="18383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1600200</xdr:colOff>
      <xdr:row>60</xdr:row>
      <xdr:rowOff>44450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1600200" y="18383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1600200</xdr:colOff>
      <xdr:row>60</xdr:row>
      <xdr:rowOff>44450</xdr:rowOff>
    </xdr:to>
    <xdr:sp macro="" textlink="">
      <xdr:nvSpPr>
        <xdr:cNvPr id="168" name="Text Box 41">
          <a:extLst>
            <a:ext uri="{FF2B5EF4-FFF2-40B4-BE49-F238E27FC236}">
              <a16:creationId xmlns:a16="http://schemas.microsoft.com/office/drawing/2014/main" xmlns="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1600200" y="18383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1600200</xdr:colOff>
      <xdr:row>60</xdr:row>
      <xdr:rowOff>44450</xdr:rowOff>
    </xdr:to>
    <xdr:sp macro="" textlink="">
      <xdr:nvSpPr>
        <xdr:cNvPr id="169" name="Text Box 43">
          <a:extLst>
            <a:ext uri="{FF2B5EF4-FFF2-40B4-BE49-F238E27FC236}">
              <a16:creationId xmlns:a16="http://schemas.microsoft.com/office/drawing/2014/main" xmlns="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1600200" y="183832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44450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xmlns="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1600200" y="19812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44450</xdr:rowOff>
    </xdr:to>
    <xdr:sp macro="" textlink="">
      <xdr:nvSpPr>
        <xdr:cNvPr id="171" name="Text Box 8">
          <a:extLst>
            <a:ext uri="{FF2B5EF4-FFF2-40B4-BE49-F238E27FC236}">
              <a16:creationId xmlns:a16="http://schemas.microsoft.com/office/drawing/2014/main" xmlns="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1600200" y="19812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44450</xdr:rowOff>
    </xdr:to>
    <xdr:sp macro="" textlink="">
      <xdr:nvSpPr>
        <xdr:cNvPr id="172" name="Text Box 9">
          <a:extLst>
            <a:ext uri="{FF2B5EF4-FFF2-40B4-BE49-F238E27FC236}">
              <a16:creationId xmlns:a16="http://schemas.microsoft.com/office/drawing/2014/main" xmlns="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1600200" y="19812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44450</xdr:rowOff>
    </xdr:to>
    <xdr:sp macro="" textlink="">
      <xdr:nvSpPr>
        <xdr:cNvPr id="173" name="Text Box 10">
          <a:extLst>
            <a:ext uri="{FF2B5EF4-FFF2-40B4-BE49-F238E27FC236}">
              <a16:creationId xmlns:a16="http://schemas.microsoft.com/office/drawing/2014/main" xmlns="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1600200" y="19812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44450</xdr:rowOff>
    </xdr:to>
    <xdr:sp macro="" textlink="">
      <xdr:nvSpPr>
        <xdr:cNvPr id="174" name="Text Box 41">
          <a:extLst>
            <a:ext uri="{FF2B5EF4-FFF2-40B4-BE49-F238E27FC236}">
              <a16:creationId xmlns:a16="http://schemas.microsoft.com/office/drawing/2014/main" xmlns="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1600200" y="19812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65</xdr:row>
      <xdr:rowOff>0</xdr:rowOff>
    </xdr:from>
    <xdr:to>
      <xdr:col>0</xdr:col>
      <xdr:colOff>1600200</xdr:colOff>
      <xdr:row>65</xdr:row>
      <xdr:rowOff>44450</xdr:rowOff>
    </xdr:to>
    <xdr:sp macro="" textlink="">
      <xdr:nvSpPr>
        <xdr:cNvPr id="175" name="Text Box 43">
          <a:extLst>
            <a:ext uri="{FF2B5EF4-FFF2-40B4-BE49-F238E27FC236}">
              <a16:creationId xmlns:a16="http://schemas.microsoft.com/office/drawing/2014/main" xmlns="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1600200" y="19812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1600200</xdr:colOff>
      <xdr:row>108</xdr:row>
      <xdr:rowOff>44450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xmlns="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1600200" y="31108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1600200</xdr:colOff>
      <xdr:row>108</xdr:row>
      <xdr:rowOff>44450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xmlns="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1600200" y="31108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1600200</xdr:colOff>
      <xdr:row>108</xdr:row>
      <xdr:rowOff>44450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xmlns="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1600200" y="31108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1600200</xdr:colOff>
      <xdr:row>108</xdr:row>
      <xdr:rowOff>44450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xmlns="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1600200" y="31108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1600200</xdr:colOff>
      <xdr:row>108</xdr:row>
      <xdr:rowOff>44450</xdr:rowOff>
    </xdr:to>
    <xdr:sp macro="" textlink="">
      <xdr:nvSpPr>
        <xdr:cNvPr id="180" name="Text Box 41">
          <a:extLst>
            <a:ext uri="{FF2B5EF4-FFF2-40B4-BE49-F238E27FC236}">
              <a16:creationId xmlns:a16="http://schemas.microsoft.com/office/drawing/2014/main" xmlns="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1600200" y="31108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108</xdr:row>
      <xdr:rowOff>0</xdr:rowOff>
    </xdr:from>
    <xdr:to>
      <xdr:col>0</xdr:col>
      <xdr:colOff>1600200</xdr:colOff>
      <xdr:row>108</xdr:row>
      <xdr:rowOff>44450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xmlns="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1600200" y="31108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1665351</xdr:colOff>
      <xdr:row>88</xdr:row>
      <xdr:rowOff>27686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xmlns="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1665351</xdr:colOff>
      <xdr:row>88</xdr:row>
      <xdr:rowOff>27686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xmlns="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1665351</xdr:colOff>
      <xdr:row>88</xdr:row>
      <xdr:rowOff>27686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xmlns="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1665351</xdr:colOff>
      <xdr:row>88</xdr:row>
      <xdr:rowOff>27686</xdr:rowOff>
    </xdr:to>
    <xdr:sp macro="" textlink="">
      <xdr:nvSpPr>
        <xdr:cNvPr id="185" name="Text Box 10">
          <a:extLst>
            <a:ext uri="{FF2B5EF4-FFF2-40B4-BE49-F238E27FC236}">
              <a16:creationId xmlns:a16="http://schemas.microsoft.com/office/drawing/2014/main" xmlns="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1665351</xdr:colOff>
      <xdr:row>88</xdr:row>
      <xdr:rowOff>27686</xdr:rowOff>
    </xdr:to>
    <xdr:sp macro="" textlink="">
      <xdr:nvSpPr>
        <xdr:cNvPr id="186" name="Text Box 41">
          <a:extLst>
            <a:ext uri="{FF2B5EF4-FFF2-40B4-BE49-F238E27FC236}">
              <a16:creationId xmlns:a16="http://schemas.microsoft.com/office/drawing/2014/main" xmlns="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1665351</xdr:colOff>
      <xdr:row>88</xdr:row>
      <xdr:rowOff>27686</xdr:rowOff>
    </xdr:to>
    <xdr:sp macro="" textlink="">
      <xdr:nvSpPr>
        <xdr:cNvPr id="187" name="Text Box 43">
          <a:extLst>
            <a:ext uri="{FF2B5EF4-FFF2-40B4-BE49-F238E27FC236}">
              <a16:creationId xmlns:a16="http://schemas.microsoft.com/office/drawing/2014/main" xmlns="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xmlns="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xmlns="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xmlns="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191" name="Text Box 10">
          <a:extLst>
            <a:ext uri="{FF2B5EF4-FFF2-40B4-BE49-F238E27FC236}">
              <a16:creationId xmlns:a16="http://schemas.microsoft.com/office/drawing/2014/main" xmlns="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192" name="Text Box 41">
          <a:extLst>
            <a:ext uri="{FF2B5EF4-FFF2-40B4-BE49-F238E27FC236}">
              <a16:creationId xmlns:a16="http://schemas.microsoft.com/office/drawing/2014/main" xmlns="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193" name="Text Box 43">
          <a:extLst>
            <a:ext uri="{FF2B5EF4-FFF2-40B4-BE49-F238E27FC236}">
              <a16:creationId xmlns:a16="http://schemas.microsoft.com/office/drawing/2014/main" xmlns="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xmlns="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xmlns="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xmlns="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197" name="Text Box 10">
          <a:extLst>
            <a:ext uri="{FF2B5EF4-FFF2-40B4-BE49-F238E27FC236}">
              <a16:creationId xmlns:a16="http://schemas.microsoft.com/office/drawing/2014/main" xmlns="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xmlns="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xmlns="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xmlns="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xmlns="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03" name="Text Box 10">
          <a:extLst>
            <a:ext uri="{FF2B5EF4-FFF2-40B4-BE49-F238E27FC236}">
              <a16:creationId xmlns:a16="http://schemas.microsoft.com/office/drawing/2014/main" xmlns="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04" name="Text Box 41">
          <a:extLst>
            <a:ext uri="{FF2B5EF4-FFF2-40B4-BE49-F238E27FC236}">
              <a16:creationId xmlns:a16="http://schemas.microsoft.com/office/drawing/2014/main" xmlns="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05" name="Text Box 43">
          <a:extLst>
            <a:ext uri="{FF2B5EF4-FFF2-40B4-BE49-F238E27FC236}">
              <a16:creationId xmlns:a16="http://schemas.microsoft.com/office/drawing/2014/main" xmlns="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xmlns="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xmlns="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xmlns="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xmlns="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10" name="Text Box 41">
          <a:extLst>
            <a:ext uri="{FF2B5EF4-FFF2-40B4-BE49-F238E27FC236}">
              <a16:creationId xmlns:a16="http://schemas.microsoft.com/office/drawing/2014/main" xmlns="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11" name="Text Box 43">
          <a:extLst>
            <a:ext uri="{FF2B5EF4-FFF2-40B4-BE49-F238E27FC236}">
              <a16:creationId xmlns:a16="http://schemas.microsoft.com/office/drawing/2014/main" xmlns="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xmlns="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13" name="Text Box 8">
          <a:extLst>
            <a:ext uri="{FF2B5EF4-FFF2-40B4-BE49-F238E27FC236}">
              <a16:creationId xmlns:a16="http://schemas.microsoft.com/office/drawing/2014/main" xmlns="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14" name="Text Box 9">
          <a:extLst>
            <a:ext uri="{FF2B5EF4-FFF2-40B4-BE49-F238E27FC236}">
              <a16:creationId xmlns:a16="http://schemas.microsoft.com/office/drawing/2014/main" xmlns="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15" name="Text Box 10">
          <a:extLst>
            <a:ext uri="{FF2B5EF4-FFF2-40B4-BE49-F238E27FC236}">
              <a16:creationId xmlns:a16="http://schemas.microsoft.com/office/drawing/2014/main" xmlns="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16" name="Text Box 41">
          <a:extLst>
            <a:ext uri="{FF2B5EF4-FFF2-40B4-BE49-F238E27FC236}">
              <a16:creationId xmlns:a16="http://schemas.microsoft.com/office/drawing/2014/main" xmlns="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xmlns="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xmlns="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xmlns="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xmlns="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21" name="Text Box 10">
          <a:extLst>
            <a:ext uri="{FF2B5EF4-FFF2-40B4-BE49-F238E27FC236}">
              <a16:creationId xmlns:a16="http://schemas.microsoft.com/office/drawing/2014/main" xmlns="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22" name="Text Box 41">
          <a:extLst>
            <a:ext uri="{FF2B5EF4-FFF2-40B4-BE49-F238E27FC236}">
              <a16:creationId xmlns:a16="http://schemas.microsoft.com/office/drawing/2014/main" xmlns="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23" name="Text Box 43">
          <a:extLst>
            <a:ext uri="{FF2B5EF4-FFF2-40B4-BE49-F238E27FC236}">
              <a16:creationId xmlns:a16="http://schemas.microsoft.com/office/drawing/2014/main" xmlns="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xmlns="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xmlns="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26" name="Text Box 9">
          <a:extLst>
            <a:ext uri="{FF2B5EF4-FFF2-40B4-BE49-F238E27FC236}">
              <a16:creationId xmlns:a16="http://schemas.microsoft.com/office/drawing/2014/main" xmlns="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27" name="Text Box 10">
          <a:extLst>
            <a:ext uri="{FF2B5EF4-FFF2-40B4-BE49-F238E27FC236}">
              <a16:creationId xmlns:a16="http://schemas.microsoft.com/office/drawing/2014/main" xmlns="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28" name="Text Box 41">
          <a:extLst>
            <a:ext uri="{FF2B5EF4-FFF2-40B4-BE49-F238E27FC236}">
              <a16:creationId xmlns:a16="http://schemas.microsoft.com/office/drawing/2014/main" xmlns="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xmlns="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xmlns="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xmlns="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xmlns="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233" name="Text Box 10">
          <a:extLst>
            <a:ext uri="{FF2B5EF4-FFF2-40B4-BE49-F238E27FC236}">
              <a16:creationId xmlns:a16="http://schemas.microsoft.com/office/drawing/2014/main" xmlns="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234" name="Text Box 41">
          <a:extLst>
            <a:ext uri="{FF2B5EF4-FFF2-40B4-BE49-F238E27FC236}">
              <a16:creationId xmlns:a16="http://schemas.microsoft.com/office/drawing/2014/main" xmlns="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235" name="Text Box 43">
          <a:extLst>
            <a:ext uri="{FF2B5EF4-FFF2-40B4-BE49-F238E27FC236}">
              <a16:creationId xmlns:a16="http://schemas.microsoft.com/office/drawing/2014/main" xmlns="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xmlns="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xmlns="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xmlns="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239" name="Text Box 10">
          <a:extLst>
            <a:ext uri="{FF2B5EF4-FFF2-40B4-BE49-F238E27FC236}">
              <a16:creationId xmlns:a16="http://schemas.microsoft.com/office/drawing/2014/main" xmlns="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240" name="Text Box 41">
          <a:extLst>
            <a:ext uri="{FF2B5EF4-FFF2-40B4-BE49-F238E27FC236}">
              <a16:creationId xmlns:a16="http://schemas.microsoft.com/office/drawing/2014/main" xmlns="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241" name="Text Box 43">
          <a:extLst>
            <a:ext uri="{FF2B5EF4-FFF2-40B4-BE49-F238E27FC236}">
              <a16:creationId xmlns:a16="http://schemas.microsoft.com/office/drawing/2014/main" xmlns="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xmlns="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xmlns="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xmlns="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45" name="Text Box 10">
          <a:extLst>
            <a:ext uri="{FF2B5EF4-FFF2-40B4-BE49-F238E27FC236}">
              <a16:creationId xmlns:a16="http://schemas.microsoft.com/office/drawing/2014/main" xmlns="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46" name="Text Box 41">
          <a:extLst>
            <a:ext uri="{FF2B5EF4-FFF2-40B4-BE49-F238E27FC236}">
              <a16:creationId xmlns:a16="http://schemas.microsoft.com/office/drawing/2014/main" xmlns="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xmlns="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xmlns="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xmlns="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xmlns="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xmlns="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xmlns="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xmlns="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xmlns="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xmlns="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xmlns="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xmlns="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xmlns="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xmlns="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xmlns="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xmlns="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xmlns="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xmlns="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xmlns="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xmlns="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xmlns="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xmlns="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xmlns="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xmlns="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xmlns="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xmlns="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xmlns="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xmlns="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xmlns="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xmlns="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xmlns="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xmlns="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xmlns="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xmlns="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xmlns="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xmlns="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xmlns="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xmlns="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xmlns="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xmlns="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xmlns="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xmlns="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xmlns="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89" name="Text Box 43">
          <a:extLst>
            <a:ext uri="{FF2B5EF4-FFF2-40B4-BE49-F238E27FC236}">
              <a16:creationId xmlns:a16="http://schemas.microsoft.com/office/drawing/2014/main" xmlns="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xmlns="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xmlns="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xmlns="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93" name="Text Box 10">
          <a:extLst>
            <a:ext uri="{FF2B5EF4-FFF2-40B4-BE49-F238E27FC236}">
              <a16:creationId xmlns:a16="http://schemas.microsoft.com/office/drawing/2014/main" xmlns="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94" name="Text Box 41">
          <a:extLst>
            <a:ext uri="{FF2B5EF4-FFF2-40B4-BE49-F238E27FC236}">
              <a16:creationId xmlns:a16="http://schemas.microsoft.com/office/drawing/2014/main" xmlns="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xmlns="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88</xdr:row>
      <xdr:rowOff>0</xdr:rowOff>
    </xdr:from>
    <xdr:ext cx="61976" cy="30861"/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xmlns="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61976" cy="30861"/>
    <xdr:sp macro="" textlink="">
      <xdr:nvSpPr>
        <xdr:cNvPr id="297" name="Text Box 8">
          <a:extLst>
            <a:ext uri="{FF2B5EF4-FFF2-40B4-BE49-F238E27FC236}">
              <a16:creationId xmlns:a16="http://schemas.microsoft.com/office/drawing/2014/main" xmlns="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61976" cy="30861"/>
    <xdr:sp macro="" textlink="">
      <xdr:nvSpPr>
        <xdr:cNvPr id="298" name="Text Box 9">
          <a:extLst>
            <a:ext uri="{FF2B5EF4-FFF2-40B4-BE49-F238E27FC236}">
              <a16:creationId xmlns:a16="http://schemas.microsoft.com/office/drawing/2014/main" xmlns="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61976" cy="30861"/>
    <xdr:sp macro="" textlink="">
      <xdr:nvSpPr>
        <xdr:cNvPr id="299" name="Text Box 10">
          <a:extLst>
            <a:ext uri="{FF2B5EF4-FFF2-40B4-BE49-F238E27FC236}">
              <a16:creationId xmlns:a16="http://schemas.microsoft.com/office/drawing/2014/main" xmlns="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61976" cy="30861"/>
    <xdr:sp macro="" textlink="">
      <xdr:nvSpPr>
        <xdr:cNvPr id="300" name="Text Box 41">
          <a:extLst>
            <a:ext uri="{FF2B5EF4-FFF2-40B4-BE49-F238E27FC236}">
              <a16:creationId xmlns:a16="http://schemas.microsoft.com/office/drawing/2014/main" xmlns="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61976" cy="30861"/>
    <xdr:sp macro="" textlink="">
      <xdr:nvSpPr>
        <xdr:cNvPr id="301" name="Text Box 43">
          <a:extLst>
            <a:ext uri="{FF2B5EF4-FFF2-40B4-BE49-F238E27FC236}">
              <a16:creationId xmlns:a16="http://schemas.microsoft.com/office/drawing/2014/main" xmlns="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xmlns="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xmlns="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04" name="Text Box 9">
          <a:extLst>
            <a:ext uri="{FF2B5EF4-FFF2-40B4-BE49-F238E27FC236}">
              <a16:creationId xmlns:a16="http://schemas.microsoft.com/office/drawing/2014/main" xmlns="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05" name="Text Box 10">
          <a:extLst>
            <a:ext uri="{FF2B5EF4-FFF2-40B4-BE49-F238E27FC236}">
              <a16:creationId xmlns:a16="http://schemas.microsoft.com/office/drawing/2014/main" xmlns="" id="{00000000-0008-0000-0100-000031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06" name="Text Box 41">
          <a:extLst>
            <a:ext uri="{FF2B5EF4-FFF2-40B4-BE49-F238E27FC236}">
              <a16:creationId xmlns:a16="http://schemas.microsoft.com/office/drawing/2014/main" xmlns="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07" name="Text Box 43">
          <a:extLst>
            <a:ext uri="{FF2B5EF4-FFF2-40B4-BE49-F238E27FC236}">
              <a16:creationId xmlns:a16="http://schemas.microsoft.com/office/drawing/2014/main" xmlns="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xmlns="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09" name="Text Box 8">
          <a:extLst>
            <a:ext uri="{FF2B5EF4-FFF2-40B4-BE49-F238E27FC236}">
              <a16:creationId xmlns:a16="http://schemas.microsoft.com/office/drawing/2014/main" xmlns="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10" name="Text Box 9">
          <a:extLst>
            <a:ext uri="{FF2B5EF4-FFF2-40B4-BE49-F238E27FC236}">
              <a16:creationId xmlns:a16="http://schemas.microsoft.com/office/drawing/2014/main" xmlns="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11" name="Text Box 10">
          <a:extLst>
            <a:ext uri="{FF2B5EF4-FFF2-40B4-BE49-F238E27FC236}">
              <a16:creationId xmlns:a16="http://schemas.microsoft.com/office/drawing/2014/main" xmlns="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12" name="Text Box 41">
          <a:extLst>
            <a:ext uri="{FF2B5EF4-FFF2-40B4-BE49-F238E27FC236}">
              <a16:creationId xmlns:a16="http://schemas.microsoft.com/office/drawing/2014/main" xmlns="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xmlns="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xmlns="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xmlns="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xmlns="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18" name="Text Box 41">
          <a:extLst>
            <a:ext uri="{FF2B5EF4-FFF2-40B4-BE49-F238E27FC236}">
              <a16:creationId xmlns:a16="http://schemas.microsoft.com/office/drawing/2014/main" xmlns="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19" name="Text Box 43">
          <a:extLst>
            <a:ext uri="{FF2B5EF4-FFF2-40B4-BE49-F238E27FC236}">
              <a16:creationId xmlns:a16="http://schemas.microsoft.com/office/drawing/2014/main" xmlns="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xmlns="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24" name="Text Box 41">
          <a:extLst>
            <a:ext uri="{FF2B5EF4-FFF2-40B4-BE49-F238E27FC236}">
              <a16:creationId xmlns:a16="http://schemas.microsoft.com/office/drawing/2014/main" xmlns="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25" name="Text Box 43">
          <a:extLst>
            <a:ext uri="{FF2B5EF4-FFF2-40B4-BE49-F238E27FC236}">
              <a16:creationId xmlns:a16="http://schemas.microsoft.com/office/drawing/2014/main" xmlns="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xmlns="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xmlns="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28" name="Text Box 9">
          <a:extLst>
            <a:ext uri="{FF2B5EF4-FFF2-40B4-BE49-F238E27FC236}">
              <a16:creationId xmlns:a16="http://schemas.microsoft.com/office/drawing/2014/main" xmlns="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29" name="Text Box 10">
          <a:extLst>
            <a:ext uri="{FF2B5EF4-FFF2-40B4-BE49-F238E27FC236}">
              <a16:creationId xmlns:a16="http://schemas.microsoft.com/office/drawing/2014/main" xmlns="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30" name="Text Box 41">
          <a:extLst>
            <a:ext uri="{FF2B5EF4-FFF2-40B4-BE49-F238E27FC236}">
              <a16:creationId xmlns:a16="http://schemas.microsoft.com/office/drawing/2014/main" xmlns="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xmlns="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xmlns="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xmlns="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xmlns="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335" name="Text Box 10">
          <a:extLst>
            <a:ext uri="{FF2B5EF4-FFF2-40B4-BE49-F238E27FC236}">
              <a16:creationId xmlns:a16="http://schemas.microsoft.com/office/drawing/2014/main" xmlns="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336" name="Text Box 41">
          <a:extLst>
            <a:ext uri="{FF2B5EF4-FFF2-40B4-BE49-F238E27FC236}">
              <a16:creationId xmlns:a16="http://schemas.microsoft.com/office/drawing/2014/main" xmlns="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337" name="Text Box 43">
          <a:extLst>
            <a:ext uri="{FF2B5EF4-FFF2-40B4-BE49-F238E27FC236}">
              <a16:creationId xmlns:a16="http://schemas.microsoft.com/office/drawing/2014/main" xmlns="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xmlns="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xmlns="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xmlns="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41" name="Text Box 10">
          <a:extLst>
            <a:ext uri="{FF2B5EF4-FFF2-40B4-BE49-F238E27FC236}">
              <a16:creationId xmlns:a16="http://schemas.microsoft.com/office/drawing/2014/main" xmlns="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42" name="Text Box 41">
          <a:extLst>
            <a:ext uri="{FF2B5EF4-FFF2-40B4-BE49-F238E27FC236}">
              <a16:creationId xmlns:a16="http://schemas.microsoft.com/office/drawing/2014/main" xmlns="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xmlns="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xmlns="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45" name="Text Box 8">
          <a:extLst>
            <a:ext uri="{FF2B5EF4-FFF2-40B4-BE49-F238E27FC236}">
              <a16:creationId xmlns:a16="http://schemas.microsoft.com/office/drawing/2014/main" xmlns="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46" name="Text Box 9">
          <a:extLst>
            <a:ext uri="{FF2B5EF4-FFF2-40B4-BE49-F238E27FC236}">
              <a16:creationId xmlns:a16="http://schemas.microsoft.com/office/drawing/2014/main" xmlns="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47" name="Text Box 10">
          <a:extLst>
            <a:ext uri="{FF2B5EF4-FFF2-40B4-BE49-F238E27FC236}">
              <a16:creationId xmlns:a16="http://schemas.microsoft.com/office/drawing/2014/main" xmlns="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48" name="Text Box 41">
          <a:extLst>
            <a:ext uri="{FF2B5EF4-FFF2-40B4-BE49-F238E27FC236}">
              <a16:creationId xmlns:a16="http://schemas.microsoft.com/office/drawing/2014/main" xmlns="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49" name="Text Box 43">
          <a:extLst>
            <a:ext uri="{FF2B5EF4-FFF2-40B4-BE49-F238E27FC236}">
              <a16:creationId xmlns:a16="http://schemas.microsoft.com/office/drawing/2014/main" xmlns="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xmlns="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xmlns="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xmlns="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53" name="Text Box 10">
          <a:extLst>
            <a:ext uri="{FF2B5EF4-FFF2-40B4-BE49-F238E27FC236}">
              <a16:creationId xmlns:a16="http://schemas.microsoft.com/office/drawing/2014/main" xmlns="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55" name="Text Box 43">
          <a:extLst>
            <a:ext uri="{FF2B5EF4-FFF2-40B4-BE49-F238E27FC236}">
              <a16:creationId xmlns:a16="http://schemas.microsoft.com/office/drawing/2014/main" xmlns="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xmlns="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xmlns="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xmlns="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xmlns="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60" name="Text Box 41">
          <a:extLst>
            <a:ext uri="{FF2B5EF4-FFF2-40B4-BE49-F238E27FC236}">
              <a16:creationId xmlns:a16="http://schemas.microsoft.com/office/drawing/2014/main" xmlns="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xmlns="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xmlns="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63" name="Text Box 8">
          <a:extLst>
            <a:ext uri="{FF2B5EF4-FFF2-40B4-BE49-F238E27FC236}">
              <a16:creationId xmlns:a16="http://schemas.microsoft.com/office/drawing/2014/main" xmlns="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64" name="Text Box 9">
          <a:extLst>
            <a:ext uri="{FF2B5EF4-FFF2-40B4-BE49-F238E27FC236}">
              <a16:creationId xmlns:a16="http://schemas.microsoft.com/office/drawing/2014/main" xmlns="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65" name="Text Box 10">
          <a:extLst>
            <a:ext uri="{FF2B5EF4-FFF2-40B4-BE49-F238E27FC236}">
              <a16:creationId xmlns:a16="http://schemas.microsoft.com/office/drawing/2014/main" xmlns="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66" name="Text Box 41">
          <a:extLst>
            <a:ext uri="{FF2B5EF4-FFF2-40B4-BE49-F238E27FC236}">
              <a16:creationId xmlns:a16="http://schemas.microsoft.com/office/drawing/2014/main" xmlns="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67" name="Text Box 43">
          <a:extLst>
            <a:ext uri="{FF2B5EF4-FFF2-40B4-BE49-F238E27FC236}">
              <a16:creationId xmlns:a16="http://schemas.microsoft.com/office/drawing/2014/main" xmlns="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xmlns="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69" name="Text Box 8">
          <a:extLst>
            <a:ext uri="{FF2B5EF4-FFF2-40B4-BE49-F238E27FC236}">
              <a16:creationId xmlns:a16="http://schemas.microsoft.com/office/drawing/2014/main" xmlns="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70" name="Text Box 9">
          <a:extLst>
            <a:ext uri="{FF2B5EF4-FFF2-40B4-BE49-F238E27FC236}">
              <a16:creationId xmlns:a16="http://schemas.microsoft.com/office/drawing/2014/main" xmlns="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71" name="Text Box 10">
          <a:extLst>
            <a:ext uri="{FF2B5EF4-FFF2-40B4-BE49-F238E27FC236}">
              <a16:creationId xmlns:a16="http://schemas.microsoft.com/office/drawing/2014/main" xmlns="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72" name="Text Box 41">
          <a:extLst>
            <a:ext uri="{FF2B5EF4-FFF2-40B4-BE49-F238E27FC236}">
              <a16:creationId xmlns:a16="http://schemas.microsoft.com/office/drawing/2014/main" xmlns="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73" name="Text Box 43">
          <a:extLst>
            <a:ext uri="{FF2B5EF4-FFF2-40B4-BE49-F238E27FC236}">
              <a16:creationId xmlns:a16="http://schemas.microsoft.com/office/drawing/2014/main" xmlns="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xmlns="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xmlns="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76" name="Text Box 9">
          <a:extLst>
            <a:ext uri="{FF2B5EF4-FFF2-40B4-BE49-F238E27FC236}">
              <a16:creationId xmlns:a16="http://schemas.microsoft.com/office/drawing/2014/main" xmlns="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77" name="Text Box 10">
          <a:extLst>
            <a:ext uri="{FF2B5EF4-FFF2-40B4-BE49-F238E27FC236}">
              <a16:creationId xmlns:a16="http://schemas.microsoft.com/office/drawing/2014/main" xmlns="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78" name="Text Box 41">
          <a:extLst>
            <a:ext uri="{FF2B5EF4-FFF2-40B4-BE49-F238E27FC236}">
              <a16:creationId xmlns:a16="http://schemas.microsoft.com/office/drawing/2014/main" xmlns="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xmlns="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xmlns="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81" name="Text Box 8">
          <a:extLst>
            <a:ext uri="{FF2B5EF4-FFF2-40B4-BE49-F238E27FC236}">
              <a16:creationId xmlns:a16="http://schemas.microsoft.com/office/drawing/2014/main" xmlns="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82" name="Text Box 9">
          <a:extLst>
            <a:ext uri="{FF2B5EF4-FFF2-40B4-BE49-F238E27FC236}">
              <a16:creationId xmlns:a16="http://schemas.microsoft.com/office/drawing/2014/main" xmlns="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83" name="Text Box 10">
          <a:extLst>
            <a:ext uri="{FF2B5EF4-FFF2-40B4-BE49-F238E27FC236}">
              <a16:creationId xmlns:a16="http://schemas.microsoft.com/office/drawing/2014/main" xmlns="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84" name="Text Box 41">
          <a:extLst>
            <a:ext uri="{FF2B5EF4-FFF2-40B4-BE49-F238E27FC236}">
              <a16:creationId xmlns:a16="http://schemas.microsoft.com/office/drawing/2014/main" xmlns="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85" name="Text Box 43">
          <a:extLst>
            <a:ext uri="{FF2B5EF4-FFF2-40B4-BE49-F238E27FC236}">
              <a16:creationId xmlns:a16="http://schemas.microsoft.com/office/drawing/2014/main" xmlns="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xmlns="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87" name="Text Box 8">
          <a:extLst>
            <a:ext uri="{FF2B5EF4-FFF2-40B4-BE49-F238E27FC236}">
              <a16:creationId xmlns:a16="http://schemas.microsoft.com/office/drawing/2014/main" xmlns="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88" name="Text Box 9">
          <a:extLst>
            <a:ext uri="{FF2B5EF4-FFF2-40B4-BE49-F238E27FC236}">
              <a16:creationId xmlns:a16="http://schemas.microsoft.com/office/drawing/2014/main" xmlns="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89" name="Text Box 10">
          <a:extLst>
            <a:ext uri="{FF2B5EF4-FFF2-40B4-BE49-F238E27FC236}">
              <a16:creationId xmlns:a16="http://schemas.microsoft.com/office/drawing/2014/main" xmlns="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90" name="Text Box 41">
          <a:extLst>
            <a:ext uri="{FF2B5EF4-FFF2-40B4-BE49-F238E27FC236}">
              <a16:creationId xmlns:a16="http://schemas.microsoft.com/office/drawing/2014/main" xmlns="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xmlns="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xmlns="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93" name="Text Box 8">
          <a:extLst>
            <a:ext uri="{FF2B5EF4-FFF2-40B4-BE49-F238E27FC236}">
              <a16:creationId xmlns:a16="http://schemas.microsoft.com/office/drawing/2014/main" xmlns="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94" name="Text Box 9">
          <a:extLst>
            <a:ext uri="{FF2B5EF4-FFF2-40B4-BE49-F238E27FC236}">
              <a16:creationId xmlns:a16="http://schemas.microsoft.com/office/drawing/2014/main" xmlns="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95" name="Text Box 10">
          <a:extLst>
            <a:ext uri="{FF2B5EF4-FFF2-40B4-BE49-F238E27FC236}">
              <a16:creationId xmlns:a16="http://schemas.microsoft.com/office/drawing/2014/main" xmlns="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96" name="Text Box 41">
          <a:extLst>
            <a:ext uri="{FF2B5EF4-FFF2-40B4-BE49-F238E27FC236}">
              <a16:creationId xmlns:a16="http://schemas.microsoft.com/office/drawing/2014/main" xmlns="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97" name="Text Box 43">
          <a:extLst>
            <a:ext uri="{FF2B5EF4-FFF2-40B4-BE49-F238E27FC236}">
              <a16:creationId xmlns:a16="http://schemas.microsoft.com/office/drawing/2014/main" xmlns="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xmlns="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399" name="Text Box 8">
          <a:extLst>
            <a:ext uri="{FF2B5EF4-FFF2-40B4-BE49-F238E27FC236}">
              <a16:creationId xmlns:a16="http://schemas.microsoft.com/office/drawing/2014/main" xmlns="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00" name="Text Box 9">
          <a:extLst>
            <a:ext uri="{FF2B5EF4-FFF2-40B4-BE49-F238E27FC236}">
              <a16:creationId xmlns:a16="http://schemas.microsoft.com/office/drawing/2014/main" xmlns="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01" name="Text Box 10">
          <a:extLst>
            <a:ext uri="{FF2B5EF4-FFF2-40B4-BE49-F238E27FC236}">
              <a16:creationId xmlns:a16="http://schemas.microsoft.com/office/drawing/2014/main" xmlns="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02" name="Text Box 41">
          <a:extLst>
            <a:ext uri="{FF2B5EF4-FFF2-40B4-BE49-F238E27FC236}">
              <a16:creationId xmlns:a16="http://schemas.microsoft.com/office/drawing/2014/main" xmlns="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03" name="Text Box 43">
          <a:extLst>
            <a:ext uri="{FF2B5EF4-FFF2-40B4-BE49-F238E27FC236}">
              <a16:creationId xmlns:a16="http://schemas.microsoft.com/office/drawing/2014/main" xmlns="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xmlns="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xmlns="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xmlns="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07" name="Text Box 10">
          <a:extLst>
            <a:ext uri="{FF2B5EF4-FFF2-40B4-BE49-F238E27FC236}">
              <a16:creationId xmlns:a16="http://schemas.microsoft.com/office/drawing/2014/main" xmlns="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08" name="Text Box 41">
          <a:extLst>
            <a:ext uri="{FF2B5EF4-FFF2-40B4-BE49-F238E27FC236}">
              <a16:creationId xmlns:a16="http://schemas.microsoft.com/office/drawing/2014/main" xmlns="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xmlns="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xmlns="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xmlns="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12" name="Text Box 9">
          <a:extLst>
            <a:ext uri="{FF2B5EF4-FFF2-40B4-BE49-F238E27FC236}">
              <a16:creationId xmlns:a16="http://schemas.microsoft.com/office/drawing/2014/main" xmlns="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13" name="Text Box 10">
          <a:extLst>
            <a:ext uri="{FF2B5EF4-FFF2-40B4-BE49-F238E27FC236}">
              <a16:creationId xmlns:a16="http://schemas.microsoft.com/office/drawing/2014/main" xmlns="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14" name="Text Box 41">
          <a:extLst>
            <a:ext uri="{FF2B5EF4-FFF2-40B4-BE49-F238E27FC236}">
              <a16:creationId xmlns:a16="http://schemas.microsoft.com/office/drawing/2014/main" xmlns="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15" name="Text Box 43">
          <a:extLst>
            <a:ext uri="{FF2B5EF4-FFF2-40B4-BE49-F238E27FC236}">
              <a16:creationId xmlns:a16="http://schemas.microsoft.com/office/drawing/2014/main" xmlns="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xmlns="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417" name="Text Box 8">
          <a:extLst>
            <a:ext uri="{FF2B5EF4-FFF2-40B4-BE49-F238E27FC236}">
              <a16:creationId xmlns:a16="http://schemas.microsoft.com/office/drawing/2014/main" xmlns="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418" name="Text Box 9">
          <a:extLst>
            <a:ext uri="{FF2B5EF4-FFF2-40B4-BE49-F238E27FC236}">
              <a16:creationId xmlns:a16="http://schemas.microsoft.com/office/drawing/2014/main" xmlns="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419" name="Text Box 10">
          <a:extLst>
            <a:ext uri="{FF2B5EF4-FFF2-40B4-BE49-F238E27FC236}">
              <a16:creationId xmlns:a16="http://schemas.microsoft.com/office/drawing/2014/main" xmlns="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420" name="Text Box 41">
          <a:extLst>
            <a:ext uri="{FF2B5EF4-FFF2-40B4-BE49-F238E27FC236}">
              <a16:creationId xmlns:a16="http://schemas.microsoft.com/office/drawing/2014/main" xmlns="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421" name="Text Box 43">
          <a:extLst>
            <a:ext uri="{FF2B5EF4-FFF2-40B4-BE49-F238E27FC236}">
              <a16:creationId xmlns:a16="http://schemas.microsoft.com/office/drawing/2014/main" xmlns="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xmlns="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xmlns="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xmlns="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425" name="Text Box 10">
          <a:extLst>
            <a:ext uri="{FF2B5EF4-FFF2-40B4-BE49-F238E27FC236}">
              <a16:creationId xmlns:a16="http://schemas.microsoft.com/office/drawing/2014/main" xmlns="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426" name="Text Box 41">
          <a:extLst>
            <a:ext uri="{FF2B5EF4-FFF2-40B4-BE49-F238E27FC236}">
              <a16:creationId xmlns:a16="http://schemas.microsoft.com/office/drawing/2014/main" xmlns="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xmlns="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xmlns="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29" name="Text Box 8">
          <a:extLst>
            <a:ext uri="{FF2B5EF4-FFF2-40B4-BE49-F238E27FC236}">
              <a16:creationId xmlns:a16="http://schemas.microsoft.com/office/drawing/2014/main" xmlns="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30" name="Text Box 9">
          <a:extLst>
            <a:ext uri="{FF2B5EF4-FFF2-40B4-BE49-F238E27FC236}">
              <a16:creationId xmlns:a16="http://schemas.microsoft.com/office/drawing/2014/main" xmlns="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31" name="Text Box 10">
          <a:extLst>
            <a:ext uri="{FF2B5EF4-FFF2-40B4-BE49-F238E27FC236}">
              <a16:creationId xmlns:a16="http://schemas.microsoft.com/office/drawing/2014/main" xmlns="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32" name="Text Box 41">
          <a:extLst>
            <a:ext uri="{FF2B5EF4-FFF2-40B4-BE49-F238E27FC236}">
              <a16:creationId xmlns:a16="http://schemas.microsoft.com/office/drawing/2014/main" xmlns="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33" name="Text Box 43">
          <a:extLst>
            <a:ext uri="{FF2B5EF4-FFF2-40B4-BE49-F238E27FC236}">
              <a16:creationId xmlns:a16="http://schemas.microsoft.com/office/drawing/2014/main" xmlns="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xmlns="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xmlns="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36" name="Text Box 9">
          <a:extLst>
            <a:ext uri="{FF2B5EF4-FFF2-40B4-BE49-F238E27FC236}">
              <a16:creationId xmlns:a16="http://schemas.microsoft.com/office/drawing/2014/main" xmlns="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37" name="Text Box 10">
          <a:extLst>
            <a:ext uri="{FF2B5EF4-FFF2-40B4-BE49-F238E27FC236}">
              <a16:creationId xmlns:a16="http://schemas.microsoft.com/office/drawing/2014/main" xmlns="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38" name="Text Box 41">
          <a:extLst>
            <a:ext uri="{FF2B5EF4-FFF2-40B4-BE49-F238E27FC236}">
              <a16:creationId xmlns:a16="http://schemas.microsoft.com/office/drawing/2014/main" xmlns="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39" name="Text Box 43">
          <a:extLst>
            <a:ext uri="{FF2B5EF4-FFF2-40B4-BE49-F238E27FC236}">
              <a16:creationId xmlns:a16="http://schemas.microsoft.com/office/drawing/2014/main" xmlns="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xmlns="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41" name="Text Box 8">
          <a:extLst>
            <a:ext uri="{FF2B5EF4-FFF2-40B4-BE49-F238E27FC236}">
              <a16:creationId xmlns:a16="http://schemas.microsoft.com/office/drawing/2014/main" xmlns="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xmlns="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43" name="Text Box 10">
          <a:extLst>
            <a:ext uri="{FF2B5EF4-FFF2-40B4-BE49-F238E27FC236}">
              <a16:creationId xmlns:a16="http://schemas.microsoft.com/office/drawing/2014/main" xmlns="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44" name="Text Box 41">
          <a:extLst>
            <a:ext uri="{FF2B5EF4-FFF2-40B4-BE49-F238E27FC236}">
              <a16:creationId xmlns:a16="http://schemas.microsoft.com/office/drawing/2014/main" xmlns="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xmlns="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xmlns="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xmlns="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xmlns="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49" name="Text Box 10">
          <a:extLst>
            <a:ext uri="{FF2B5EF4-FFF2-40B4-BE49-F238E27FC236}">
              <a16:creationId xmlns:a16="http://schemas.microsoft.com/office/drawing/2014/main" xmlns="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50" name="Text Box 41">
          <a:extLst>
            <a:ext uri="{FF2B5EF4-FFF2-40B4-BE49-F238E27FC236}">
              <a16:creationId xmlns:a16="http://schemas.microsoft.com/office/drawing/2014/main" xmlns="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51" name="Text Box 43">
          <a:extLst>
            <a:ext uri="{FF2B5EF4-FFF2-40B4-BE49-F238E27FC236}">
              <a16:creationId xmlns:a16="http://schemas.microsoft.com/office/drawing/2014/main" xmlns="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xmlns="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xmlns="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54" name="Text Box 9">
          <a:extLst>
            <a:ext uri="{FF2B5EF4-FFF2-40B4-BE49-F238E27FC236}">
              <a16:creationId xmlns:a16="http://schemas.microsoft.com/office/drawing/2014/main" xmlns="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55" name="Text Box 10">
          <a:extLst>
            <a:ext uri="{FF2B5EF4-FFF2-40B4-BE49-F238E27FC236}">
              <a16:creationId xmlns:a16="http://schemas.microsoft.com/office/drawing/2014/main" xmlns="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56" name="Text Box 41">
          <a:extLst>
            <a:ext uri="{FF2B5EF4-FFF2-40B4-BE49-F238E27FC236}">
              <a16:creationId xmlns:a16="http://schemas.microsoft.com/office/drawing/2014/main" xmlns="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xmlns="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xmlns="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59" name="Text Box 8">
          <a:extLst>
            <a:ext uri="{FF2B5EF4-FFF2-40B4-BE49-F238E27FC236}">
              <a16:creationId xmlns:a16="http://schemas.microsoft.com/office/drawing/2014/main" xmlns="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60" name="Text Box 9">
          <a:extLst>
            <a:ext uri="{FF2B5EF4-FFF2-40B4-BE49-F238E27FC236}">
              <a16:creationId xmlns:a16="http://schemas.microsoft.com/office/drawing/2014/main" xmlns="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61" name="Text Box 10">
          <a:extLst>
            <a:ext uri="{FF2B5EF4-FFF2-40B4-BE49-F238E27FC236}">
              <a16:creationId xmlns:a16="http://schemas.microsoft.com/office/drawing/2014/main" xmlns="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62" name="Text Box 41">
          <a:extLst>
            <a:ext uri="{FF2B5EF4-FFF2-40B4-BE49-F238E27FC236}">
              <a16:creationId xmlns:a16="http://schemas.microsoft.com/office/drawing/2014/main" xmlns="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63" name="Text Box 43">
          <a:extLst>
            <a:ext uri="{FF2B5EF4-FFF2-40B4-BE49-F238E27FC236}">
              <a16:creationId xmlns:a16="http://schemas.microsoft.com/office/drawing/2014/main" xmlns="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xmlns="" id="{00000000-0008-0000-0100-0000D0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xmlns="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xmlns="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67" name="Text Box 10">
          <a:extLst>
            <a:ext uri="{FF2B5EF4-FFF2-40B4-BE49-F238E27FC236}">
              <a16:creationId xmlns:a16="http://schemas.microsoft.com/office/drawing/2014/main" xmlns="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68" name="Text Box 41">
          <a:extLst>
            <a:ext uri="{FF2B5EF4-FFF2-40B4-BE49-F238E27FC236}">
              <a16:creationId xmlns:a16="http://schemas.microsoft.com/office/drawing/2014/main" xmlns="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69" name="Text Box 43">
          <a:extLst>
            <a:ext uri="{FF2B5EF4-FFF2-40B4-BE49-F238E27FC236}">
              <a16:creationId xmlns:a16="http://schemas.microsoft.com/office/drawing/2014/main" xmlns="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xmlns="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71" name="Text Box 8">
          <a:extLst>
            <a:ext uri="{FF2B5EF4-FFF2-40B4-BE49-F238E27FC236}">
              <a16:creationId xmlns:a16="http://schemas.microsoft.com/office/drawing/2014/main" xmlns="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72" name="Text Box 9">
          <a:extLst>
            <a:ext uri="{FF2B5EF4-FFF2-40B4-BE49-F238E27FC236}">
              <a16:creationId xmlns:a16="http://schemas.microsoft.com/office/drawing/2014/main" xmlns="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73" name="Text Box 10">
          <a:extLst>
            <a:ext uri="{FF2B5EF4-FFF2-40B4-BE49-F238E27FC236}">
              <a16:creationId xmlns:a16="http://schemas.microsoft.com/office/drawing/2014/main" xmlns="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74" name="Text Box 41">
          <a:extLst>
            <a:ext uri="{FF2B5EF4-FFF2-40B4-BE49-F238E27FC236}">
              <a16:creationId xmlns:a16="http://schemas.microsoft.com/office/drawing/2014/main" xmlns="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75" name="Text Box 43">
          <a:extLst>
            <a:ext uri="{FF2B5EF4-FFF2-40B4-BE49-F238E27FC236}">
              <a16:creationId xmlns:a16="http://schemas.microsoft.com/office/drawing/2014/main" xmlns="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xmlns="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77" name="Text Box 8">
          <a:extLst>
            <a:ext uri="{FF2B5EF4-FFF2-40B4-BE49-F238E27FC236}">
              <a16:creationId xmlns:a16="http://schemas.microsoft.com/office/drawing/2014/main" xmlns="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78" name="Text Box 9">
          <a:extLst>
            <a:ext uri="{FF2B5EF4-FFF2-40B4-BE49-F238E27FC236}">
              <a16:creationId xmlns:a16="http://schemas.microsoft.com/office/drawing/2014/main" xmlns="" id="{00000000-0008-0000-0100-0000DE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79" name="Text Box 10">
          <a:extLst>
            <a:ext uri="{FF2B5EF4-FFF2-40B4-BE49-F238E27FC236}">
              <a16:creationId xmlns:a16="http://schemas.microsoft.com/office/drawing/2014/main" xmlns="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80" name="Text Box 41">
          <a:extLst>
            <a:ext uri="{FF2B5EF4-FFF2-40B4-BE49-F238E27FC236}">
              <a16:creationId xmlns:a16="http://schemas.microsoft.com/office/drawing/2014/main" xmlns="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81" name="Text Box 43">
          <a:extLst>
            <a:ext uri="{FF2B5EF4-FFF2-40B4-BE49-F238E27FC236}">
              <a16:creationId xmlns:a16="http://schemas.microsoft.com/office/drawing/2014/main" xmlns="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xmlns="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83" name="Text Box 8">
          <a:extLst>
            <a:ext uri="{FF2B5EF4-FFF2-40B4-BE49-F238E27FC236}">
              <a16:creationId xmlns:a16="http://schemas.microsoft.com/office/drawing/2014/main" xmlns="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84" name="Text Box 9">
          <a:extLst>
            <a:ext uri="{FF2B5EF4-FFF2-40B4-BE49-F238E27FC236}">
              <a16:creationId xmlns:a16="http://schemas.microsoft.com/office/drawing/2014/main" xmlns="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85" name="Text Box 10">
          <a:extLst>
            <a:ext uri="{FF2B5EF4-FFF2-40B4-BE49-F238E27FC236}">
              <a16:creationId xmlns:a16="http://schemas.microsoft.com/office/drawing/2014/main" xmlns="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86" name="Text Box 41">
          <a:extLst>
            <a:ext uri="{FF2B5EF4-FFF2-40B4-BE49-F238E27FC236}">
              <a16:creationId xmlns:a16="http://schemas.microsoft.com/office/drawing/2014/main" xmlns="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87" name="Text Box 43">
          <a:extLst>
            <a:ext uri="{FF2B5EF4-FFF2-40B4-BE49-F238E27FC236}">
              <a16:creationId xmlns:a16="http://schemas.microsoft.com/office/drawing/2014/main" xmlns="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xmlns="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89" name="Text Box 8">
          <a:extLst>
            <a:ext uri="{FF2B5EF4-FFF2-40B4-BE49-F238E27FC236}">
              <a16:creationId xmlns:a16="http://schemas.microsoft.com/office/drawing/2014/main" xmlns="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90" name="Text Box 9">
          <a:extLst>
            <a:ext uri="{FF2B5EF4-FFF2-40B4-BE49-F238E27FC236}">
              <a16:creationId xmlns:a16="http://schemas.microsoft.com/office/drawing/2014/main" xmlns="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91" name="Text Box 10">
          <a:extLst>
            <a:ext uri="{FF2B5EF4-FFF2-40B4-BE49-F238E27FC236}">
              <a16:creationId xmlns:a16="http://schemas.microsoft.com/office/drawing/2014/main" xmlns="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92" name="Text Box 41">
          <a:extLst>
            <a:ext uri="{FF2B5EF4-FFF2-40B4-BE49-F238E27FC236}">
              <a16:creationId xmlns:a16="http://schemas.microsoft.com/office/drawing/2014/main" xmlns="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93" name="Text Box 43">
          <a:extLst>
            <a:ext uri="{FF2B5EF4-FFF2-40B4-BE49-F238E27FC236}">
              <a16:creationId xmlns:a16="http://schemas.microsoft.com/office/drawing/2014/main" xmlns="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xmlns="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xmlns="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xmlns="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xmlns="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98" name="Text Box 41">
          <a:extLst>
            <a:ext uri="{FF2B5EF4-FFF2-40B4-BE49-F238E27FC236}">
              <a16:creationId xmlns:a16="http://schemas.microsoft.com/office/drawing/2014/main" xmlns="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xmlns="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xmlns="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xmlns="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xmlns="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503" name="Text Box 10">
          <a:extLst>
            <a:ext uri="{FF2B5EF4-FFF2-40B4-BE49-F238E27FC236}">
              <a16:creationId xmlns:a16="http://schemas.microsoft.com/office/drawing/2014/main" xmlns="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504" name="Text Box 41">
          <a:extLst>
            <a:ext uri="{FF2B5EF4-FFF2-40B4-BE49-F238E27FC236}">
              <a16:creationId xmlns:a16="http://schemas.microsoft.com/office/drawing/2014/main" xmlns="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xmlns="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xmlns="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xmlns="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xmlns="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509" name="Text Box 10">
          <a:extLst>
            <a:ext uri="{FF2B5EF4-FFF2-40B4-BE49-F238E27FC236}">
              <a16:creationId xmlns:a16="http://schemas.microsoft.com/office/drawing/2014/main" xmlns="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510" name="Text Box 41">
          <a:extLst>
            <a:ext uri="{FF2B5EF4-FFF2-40B4-BE49-F238E27FC236}">
              <a16:creationId xmlns:a16="http://schemas.microsoft.com/office/drawing/2014/main" xmlns="" id="{00000000-0008-0000-0100-0000FE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100-0000FF01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xmlns="" id="{00000000-0008-0000-0100-000000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xmlns="" id="{00000000-0008-0000-0100-000001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xmlns="" id="{00000000-0008-0000-0100-000002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15" name="Text Box 10">
          <a:extLst>
            <a:ext uri="{FF2B5EF4-FFF2-40B4-BE49-F238E27FC236}">
              <a16:creationId xmlns:a16="http://schemas.microsoft.com/office/drawing/2014/main" xmlns="" id="{00000000-0008-0000-0100-000003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16" name="Text Box 41">
          <a:extLst>
            <a:ext uri="{FF2B5EF4-FFF2-40B4-BE49-F238E27FC236}">
              <a16:creationId xmlns:a16="http://schemas.microsoft.com/office/drawing/2014/main" xmlns="" id="{00000000-0008-0000-0100-000004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17" name="Text Box 43">
          <a:extLst>
            <a:ext uri="{FF2B5EF4-FFF2-40B4-BE49-F238E27FC236}">
              <a16:creationId xmlns:a16="http://schemas.microsoft.com/office/drawing/2014/main" xmlns="" id="{00000000-0008-0000-0100-000005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xmlns="" id="{00000000-0008-0000-0100-000006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xmlns="" id="{00000000-0008-0000-0100-000007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xmlns="" id="{00000000-0008-0000-0100-000008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21" name="Text Box 10">
          <a:extLst>
            <a:ext uri="{FF2B5EF4-FFF2-40B4-BE49-F238E27FC236}">
              <a16:creationId xmlns:a16="http://schemas.microsoft.com/office/drawing/2014/main" xmlns="" id="{00000000-0008-0000-0100-000009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22" name="Text Box 41">
          <a:extLst>
            <a:ext uri="{FF2B5EF4-FFF2-40B4-BE49-F238E27FC236}">
              <a16:creationId xmlns:a16="http://schemas.microsoft.com/office/drawing/2014/main" xmlns="" id="{00000000-0008-0000-0100-00000A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xmlns="" id="{00000000-0008-0000-0100-00000B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xmlns="" id="{00000000-0008-0000-0100-00000C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xmlns="" id="{00000000-0008-0000-0100-00000D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xmlns="" id="{00000000-0008-0000-0100-00000E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527" name="Text Box 10">
          <a:extLst>
            <a:ext uri="{FF2B5EF4-FFF2-40B4-BE49-F238E27FC236}">
              <a16:creationId xmlns:a16="http://schemas.microsoft.com/office/drawing/2014/main" xmlns="" id="{00000000-0008-0000-0100-00000F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528" name="Text Box 41">
          <a:extLst>
            <a:ext uri="{FF2B5EF4-FFF2-40B4-BE49-F238E27FC236}">
              <a16:creationId xmlns:a16="http://schemas.microsoft.com/office/drawing/2014/main" xmlns="" id="{00000000-0008-0000-0100-000010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529" name="Text Box 43">
          <a:extLst>
            <a:ext uri="{FF2B5EF4-FFF2-40B4-BE49-F238E27FC236}">
              <a16:creationId xmlns:a16="http://schemas.microsoft.com/office/drawing/2014/main" xmlns="" id="{00000000-0008-0000-0100-000011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xmlns="" id="{00000000-0008-0000-0100-000012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xmlns="" id="{00000000-0008-0000-0100-000013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xmlns="" id="{00000000-0008-0000-0100-000014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533" name="Text Box 10">
          <a:extLst>
            <a:ext uri="{FF2B5EF4-FFF2-40B4-BE49-F238E27FC236}">
              <a16:creationId xmlns:a16="http://schemas.microsoft.com/office/drawing/2014/main" xmlns="" id="{00000000-0008-0000-0100-000015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534" name="Text Box 41">
          <a:extLst>
            <a:ext uri="{FF2B5EF4-FFF2-40B4-BE49-F238E27FC236}">
              <a16:creationId xmlns:a16="http://schemas.microsoft.com/office/drawing/2014/main" xmlns="" id="{00000000-0008-0000-0100-000016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535" name="Text Box 43">
          <a:extLst>
            <a:ext uri="{FF2B5EF4-FFF2-40B4-BE49-F238E27FC236}">
              <a16:creationId xmlns:a16="http://schemas.microsoft.com/office/drawing/2014/main" xmlns="" id="{00000000-0008-0000-0100-000017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xmlns="" id="{00000000-0008-0000-0100-000018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37" name="Text Box 8">
          <a:extLst>
            <a:ext uri="{FF2B5EF4-FFF2-40B4-BE49-F238E27FC236}">
              <a16:creationId xmlns:a16="http://schemas.microsoft.com/office/drawing/2014/main" xmlns="" id="{00000000-0008-0000-0100-000019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38" name="Text Box 9">
          <a:extLst>
            <a:ext uri="{FF2B5EF4-FFF2-40B4-BE49-F238E27FC236}">
              <a16:creationId xmlns:a16="http://schemas.microsoft.com/office/drawing/2014/main" xmlns="" id="{00000000-0008-0000-0100-00001A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39" name="Text Box 10">
          <a:extLst>
            <a:ext uri="{FF2B5EF4-FFF2-40B4-BE49-F238E27FC236}">
              <a16:creationId xmlns:a16="http://schemas.microsoft.com/office/drawing/2014/main" xmlns="" id="{00000000-0008-0000-0100-00001B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40" name="Text Box 41">
          <a:extLst>
            <a:ext uri="{FF2B5EF4-FFF2-40B4-BE49-F238E27FC236}">
              <a16:creationId xmlns:a16="http://schemas.microsoft.com/office/drawing/2014/main" xmlns="" id="{00000000-0008-0000-0100-00001C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41" name="Text Box 43">
          <a:extLst>
            <a:ext uri="{FF2B5EF4-FFF2-40B4-BE49-F238E27FC236}">
              <a16:creationId xmlns:a16="http://schemas.microsoft.com/office/drawing/2014/main" xmlns="" id="{00000000-0008-0000-0100-00001D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xmlns="" id="{00000000-0008-0000-0100-00001E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xmlns="" id="{00000000-0008-0000-0100-00001F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44" name="Text Box 9">
          <a:extLst>
            <a:ext uri="{FF2B5EF4-FFF2-40B4-BE49-F238E27FC236}">
              <a16:creationId xmlns:a16="http://schemas.microsoft.com/office/drawing/2014/main" xmlns="" id="{00000000-0008-0000-0100-000020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45" name="Text Box 10">
          <a:extLst>
            <a:ext uri="{FF2B5EF4-FFF2-40B4-BE49-F238E27FC236}">
              <a16:creationId xmlns:a16="http://schemas.microsoft.com/office/drawing/2014/main" xmlns="" id="{00000000-0008-0000-0100-000021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46" name="Text Box 41">
          <a:extLst>
            <a:ext uri="{FF2B5EF4-FFF2-40B4-BE49-F238E27FC236}">
              <a16:creationId xmlns:a16="http://schemas.microsoft.com/office/drawing/2014/main" xmlns="" id="{00000000-0008-0000-0100-000022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47" name="Text Box 43">
          <a:extLst>
            <a:ext uri="{FF2B5EF4-FFF2-40B4-BE49-F238E27FC236}">
              <a16:creationId xmlns:a16="http://schemas.microsoft.com/office/drawing/2014/main" xmlns="" id="{00000000-0008-0000-0100-000023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xmlns="" id="{00000000-0008-0000-0100-000024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xmlns="" id="{00000000-0008-0000-0100-000025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50" name="Text Box 9">
          <a:extLst>
            <a:ext uri="{FF2B5EF4-FFF2-40B4-BE49-F238E27FC236}">
              <a16:creationId xmlns:a16="http://schemas.microsoft.com/office/drawing/2014/main" xmlns="" id="{00000000-0008-0000-0100-000026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51" name="Text Box 10">
          <a:extLst>
            <a:ext uri="{FF2B5EF4-FFF2-40B4-BE49-F238E27FC236}">
              <a16:creationId xmlns:a16="http://schemas.microsoft.com/office/drawing/2014/main" xmlns="" id="{00000000-0008-0000-0100-000027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52" name="Text Box 41">
          <a:extLst>
            <a:ext uri="{FF2B5EF4-FFF2-40B4-BE49-F238E27FC236}">
              <a16:creationId xmlns:a16="http://schemas.microsoft.com/office/drawing/2014/main" xmlns="" id="{00000000-0008-0000-0100-000028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53" name="Text Box 43">
          <a:extLst>
            <a:ext uri="{FF2B5EF4-FFF2-40B4-BE49-F238E27FC236}">
              <a16:creationId xmlns:a16="http://schemas.microsoft.com/office/drawing/2014/main" xmlns="" id="{00000000-0008-0000-0100-000029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xmlns="" id="{00000000-0008-0000-0100-00002A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xmlns="" id="{00000000-0008-0000-0100-00002B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xmlns="" id="{00000000-0008-0000-0100-00002C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xmlns="" id="{00000000-0008-0000-0100-00002D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xmlns="" id="{00000000-0008-0000-0100-00002E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xmlns="" id="{00000000-0008-0000-0100-00002F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xmlns="" id="{00000000-0008-0000-0100-000030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xmlns="" id="{00000000-0008-0000-0100-000031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xmlns="" id="{00000000-0008-0000-0100-000032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xmlns="" id="{00000000-0008-0000-0100-000033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xmlns="" id="{00000000-0008-0000-0100-000034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xmlns="" id="{00000000-0008-0000-0100-000035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xmlns="" id="{00000000-0008-0000-0100-000036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xmlns="" id="{00000000-0008-0000-0100-000037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xmlns="" id="{00000000-0008-0000-0100-000038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xmlns="" id="{00000000-0008-0000-0100-000039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xmlns="" id="{00000000-0008-0000-0100-00003A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xmlns="" id="{00000000-0008-0000-0100-00003B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xmlns="" id="{00000000-0008-0000-0100-00003C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xmlns="" id="{00000000-0008-0000-0100-00003D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xmlns="" id="{00000000-0008-0000-0100-00003E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xmlns="" id="{00000000-0008-0000-0100-00003F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xmlns="" id="{00000000-0008-0000-0100-000040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xmlns="" id="{00000000-0008-0000-0100-000041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xmlns="" id="{00000000-0008-0000-0100-000042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xmlns="" id="{00000000-0008-0000-0100-000043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xmlns="" id="{00000000-0008-0000-0100-000044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xmlns="" id="{00000000-0008-0000-0100-000045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xmlns="" id="{00000000-0008-0000-0100-000046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xmlns="" id="{00000000-0008-0000-0100-000047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xmlns="" id="{00000000-0008-0000-0100-000048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xmlns="" id="{00000000-0008-0000-0100-000049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xmlns="" id="{00000000-0008-0000-0100-00004A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xmlns="" id="{00000000-0008-0000-0100-00004B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xmlns="" id="{00000000-0008-0000-0100-00004C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xmlns="" id="{00000000-0008-0000-0100-00004D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xmlns="" id="{00000000-0008-0000-0100-00004E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xmlns="" id="{00000000-0008-0000-0100-00004F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xmlns="" id="{00000000-0008-0000-0100-000050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xmlns="" id="{00000000-0008-0000-0100-000051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xmlns="" id="{00000000-0008-0000-0100-000052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xmlns="" id="{00000000-0008-0000-0100-000053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xmlns="" id="{00000000-0008-0000-0100-000054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xmlns="" id="{00000000-0008-0000-0100-000055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xmlns="" id="{00000000-0008-0000-0100-000056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xmlns="" id="{00000000-0008-0000-0100-000057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xmlns="" id="{00000000-0008-0000-0100-000058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xmlns="" id="{00000000-0008-0000-0100-000059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xmlns="" id="{00000000-0008-0000-0100-00005A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xmlns="" id="{00000000-0008-0000-0100-00005B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xmlns="" id="{00000000-0008-0000-0100-00005C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xmlns="" id="{00000000-0008-0000-0100-00005D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xmlns="" id="{00000000-0008-0000-0100-00005E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xmlns="" id="{00000000-0008-0000-0100-00005F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xmlns="" id="{00000000-0008-0000-0100-000060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xmlns="" id="{00000000-0008-0000-0100-000061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xmlns="" id="{00000000-0008-0000-0100-000062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xmlns="" id="{00000000-0008-0000-0100-000063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xmlns="" id="{00000000-0008-0000-0100-000064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xmlns="" id="{00000000-0008-0000-0100-000065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xmlns="" id="{00000000-0008-0000-0100-000066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xmlns="" id="{00000000-0008-0000-0100-000067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xmlns="" id="{00000000-0008-0000-0100-000068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xmlns="" id="{00000000-0008-0000-0100-000069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xmlns="" id="{00000000-0008-0000-0100-00006A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xmlns="" id="{00000000-0008-0000-0100-00006B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xmlns="" id="{00000000-0008-0000-0100-00006C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xmlns="" id="{00000000-0008-0000-0100-00006D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xmlns="" id="{00000000-0008-0000-0100-00006E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xmlns="" id="{00000000-0008-0000-0100-00006F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xmlns="" id="{00000000-0008-0000-0100-000070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xmlns="" id="{00000000-0008-0000-0100-000071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xmlns="" id="{00000000-0008-0000-0100-000072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xmlns="" id="{00000000-0008-0000-0100-000073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xmlns="" id="{00000000-0008-0000-0100-000074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xmlns="" id="{00000000-0008-0000-0100-000075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xmlns="" id="{00000000-0008-0000-0100-000076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xmlns="" id="{00000000-0008-0000-0100-000077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xmlns="" id="{00000000-0008-0000-0100-000078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xmlns="" id="{00000000-0008-0000-0100-000079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xmlns="" id="{00000000-0008-0000-0100-00007A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xmlns="" id="{00000000-0008-0000-0100-00007B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xmlns="" id="{00000000-0008-0000-0100-00007C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xmlns="" id="{00000000-0008-0000-0100-00007D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xmlns="" id="{00000000-0008-0000-0100-00007E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xmlns="" id="{00000000-0008-0000-0100-00007F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xmlns="" id="{00000000-0008-0000-0100-000080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xmlns="" id="{00000000-0008-0000-0100-000081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xmlns="" id="{00000000-0008-0000-0100-000082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xmlns="" id="{00000000-0008-0000-0100-000083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xmlns="" id="{00000000-0008-0000-0100-000084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xmlns="" id="{00000000-0008-0000-0100-000085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xmlns="" id="{00000000-0008-0000-0100-000086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xmlns="" id="{00000000-0008-0000-0100-000087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xmlns="" id="{00000000-0008-0000-0100-000088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xmlns="" id="{00000000-0008-0000-0100-000089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xmlns="" id="{00000000-0008-0000-0100-00008A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xmlns="" id="{00000000-0008-0000-0100-00008B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xmlns="" id="{00000000-0008-0000-0100-00008C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xmlns="" id="{00000000-0008-0000-0100-00008D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xmlns="" id="{00000000-0008-0000-0100-00008E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xmlns="" id="{00000000-0008-0000-0100-00008F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xmlns="" id="{00000000-0008-0000-0100-000090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xmlns="" id="{00000000-0008-0000-0100-000091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xmlns="" id="{00000000-0008-0000-0100-000092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xmlns="" id="{00000000-0008-0000-0100-000093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xmlns="" id="{00000000-0008-0000-0100-000094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xmlns="" id="{00000000-0008-0000-0100-000095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xmlns="" id="{00000000-0008-0000-0100-000096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xmlns="" id="{00000000-0008-0000-0100-000097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xmlns="" id="{00000000-0008-0000-0100-000098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xmlns="" id="{00000000-0008-0000-0100-000099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xmlns="" id="{00000000-0008-0000-0100-00009A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100-00009B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xmlns="" id="{00000000-0008-0000-0100-00009C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xmlns="" id="{00000000-0008-0000-0100-00009D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xmlns="" id="{00000000-0008-0000-0100-00009E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xmlns="" id="{00000000-0008-0000-0100-00009F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xmlns="" id="{00000000-0008-0000-0100-0000A0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xmlns="" id="{00000000-0008-0000-0100-0000A1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xmlns="" id="{00000000-0008-0000-0100-0000A2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xmlns="" id="{00000000-0008-0000-0100-0000A3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xmlns="" id="{00000000-0008-0000-0100-0000A4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xmlns="" id="{00000000-0008-0000-0100-0000A5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xmlns="" id="{00000000-0008-0000-0100-0000A6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xmlns="" id="{00000000-0008-0000-0100-0000A7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xmlns="" id="{00000000-0008-0000-0100-0000A8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xmlns="" id="{00000000-0008-0000-0100-0000A9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xmlns="" id="{00000000-0008-0000-0100-0000AA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xmlns="" id="{00000000-0008-0000-0100-0000AB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xmlns="" id="{00000000-0008-0000-0100-0000AC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xmlns="" id="{00000000-0008-0000-0100-0000AD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xmlns="" id="{00000000-0008-0000-0100-0000AE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xmlns="" id="{00000000-0008-0000-0100-0000AF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xmlns="" id="{00000000-0008-0000-0100-0000B0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xmlns="" id="{00000000-0008-0000-0100-0000B1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xmlns="" id="{00000000-0008-0000-0100-0000B2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xmlns="" id="{00000000-0008-0000-0100-0000B3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xmlns="" id="{00000000-0008-0000-0100-0000B4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xmlns="" id="{00000000-0008-0000-0100-0000B5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xmlns="" id="{00000000-0008-0000-0100-0000B6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xmlns="" id="{00000000-0008-0000-0100-0000B7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xmlns="" id="{00000000-0008-0000-0100-0000B8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xmlns="" id="{00000000-0008-0000-0100-0000B9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xmlns="" id="{00000000-0008-0000-0100-0000BA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xmlns="" id="{00000000-0008-0000-0100-0000BB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xmlns="" id="{00000000-0008-0000-0100-0000BC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xmlns="" id="{00000000-0008-0000-0100-0000BD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xmlns="" id="{00000000-0008-0000-0100-0000BE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xmlns="" id="{00000000-0008-0000-0100-0000BF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xmlns="" id="{00000000-0008-0000-0100-0000C0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xmlns="" id="{00000000-0008-0000-0100-0000C1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xmlns="" id="{00000000-0008-0000-0100-0000C2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xmlns="" id="{00000000-0008-0000-0100-0000C3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xmlns="" id="{00000000-0008-0000-0100-0000C4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xmlns="" id="{00000000-0008-0000-0100-0000C5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xmlns="" id="{00000000-0008-0000-0100-0000C6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xmlns="" id="{00000000-0008-0000-0100-0000C7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xmlns="" id="{00000000-0008-0000-0100-0000C8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xmlns="" id="{00000000-0008-0000-0100-0000C9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xmlns="" id="{00000000-0008-0000-0100-0000CA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xmlns="" id="{00000000-0008-0000-0100-0000CB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xmlns="" id="{00000000-0008-0000-0100-0000CC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xmlns="" id="{00000000-0008-0000-0100-0000CD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xmlns="" id="{00000000-0008-0000-0100-0000CE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xmlns="" id="{00000000-0008-0000-0100-0000CF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xmlns="" id="{00000000-0008-0000-0100-0000D0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xmlns="" id="{00000000-0008-0000-0100-0000D1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xmlns="" id="{00000000-0008-0000-0100-0000D2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xmlns="" id="{00000000-0008-0000-0100-0000D3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xmlns="" id="{00000000-0008-0000-0100-0000D4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xmlns="" id="{00000000-0008-0000-0100-0000D5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xmlns="" id="{00000000-0008-0000-0100-0000D6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xmlns="" id="{00000000-0008-0000-0100-0000D7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47752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xmlns="" id="{00000000-0008-0000-0100-0000D8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47752</xdr:rowOff>
    </xdr:to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xmlns="" id="{00000000-0008-0000-0100-0000D9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47752</xdr:rowOff>
    </xdr:to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xmlns="" id="{00000000-0008-0000-0100-0000DA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47752</xdr:rowOff>
    </xdr:to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xmlns="" id="{00000000-0008-0000-0100-0000DB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47752</xdr:rowOff>
    </xdr:to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xmlns="" id="{00000000-0008-0000-0100-0000DC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47752</xdr:rowOff>
    </xdr:to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xmlns="" id="{00000000-0008-0000-0100-0000DD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xmlns="" id="{00000000-0008-0000-0100-0000DE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xmlns="" id="{00000000-0008-0000-0100-0000DF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xmlns="" id="{00000000-0008-0000-0100-0000E0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xmlns="" id="{00000000-0008-0000-0100-0000E1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xmlns="" id="{00000000-0008-0000-0100-0000E2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xmlns="" id="{00000000-0008-0000-0100-0000E3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38100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xmlns="" id="{00000000-0008-0000-0100-0000E4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38100"/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xmlns="" id="{00000000-0008-0000-0100-0000E5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38100"/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xmlns="" id="{00000000-0008-0000-0100-0000E6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38100"/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xmlns="" id="{00000000-0008-0000-0100-0000E7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38100"/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xmlns="" id="{00000000-0008-0000-0100-0000E8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38100"/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xmlns="" id="{00000000-0008-0000-0100-0000E9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xmlns="" id="{00000000-0008-0000-0100-0000EA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xmlns="" id="{00000000-0008-0000-0100-0000EB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xmlns="" id="{00000000-0008-0000-0100-0000EC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xmlns="" id="{00000000-0008-0000-0100-0000ED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xmlns="" id="{00000000-0008-0000-0100-0000EE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xmlns="" id="{00000000-0008-0000-0100-0000EF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xmlns="" id="{00000000-0008-0000-0100-0000F0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xmlns="" id="{00000000-0008-0000-0100-0000F1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xmlns="" id="{00000000-0008-0000-0100-0000F2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xmlns="" id="{00000000-0008-0000-0100-0000F3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xmlns="" id="{00000000-0008-0000-0100-0000F4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xmlns="" id="{00000000-0008-0000-0100-0000F5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xmlns="" id="{00000000-0008-0000-0100-0000F6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xmlns="" id="{00000000-0008-0000-0100-0000F7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xmlns="" id="{00000000-0008-0000-0100-0000F8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xmlns="" id="{00000000-0008-0000-0100-0000F9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xmlns="" id="{00000000-0008-0000-0100-0000FA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xmlns="" id="{00000000-0008-0000-0100-0000FB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xmlns="" id="{00000000-0008-0000-0100-0000FC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xmlns="" id="{00000000-0008-0000-0100-0000FD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xmlns="" id="{00000000-0008-0000-0100-0000FE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xmlns="" id="{00000000-0008-0000-0100-0000FF02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xmlns="" id="{00000000-0008-0000-0100-000000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xmlns="" id="{00000000-0008-0000-0100-000001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xmlns="" id="{00000000-0008-0000-0100-000002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xmlns="" id="{00000000-0008-0000-0100-000003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xmlns="" id="{00000000-0008-0000-0100-000004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xmlns="" id="{00000000-0008-0000-0100-000005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xmlns="" id="{00000000-0008-0000-0100-000006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xmlns="" id="{00000000-0008-0000-0100-000007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xmlns="" id="{00000000-0008-0000-0100-000008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xmlns="" id="{00000000-0008-0000-0100-000009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xmlns="" id="{00000000-0008-0000-0100-00000A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xmlns="" id="{00000000-0008-0000-0100-00000B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xmlns="" id="{00000000-0008-0000-0100-00000C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xmlns="" id="{00000000-0008-0000-0100-00000D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38100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xmlns="" id="{00000000-0008-0000-0100-00000E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38100"/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xmlns="" id="{00000000-0008-0000-0100-00000F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38100"/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xmlns="" id="{00000000-0008-0000-0100-000010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38100"/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xmlns="" id="{00000000-0008-0000-0100-000011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38100"/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xmlns="" id="{00000000-0008-0000-0100-000012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38100"/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xmlns="" id="{00000000-0008-0000-0100-000013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xmlns="" id="{00000000-0008-0000-0100-000014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xmlns="" id="{00000000-0008-0000-0100-000015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xmlns="" id="{00000000-0008-0000-0100-000016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xmlns="" id="{00000000-0008-0000-0100-000017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xmlns="" id="{00000000-0008-0000-0100-000018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xmlns="" id="{00000000-0008-0000-0100-000019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xmlns="" id="{00000000-0008-0000-0100-00001A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xmlns="" id="{00000000-0008-0000-0100-00001B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xmlns="" id="{00000000-0008-0000-0100-00001C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xmlns="" id="{00000000-0008-0000-0100-00001D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xmlns="" id="{00000000-0008-0000-0100-00001E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xmlns="" id="{00000000-0008-0000-0100-00001F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xmlns="" id="{00000000-0008-0000-0100-000020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xmlns="" id="{00000000-0008-0000-0100-000021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xmlns="" id="{00000000-0008-0000-0100-000022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xmlns="" id="{00000000-0008-0000-0100-000023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xmlns="" id="{00000000-0008-0000-0100-000024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xmlns="" id="{00000000-0008-0000-0100-000025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xmlns="" id="{00000000-0008-0000-0100-000026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xmlns="" id="{00000000-0008-0000-0100-000027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xmlns="" id="{00000000-0008-0000-0100-000028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xmlns="" id="{00000000-0008-0000-0100-000029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xmlns="" id="{00000000-0008-0000-0100-00002A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xmlns="" id="{00000000-0008-0000-0100-00002B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66675" cy="28575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xmlns="" id="{00000000-0008-0000-0100-00002C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66675" cy="28575"/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xmlns="" id="{00000000-0008-0000-0100-00002D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66675" cy="28575"/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xmlns="" id="{00000000-0008-0000-0100-00002E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66675" cy="28575"/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xmlns="" id="{00000000-0008-0000-0100-00002F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66675" cy="28575"/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xmlns="" id="{00000000-0008-0000-0100-000030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66675" cy="28575"/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xmlns="" id="{00000000-0008-0000-0100-000031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xmlns="" id="{00000000-0008-0000-0100-000032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xmlns="" id="{00000000-0008-0000-0100-000033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xmlns="" id="{00000000-0008-0000-0100-000034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xmlns="" id="{00000000-0008-0000-0100-000035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xmlns="" id="{00000000-0008-0000-0100-000036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xmlns="" id="{00000000-0008-0000-0100-000037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xmlns="" id="{00000000-0008-0000-0100-000038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xmlns="" id="{00000000-0008-0000-0100-000039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xmlns="" id="{00000000-0008-0000-0100-00003A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xmlns="" id="{00000000-0008-0000-0100-00003B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xmlns="" id="{00000000-0008-0000-0100-00003C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xmlns="" id="{00000000-0008-0000-0100-00003D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xmlns="" id="{00000000-0008-0000-0100-00003E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xmlns="" id="{00000000-0008-0000-0100-00003F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xmlns="" id="{00000000-0008-0000-0100-000040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xmlns="" id="{00000000-0008-0000-0100-000041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xmlns="" id="{00000000-0008-0000-0100-000042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xmlns="" id="{00000000-0008-0000-0100-000043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xmlns="" id="{00000000-0008-0000-0100-000044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xmlns="" id="{00000000-0008-0000-0100-000045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xmlns="" id="{00000000-0008-0000-0100-000046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xmlns="" id="{00000000-0008-0000-0100-000047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xmlns="" id="{00000000-0008-0000-0100-000048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xmlns="" id="{00000000-0008-0000-0100-000049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xmlns="" id="{00000000-0008-0000-0100-00004A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xmlns="" id="{00000000-0008-0000-0100-00004B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xmlns="" id="{00000000-0008-0000-0100-00004C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xmlns="" id="{00000000-0008-0000-0100-00004D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xmlns="" id="{00000000-0008-0000-0100-00004E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xmlns="" id="{00000000-0008-0000-0100-00004F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66675" cy="28575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xmlns="" id="{00000000-0008-0000-0100-000050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66675" cy="28575"/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xmlns="" id="{00000000-0008-0000-0100-000051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66675" cy="28575"/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xmlns="" id="{00000000-0008-0000-0100-000052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66675" cy="28575"/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xmlns="" id="{00000000-0008-0000-0100-000053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66675" cy="28575"/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xmlns="" id="{00000000-0008-0000-0100-000054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66675" cy="28575"/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xmlns="" id="{00000000-0008-0000-0100-000055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xmlns="" id="{00000000-0008-0000-0100-000056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xmlns="" id="{00000000-0008-0000-0100-000057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xmlns="" id="{00000000-0008-0000-0100-000058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xmlns="" id="{00000000-0008-0000-0100-000059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xmlns="" id="{00000000-0008-0000-0100-00005A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xmlns="" id="{00000000-0008-0000-0100-00005B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xmlns="" id="{00000000-0008-0000-0100-00005C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xmlns="" id="{00000000-0008-0000-0100-00005D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xmlns="" id="{00000000-0008-0000-0100-00005E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xmlns="" id="{00000000-0008-0000-0100-00005F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xmlns="" id="{00000000-0008-0000-0100-000060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xmlns="" id="{00000000-0008-0000-0100-000061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xmlns="" id="{00000000-0008-0000-0100-000062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xmlns="" id="{00000000-0008-0000-0100-000063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xmlns="" id="{00000000-0008-0000-0100-000064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xmlns="" id="{00000000-0008-0000-0100-000065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xmlns="" id="{00000000-0008-0000-0100-000066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xmlns="" id="{00000000-0008-0000-0100-000067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xmlns="" id="{00000000-0008-0000-0100-000068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xmlns="" id="{00000000-0008-0000-0100-000069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xmlns="" id="{00000000-0008-0000-0100-00006A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xmlns="" id="{00000000-0008-0000-0100-00006B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xmlns="" id="{00000000-0008-0000-0100-00006C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xmlns="" id="{00000000-0008-0000-0100-00006D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xmlns="" id="{00000000-0008-0000-0100-00006E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xmlns="" id="{00000000-0008-0000-0100-00006F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xmlns="" id="{00000000-0008-0000-0100-000070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xmlns="" id="{00000000-0008-0000-0100-000071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xmlns="" id="{00000000-0008-0000-0100-000072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xmlns="" id="{00000000-0008-0000-0100-000073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xmlns="" id="{00000000-0008-0000-0100-000074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xmlns="" id="{00000000-0008-0000-0100-000075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xmlns="" id="{00000000-0008-0000-0100-000076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xmlns="" id="{00000000-0008-0000-0100-000077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xmlns="" id="{00000000-0008-0000-0100-000078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xmlns="" id="{00000000-0008-0000-0100-000079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xmlns="" id="{00000000-0008-0000-0100-00007A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xmlns="" id="{00000000-0008-0000-0100-00007B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xmlns="" id="{00000000-0008-0000-0100-00007C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xmlns="" id="{00000000-0008-0000-0100-00007D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xmlns="" id="{00000000-0008-0000-0100-00007E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xmlns="" id="{00000000-0008-0000-0100-00007F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xmlns="" id="{00000000-0008-0000-0100-000080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xmlns="" id="{00000000-0008-0000-0100-000081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xmlns="" id="{00000000-0008-0000-0100-000082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xmlns="" id="{00000000-0008-0000-0100-000083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xmlns="" id="{00000000-0008-0000-0100-000084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xmlns="" id="{00000000-0008-0000-0100-000085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xmlns="" id="{00000000-0008-0000-0100-000086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xmlns="" id="{00000000-0008-0000-0100-000087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xmlns="" id="{00000000-0008-0000-0100-000088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xmlns="" id="{00000000-0008-0000-0100-000089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xmlns="" id="{00000000-0008-0000-0100-00008A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7625"/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xmlns="" id="{00000000-0008-0000-0100-00008B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xmlns="" id="{00000000-0008-0000-0100-00008C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xmlns="" id="{00000000-0008-0000-0100-00008D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xmlns="" id="{00000000-0008-0000-0100-00008E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xmlns="" id="{00000000-0008-0000-0100-00008F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xmlns="" id="{00000000-0008-0000-0100-000090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xmlns="" id="{00000000-0008-0000-0100-000091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xmlns="" id="{00000000-0008-0000-0100-000092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xmlns="" id="{00000000-0008-0000-0100-000093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xmlns="" id="{00000000-0008-0000-0100-000094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xmlns="" id="{00000000-0008-0000-0100-000095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xmlns="" id="{00000000-0008-0000-0100-000096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xmlns="" id="{00000000-0008-0000-0100-000097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xmlns="" id="{00000000-0008-0000-0100-000098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xmlns="" id="{00000000-0008-0000-0100-000099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xmlns="" id="{00000000-0008-0000-0100-00009A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xmlns="" id="{00000000-0008-0000-0100-00009B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xmlns="" id="{00000000-0008-0000-0100-00009C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xmlns="" id="{00000000-0008-0000-0100-00009D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xmlns="" id="{00000000-0008-0000-0100-00009E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xmlns="" id="{00000000-0008-0000-0100-00009F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xmlns="" id="{00000000-0008-0000-0100-0000A0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xmlns="" id="{00000000-0008-0000-0100-0000A1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xmlns="" id="{00000000-0008-0000-0100-0000A2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xmlns="" id="{00000000-0008-0000-0100-0000A3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xmlns="" id="{00000000-0008-0000-0100-0000A4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xmlns="" id="{00000000-0008-0000-0100-0000A5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xmlns="" id="{00000000-0008-0000-0100-0000A6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xmlns="" id="{00000000-0008-0000-0100-0000A7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xmlns="" id="{00000000-0008-0000-0100-0000A8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xmlns="" id="{00000000-0008-0000-0100-0000A9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xmlns="" id="{00000000-0008-0000-0100-0000AA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xmlns="" id="{00000000-0008-0000-0100-0000AB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xmlns="" id="{00000000-0008-0000-0100-0000AC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xmlns="" id="{00000000-0008-0000-0100-0000AD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xmlns="" id="{00000000-0008-0000-0100-0000AE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xmlns="" id="{00000000-0008-0000-0100-0000AF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xmlns="" id="{00000000-0008-0000-0100-0000B0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xmlns="" id="{00000000-0008-0000-0100-0000B1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xmlns="" id="{00000000-0008-0000-0100-0000B2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xmlns="" id="{00000000-0008-0000-0100-0000B3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xmlns="" id="{00000000-0008-0000-0100-0000B4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xmlns="" id="{00000000-0008-0000-0100-0000B5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xmlns="" id="{00000000-0008-0000-0100-0000B6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xmlns="" id="{00000000-0008-0000-0100-0000B7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xmlns="" id="{00000000-0008-0000-0100-0000B8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xmlns="" id="{00000000-0008-0000-0100-0000B9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xmlns="" id="{00000000-0008-0000-0100-0000BA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44450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xmlns="" id="{00000000-0008-0000-0100-0000BB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xmlns="" id="{00000000-0008-0000-0100-0000BC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xmlns="" id="{00000000-0008-0000-0100-0000BD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xmlns="" id="{00000000-0008-0000-0100-0000BE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xmlns="" id="{00000000-0008-0000-0100-0000BF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xmlns="" id="{00000000-0008-0000-0100-0000C0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44704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xmlns="" id="{00000000-0008-0000-0100-0000C1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xmlns="" id="{00000000-0008-0000-0100-0000C2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xmlns="" id="{00000000-0008-0000-0100-0000C3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xmlns="" id="{00000000-0008-0000-0100-0000C4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xmlns="" id="{00000000-0008-0000-0100-0000C5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xmlns="" id="{00000000-0008-0000-0100-0000C6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xmlns="" id="{00000000-0008-0000-0100-0000C7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xmlns="" id="{00000000-0008-0000-0100-0000C8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xmlns="" id="{00000000-0008-0000-0100-0000C9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xmlns="" id="{00000000-0008-0000-0100-0000CA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xmlns="" id="{00000000-0008-0000-0100-0000CB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xmlns="" id="{00000000-0008-0000-0100-0000CC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xmlns="" id="{00000000-0008-0000-0100-0000CD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xmlns="" id="{00000000-0008-0000-0100-0000CE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xmlns="" id="{00000000-0008-0000-0100-0000CF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xmlns="" id="{00000000-0008-0000-0100-0000D0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xmlns="" id="{00000000-0008-0000-0100-0000D1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xmlns="" id="{00000000-0008-0000-0100-0000D2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xmlns="" id="{00000000-0008-0000-0100-0000D3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xmlns="" id="{00000000-0008-0000-0100-0000D4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xmlns="" id="{00000000-0008-0000-0100-0000D5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xmlns="" id="{00000000-0008-0000-0100-0000D6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xmlns="" id="{00000000-0008-0000-0100-0000D7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xmlns="" id="{00000000-0008-0000-0100-0000D8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49276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xmlns="" id="{00000000-0008-0000-0100-0000D9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88</xdr:row>
      <xdr:rowOff>0</xdr:rowOff>
    </xdr:from>
    <xdr:ext cx="61976" cy="30861"/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xmlns="" id="{00000000-0008-0000-0100-0000DA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61976" cy="30861"/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xmlns="" id="{00000000-0008-0000-0100-0000DB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61976" cy="30861"/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xmlns="" id="{00000000-0008-0000-0100-0000DC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61976" cy="30861"/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xmlns="" id="{00000000-0008-0000-0100-0000DD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61976" cy="30861"/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xmlns="" id="{00000000-0008-0000-0100-0000DE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61976" cy="30861"/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xmlns="" id="{00000000-0008-0000-0100-0000DF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xmlns="" id="{00000000-0008-0000-0100-0000E0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xmlns="" id="{00000000-0008-0000-0100-0000E1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xmlns="" id="{00000000-0008-0000-0100-0000E2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xmlns="" id="{00000000-0008-0000-0100-0000E3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xmlns="" id="{00000000-0008-0000-0100-0000E4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xmlns="" id="{00000000-0008-0000-0100-0000E5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xmlns="" id="{00000000-0008-0000-0100-0000E6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xmlns="" id="{00000000-0008-0000-0100-0000E7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xmlns="" id="{00000000-0008-0000-0100-0000E8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xmlns="" id="{00000000-0008-0000-0100-0000E9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xmlns="" id="{00000000-0008-0000-0100-0000EA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xmlns="" id="{00000000-0008-0000-0100-0000EB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xmlns="" id="{00000000-0008-0000-0100-0000EC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xmlns="" id="{00000000-0008-0000-0100-0000ED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xmlns="" id="{00000000-0008-0000-0100-0000EE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xmlns="" id="{00000000-0008-0000-0100-0000EF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xmlns="" id="{00000000-0008-0000-0100-0000F0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xmlns="" id="{00000000-0008-0000-0100-0000F1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xmlns="" id="{00000000-0008-0000-0100-0000F2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xmlns="" id="{00000000-0008-0000-0100-0000F3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xmlns="" id="{00000000-0008-0000-0100-0000F4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xmlns="" id="{00000000-0008-0000-0100-0000F5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xmlns="" id="{00000000-0008-0000-0100-0000F6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xmlns="" id="{00000000-0008-0000-0100-0000F7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xmlns="" id="{00000000-0008-0000-0100-0000F8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xmlns="" id="{00000000-0008-0000-0100-0000F9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xmlns="" id="{00000000-0008-0000-0100-0000FA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xmlns="" id="{00000000-0008-0000-0100-0000FB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xmlns="" id="{00000000-0008-0000-0100-0000FC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0" cy="46101"/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xmlns="" id="{00000000-0008-0000-0100-0000FD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xmlns="" id="{00000000-0008-0000-0100-0000FE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xmlns="" id="{00000000-0008-0000-0100-0000FF03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xmlns="" id="{00000000-0008-0000-0100-000000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xmlns="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xmlns="" id="{00000000-0008-0000-0100-000002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xmlns="" id="{00000000-0008-0000-0100-000004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xmlns="" id="{00000000-0008-0000-0100-000005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xmlns="" id="{00000000-0008-0000-0100-000006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xmlns="" id="{00000000-0008-0000-0100-000007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xmlns="" id="{00000000-0008-0000-0100-000008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xmlns="" id="{00000000-0008-0000-0100-000009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xmlns="" id="{00000000-0008-0000-0100-00000A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xmlns="" id="{00000000-0008-0000-0100-00000B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xmlns="" id="{00000000-0008-0000-0100-00000C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xmlns="" id="{00000000-0008-0000-0100-00000D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xmlns="" id="{00000000-0008-0000-0100-00000E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xmlns="" id="{00000000-0008-0000-0100-00000F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xmlns="" id="{00000000-0008-0000-0100-000010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xmlns="" id="{00000000-0008-0000-0100-000011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xmlns="" id="{00000000-0008-0000-0100-000012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xmlns="" id="{00000000-0008-0000-0100-000013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xmlns="" id="{00000000-0008-0000-0100-000014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xmlns="" id="{00000000-0008-0000-0100-000015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xmlns="" id="{00000000-0008-0000-0100-000016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xmlns="" id="{00000000-0008-0000-0100-000017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xmlns="" id="{00000000-0008-0000-0100-000018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xmlns="" id="{00000000-0008-0000-0100-000019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xmlns="" id="{00000000-0008-0000-0100-00001A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xmlns="" id="{00000000-0008-0000-0100-00001B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xmlns="" id="{00000000-0008-0000-0100-00001C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xmlns="" id="{00000000-0008-0000-0100-00001D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xmlns="" id="{00000000-0008-0000-0100-00001E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xmlns="" id="{00000000-0008-0000-0100-00001F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xmlns="" id="{00000000-0008-0000-0100-000020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xmlns="" id="{00000000-0008-0000-0100-000021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xmlns="" id="{00000000-0008-0000-0100-000022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xmlns="" id="{00000000-0008-0000-0100-000023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xmlns="" id="{00000000-0008-0000-0100-000024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xmlns="" id="{00000000-0008-0000-0100-000025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xmlns="" id="{00000000-0008-0000-0100-000026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xmlns="" id="{00000000-0008-0000-0100-000027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xmlns="" id="{00000000-0008-0000-0100-000028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xmlns="" id="{00000000-0008-0000-0100-000029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xmlns="" id="{00000000-0008-0000-0100-00002A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xmlns="" id="{00000000-0008-0000-0100-00002B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xmlns="" id="{00000000-0008-0000-0100-00002C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xmlns="" id="{00000000-0008-0000-0100-00002D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xmlns="" id="{00000000-0008-0000-0100-00002E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xmlns="" id="{00000000-0008-0000-0100-00002F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xmlns="" id="{00000000-0008-0000-0100-000030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xmlns="" id="{00000000-0008-0000-0100-000031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xmlns="" id="{00000000-0008-0000-0100-000032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xmlns="" id="{00000000-0008-0000-0100-000033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xmlns="" id="{00000000-0008-0000-0100-000034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xmlns="" id="{00000000-0008-0000-0100-000035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xmlns="" id="{00000000-0008-0000-0100-000036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xmlns="" id="{00000000-0008-0000-0100-000037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xmlns="" id="{00000000-0008-0000-0100-000038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xmlns="" id="{00000000-0008-0000-0100-000039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xmlns="" id="{00000000-0008-0000-0100-00003A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xmlns="" id="{00000000-0008-0000-0100-00003B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xmlns="" id="{00000000-0008-0000-0100-00003C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xmlns="" id="{00000000-0008-0000-0100-00003D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xmlns="" id="{00000000-0008-0000-0100-00003E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xmlns="" id="{00000000-0008-0000-0100-00003F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xmlns="" id="{00000000-0008-0000-0100-000040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xmlns="" id="{00000000-0008-0000-0100-000041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xmlns="" id="{00000000-0008-0000-0100-000042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xmlns="" id="{00000000-0008-0000-0100-000043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xmlns="" id="{00000000-0008-0000-0100-000044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xmlns="" id="{00000000-0008-0000-0100-000045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xmlns="" id="{00000000-0008-0000-0100-000046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xmlns="" id="{00000000-0008-0000-0100-000047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xmlns="" id="{00000000-0008-0000-0100-000048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xmlns="" id="{00000000-0008-0000-0100-000049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xmlns="" id="{00000000-0008-0000-0100-00004A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xmlns="" id="{00000000-0008-0000-0100-00004B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xmlns="" id="{00000000-0008-0000-0100-00004C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xmlns="" id="{00000000-0008-0000-0100-00004D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xmlns="" id="{00000000-0008-0000-0100-00004E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xmlns="" id="{00000000-0008-0000-0100-00004F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xmlns="" id="{00000000-0008-0000-0100-000050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xmlns="" id="{00000000-0008-0000-0100-000051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xmlns="" id="{00000000-0008-0000-0100-000052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xmlns="" id="{00000000-0008-0000-0100-000053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xmlns="" id="{00000000-0008-0000-0100-000054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xmlns="" id="{00000000-0008-0000-0100-000055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xmlns="" id="{00000000-0008-0000-0100-000056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xmlns="" id="{00000000-0008-0000-0100-000057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xmlns="" id="{00000000-0008-0000-0100-000058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xmlns="" id="{00000000-0008-0000-0100-000059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xmlns="" id="{00000000-0008-0000-0100-00005A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xmlns="" id="{00000000-0008-0000-0100-00005B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xmlns="" id="{00000000-0008-0000-0100-00005C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xmlns="" id="{00000000-0008-0000-0100-00005D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xmlns="" id="{00000000-0008-0000-0100-00005E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xmlns="" id="{00000000-0008-0000-0100-00005F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xmlns="" id="{00000000-0008-0000-0100-000060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xmlns="" id="{00000000-0008-0000-0100-000061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xmlns="" id="{00000000-0008-0000-0100-000062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xmlns="" id="{00000000-0008-0000-0100-000063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xmlns="" id="{00000000-0008-0000-0100-000064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xmlns="" id="{00000000-0008-0000-0100-000065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xmlns="" id="{00000000-0008-0000-0100-000066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xmlns="" id="{00000000-0008-0000-0100-000067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xmlns="" id="{00000000-0008-0000-0100-000068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xmlns="" id="{00000000-0008-0000-0100-000069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xmlns="" id="{00000000-0008-0000-0100-00006A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xmlns="" id="{00000000-0008-0000-0100-00006B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xmlns="" id="{00000000-0008-0000-0100-00006C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xmlns="" id="{00000000-0008-0000-0100-00006D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xmlns="" id="{00000000-0008-0000-0100-00006E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xmlns="" id="{00000000-0008-0000-0100-00006F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xmlns="" id="{00000000-0008-0000-0100-000070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xmlns="" id="{00000000-0008-0000-0100-000071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xmlns="" id="{00000000-0008-0000-0100-000072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xmlns="" id="{00000000-0008-0000-0100-000073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xmlns="" id="{00000000-0008-0000-0100-000074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xmlns="" id="{00000000-0008-0000-0100-000075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xmlns="" id="{00000000-0008-0000-0100-000076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xmlns="" id="{00000000-0008-0000-0100-000077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xmlns="" id="{00000000-0008-0000-0100-000078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xmlns="" id="{00000000-0008-0000-0100-000079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xmlns="" id="{00000000-0008-0000-0100-00007A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xmlns="" id="{00000000-0008-0000-0100-00007B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xmlns="" id="{00000000-0008-0000-0100-00007C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xmlns="" id="{00000000-0008-0000-0100-00007D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xmlns="" id="{00000000-0008-0000-0100-00007E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xmlns="" id="{00000000-0008-0000-0100-00007F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xmlns="" id="{00000000-0008-0000-0100-000080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xmlns="" id="{00000000-0008-0000-0100-000081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xmlns="" id="{00000000-0008-0000-0100-000082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xmlns="" id="{00000000-0008-0000-0100-000083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xmlns="" id="{00000000-0008-0000-0100-000084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xmlns="" id="{00000000-0008-0000-0100-000085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xmlns="" id="{00000000-0008-0000-0100-000086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xmlns="" id="{00000000-0008-0000-0100-000087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xmlns="" id="{00000000-0008-0000-0100-000088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xmlns="" id="{00000000-0008-0000-0100-000089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xmlns="" id="{00000000-0008-0000-0100-00008A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xmlns="" id="{00000000-0008-0000-0100-00008B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xmlns="" id="{00000000-0008-0000-0100-00008C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xmlns="" id="{00000000-0008-0000-0100-00008D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xmlns="" id="{00000000-0008-0000-0100-00008E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xmlns="" id="{00000000-0008-0000-0100-00008F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xmlns="" id="{00000000-0008-0000-0100-000090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xmlns="" id="{00000000-0008-0000-0100-000091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xmlns="" id="{00000000-0008-0000-0100-000092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xmlns="" id="{00000000-0008-0000-0100-000093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xmlns="" id="{00000000-0008-0000-0100-000094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xmlns="" id="{00000000-0008-0000-0100-000095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xmlns="" id="{00000000-0008-0000-0100-000096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xmlns="" id="{00000000-0008-0000-0100-000097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xmlns="" id="{00000000-0008-0000-0100-000098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xmlns="" id="{00000000-0008-0000-0100-000099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xmlns="" id="{00000000-0008-0000-0100-00009A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xmlns="" id="{00000000-0008-0000-0100-00009B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xmlns="" id="{00000000-0008-0000-0100-00009C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xmlns="" id="{00000000-0008-0000-0100-00009D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xmlns="" id="{00000000-0008-0000-0100-00009E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xmlns="" id="{00000000-0008-0000-0100-00009F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xmlns="" id="{00000000-0008-0000-0100-0000A0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xmlns="" id="{00000000-0008-0000-0100-0000A1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xmlns="" id="{00000000-0008-0000-0100-0000A2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xmlns="" id="{00000000-0008-0000-0100-0000A3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xmlns="" id="{00000000-0008-0000-0100-0000A4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xmlns="" id="{00000000-0008-0000-0100-0000A5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xmlns="" id="{00000000-0008-0000-0100-0000A6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xmlns="" id="{00000000-0008-0000-0100-0000A7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xmlns="" id="{00000000-0008-0000-0100-0000A8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xmlns="" id="{00000000-0008-0000-0100-0000A9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xmlns="" id="{00000000-0008-0000-0100-0000AA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xmlns="" id="{00000000-0008-0000-0100-0000AB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xmlns="" id="{00000000-0008-0000-0100-0000AC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xmlns="" id="{00000000-0008-0000-0100-0000AD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xmlns="" id="{00000000-0008-0000-0100-0000AE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xmlns="" id="{00000000-0008-0000-0100-0000AF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xmlns="" id="{00000000-0008-0000-0100-0000B0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xmlns="" id="{00000000-0008-0000-0100-0000B1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xmlns="" id="{00000000-0008-0000-0100-0000B2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xmlns="" id="{00000000-0008-0000-0100-0000B3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xmlns="" id="{00000000-0008-0000-0100-0000B4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xmlns="" id="{00000000-0008-0000-0100-0000B5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xmlns="" id="{00000000-0008-0000-0100-0000B6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xmlns="" id="{00000000-0008-0000-0100-0000B7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xmlns="" id="{00000000-0008-0000-0100-0000B8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xmlns="" id="{00000000-0008-0000-0100-0000B9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xmlns="" id="{00000000-0008-0000-0100-0000BA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xmlns="" id="{00000000-0008-0000-0100-0000BB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xmlns="" id="{00000000-0008-0000-0100-0000BC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xmlns="" id="{00000000-0008-0000-0100-0000BD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xmlns="" id="{00000000-0008-0000-0100-0000BE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xmlns="" id="{00000000-0008-0000-0100-0000BF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xmlns="" id="{00000000-0008-0000-0100-0000C0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xmlns="" id="{00000000-0008-0000-0100-0000C1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xmlns="" id="{00000000-0008-0000-0100-0000C2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xmlns="" id="{00000000-0008-0000-0100-0000C3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xmlns="" id="{00000000-0008-0000-0100-0000C4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xmlns="" id="{00000000-0008-0000-0100-0000C5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xmlns="" id="{00000000-0008-0000-0100-0000C6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xmlns="" id="{00000000-0008-0000-0100-0000C7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xmlns="" id="{00000000-0008-0000-0100-0000C8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xmlns="" id="{00000000-0008-0000-0100-0000C9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xmlns="" id="{00000000-0008-0000-0100-0000CA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xmlns="" id="{00000000-0008-0000-0100-0000CB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xmlns="" id="{00000000-0008-0000-0100-0000CC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xmlns="" id="{00000000-0008-0000-0100-0000CD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xmlns="" id="{00000000-0008-0000-0100-0000CE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xmlns="" id="{00000000-0008-0000-0100-0000CF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xmlns="" id="{00000000-0008-0000-0100-0000D0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xmlns="" id="{00000000-0008-0000-0100-0000D1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xmlns="" id="{00000000-0008-0000-0100-0000D2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xmlns="" id="{00000000-0008-0000-0100-0000D3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xmlns="" id="{00000000-0008-0000-0100-0000D4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xmlns="" id="{00000000-0008-0000-0100-0000D5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xmlns="" id="{00000000-0008-0000-0100-0000D6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xmlns="" id="{00000000-0008-0000-0100-0000D7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xmlns="" id="{00000000-0008-0000-0100-0000D8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xmlns="" id="{00000000-0008-0000-0100-0000D9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xmlns="" id="{00000000-0008-0000-0100-0000DA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xmlns="" id="{00000000-0008-0000-0100-0000DB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xmlns="" id="{00000000-0008-0000-0100-0000DC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xmlns="" id="{00000000-0008-0000-0100-0000DD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xmlns="" id="{00000000-0008-0000-0100-0000DE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xmlns="" id="{00000000-0008-0000-0100-0000DF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xmlns="" id="{00000000-0008-0000-0100-0000E0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xmlns="" id="{00000000-0008-0000-0100-0000E1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xmlns="" id="{00000000-0008-0000-0100-0000E2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xmlns="" id="{00000000-0008-0000-0100-0000E3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xmlns="" id="{00000000-0008-0000-0100-0000E4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xmlns="" id="{00000000-0008-0000-0100-0000E5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xmlns="" id="{00000000-0008-0000-0100-0000E6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xmlns="" id="{00000000-0008-0000-0100-0000E7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xmlns="" id="{00000000-0008-0000-0100-0000E8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xmlns="" id="{00000000-0008-0000-0100-0000E9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xmlns="" id="{00000000-0008-0000-0100-0000EA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xmlns="" id="{00000000-0008-0000-0100-0000EB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xmlns="" id="{00000000-0008-0000-0100-0000EC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xmlns="" id="{00000000-0008-0000-0100-0000ED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xmlns="" id="{00000000-0008-0000-0100-0000EE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xmlns="" id="{00000000-0008-0000-0100-0000EF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xmlns="" id="{00000000-0008-0000-0100-0000F0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xmlns="" id="{00000000-0008-0000-0100-0000F1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xmlns="" id="{00000000-0008-0000-0100-0000F2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xmlns="" id="{00000000-0008-0000-0100-0000F3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xmlns="" id="{00000000-0008-0000-0100-0000F4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xmlns="" id="{00000000-0008-0000-0100-0000F5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xmlns="" id="{00000000-0008-0000-0100-0000F6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xmlns="" id="{00000000-0008-0000-0100-0000F7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xmlns="" id="{00000000-0008-0000-0100-0000F8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xmlns="" id="{00000000-0008-0000-0100-0000F9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xmlns="" id="{00000000-0008-0000-0100-0000FA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xmlns="" id="{00000000-0008-0000-0100-0000FB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xmlns="" id="{00000000-0008-0000-0100-0000FC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xmlns="" id="{00000000-0008-0000-0100-0000FD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xmlns="" id="{00000000-0008-0000-0100-0000FE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xmlns="" id="{00000000-0008-0000-0100-0000FF04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xmlns="" id="{00000000-0008-0000-0100-000000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xmlns="" id="{00000000-0008-0000-0100-000001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xmlns="" id="{00000000-0008-0000-0100-000002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xmlns="" id="{00000000-0008-0000-0100-000003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xmlns="" id="{00000000-0008-0000-0100-000004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xmlns="" id="{00000000-0008-0000-0100-000005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xmlns="" id="{00000000-0008-0000-0100-000006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xmlns="" id="{00000000-0008-0000-0100-000007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xmlns="" id="{00000000-0008-0000-0100-000008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xmlns="" id="{00000000-0008-0000-0100-000009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xmlns="" id="{00000000-0008-0000-0100-00000A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xmlns="" id="{00000000-0008-0000-0100-00000B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xmlns="" id="{00000000-0008-0000-0100-00000C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xmlns="" id="{00000000-0008-0000-0100-00000D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xmlns="" id="{00000000-0008-0000-0100-00000E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xmlns="" id="{00000000-0008-0000-0100-00000F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xmlns="" id="{00000000-0008-0000-0100-000010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xmlns="" id="{00000000-0008-0000-0100-000011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xmlns="" id="{00000000-0008-0000-0100-000012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xmlns="" id="{00000000-0008-0000-0100-000013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xmlns="" id="{00000000-0008-0000-0100-000014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xmlns="" id="{00000000-0008-0000-0100-000015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xmlns="" id="{00000000-0008-0000-0100-000016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xmlns="" id="{00000000-0008-0000-0100-000017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xmlns="" id="{00000000-0008-0000-0100-000018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xmlns="" id="{00000000-0008-0000-0100-000019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xmlns="" id="{00000000-0008-0000-0100-00001A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xmlns="" id="{00000000-0008-0000-0100-00001B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xmlns="" id="{00000000-0008-0000-0100-00001C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xmlns="" id="{00000000-0008-0000-0100-00001D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xmlns="" id="{00000000-0008-0000-0100-00001E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xmlns="" id="{00000000-0008-0000-0100-00001F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xmlns="" id="{00000000-0008-0000-0100-000020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xmlns="" id="{00000000-0008-0000-0100-000021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xmlns="" id="{00000000-0008-0000-0100-000022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xmlns="" id="{00000000-0008-0000-0100-000023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xmlns="" id="{00000000-0008-0000-0100-000024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xmlns="" id="{00000000-0008-0000-0100-000025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xmlns="" id="{00000000-0008-0000-0100-000026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xmlns="" id="{00000000-0008-0000-0100-000027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xmlns="" id="{00000000-0008-0000-0100-000028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xmlns="" id="{00000000-0008-0000-0100-000029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xmlns="" id="{00000000-0008-0000-0100-00002A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xmlns="" id="{00000000-0008-0000-0100-00002B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xmlns="" id="{00000000-0008-0000-0100-00002C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xmlns="" id="{00000000-0008-0000-0100-00002D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xmlns="" id="{00000000-0008-0000-0100-00002E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xmlns="" id="{00000000-0008-0000-0100-00002F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xmlns="" id="{00000000-0008-0000-0100-000030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xmlns="" id="{00000000-0008-0000-0100-000031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xmlns="" id="{00000000-0008-0000-0100-000032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xmlns="" id="{00000000-0008-0000-0100-000033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xmlns="" id="{00000000-0008-0000-0100-000034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xmlns="" id="{00000000-0008-0000-0100-000035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xmlns="" id="{00000000-0008-0000-0100-000036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xmlns="" id="{00000000-0008-0000-0100-000037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xmlns="" id="{00000000-0008-0000-0100-000038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xmlns="" id="{00000000-0008-0000-0100-000039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xmlns="" id="{00000000-0008-0000-0100-00003A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xmlns="" id="{00000000-0008-0000-0100-00003B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xmlns="" id="{00000000-0008-0000-0100-00003C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xmlns="" id="{00000000-0008-0000-0100-00003D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xmlns="" id="{00000000-0008-0000-0100-00003E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xmlns="" id="{00000000-0008-0000-0100-00003F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xmlns="" id="{00000000-0008-0000-0100-000040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xmlns="" id="{00000000-0008-0000-0100-000041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xmlns="" id="{00000000-0008-0000-0100-000042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xmlns="" id="{00000000-0008-0000-0100-000043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xmlns="" id="{00000000-0008-0000-0100-000044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xmlns="" id="{00000000-0008-0000-0100-000045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xmlns="" id="{00000000-0008-0000-0100-000046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xmlns="" id="{00000000-0008-0000-0100-000047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xmlns="" id="{00000000-0008-0000-0100-000048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xmlns="" id="{00000000-0008-0000-0100-000049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xmlns="" id="{00000000-0008-0000-0100-00004A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xmlns="" id="{00000000-0008-0000-0100-00004B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xmlns="" id="{00000000-0008-0000-0100-00004C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xmlns="" id="{00000000-0008-0000-0100-00004D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xmlns="" id="{00000000-0008-0000-0100-00004E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xmlns="" id="{00000000-0008-0000-0100-00004F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xmlns="" id="{00000000-0008-0000-0100-000050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xmlns="" id="{00000000-0008-0000-0100-000051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xmlns="" id="{00000000-0008-0000-0100-000052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xmlns="" id="{00000000-0008-0000-0100-000053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xmlns="" id="{00000000-0008-0000-0100-000054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xmlns="" id="{00000000-0008-0000-0100-000055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xmlns="" id="{00000000-0008-0000-0100-000056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xmlns="" id="{00000000-0008-0000-0100-000057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xmlns="" id="{00000000-0008-0000-0100-000058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xmlns="" id="{00000000-0008-0000-0100-000059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xmlns="" id="{00000000-0008-0000-0100-00005A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xmlns="" id="{00000000-0008-0000-0100-00005B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xmlns="" id="{00000000-0008-0000-0100-00005C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xmlns="" id="{00000000-0008-0000-0100-00005D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xmlns="" id="{00000000-0008-0000-0100-00005E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xmlns="" id="{00000000-0008-0000-0100-00005F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xmlns="" id="{00000000-0008-0000-0100-000060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xmlns="" id="{00000000-0008-0000-0100-000061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xmlns="" id="{00000000-0008-0000-0100-000062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xmlns="" id="{00000000-0008-0000-0100-000063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xmlns="" id="{00000000-0008-0000-0100-000064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xmlns="" id="{00000000-0008-0000-0100-000065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xmlns="" id="{00000000-0008-0000-0100-000066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xmlns="" id="{00000000-0008-0000-0100-000067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xmlns="" id="{00000000-0008-0000-0100-000068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xmlns="" id="{00000000-0008-0000-0100-000069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xmlns="" id="{00000000-0008-0000-0100-00006A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xmlns="" id="{00000000-0008-0000-0100-00006B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xmlns="" id="{00000000-0008-0000-0100-00006C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xmlns="" id="{00000000-0008-0000-0100-00006D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xmlns="" id="{00000000-0008-0000-0100-00006E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xmlns="" id="{00000000-0008-0000-0100-00006F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xmlns="" id="{00000000-0008-0000-0100-000070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1620520</xdr:colOff>
      <xdr:row>88</xdr:row>
      <xdr:rowOff>30988</xdr:rowOff>
    </xdr:to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xmlns="" id="{00000000-0008-0000-0100-000071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xmlns="" id="{00000000-0008-0000-0100-000072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xmlns="" id="{00000000-0008-0000-0100-000073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xmlns="" id="{00000000-0008-0000-0100-000074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xmlns="" id="{00000000-0008-0000-0100-000075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xmlns="" id="{00000000-0008-0000-0100-000076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xmlns="" id="{00000000-0008-0000-0100-000077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xmlns="" id="{00000000-0008-0000-0100-000078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xmlns="" id="{00000000-0008-0000-0100-000079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xmlns="" id="{00000000-0008-0000-0100-00007A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xmlns="" id="{00000000-0008-0000-0100-00007B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xmlns="" id="{00000000-0008-0000-0100-00007C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xmlns="" id="{00000000-0008-0000-0100-00007D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xmlns="" id="{00000000-0008-0000-0100-00007E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xmlns="" id="{00000000-0008-0000-0100-00007F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xmlns="" id="{00000000-0008-0000-0100-000080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xmlns="" id="{00000000-0008-0000-0100-000081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xmlns="" id="{00000000-0008-0000-0100-000082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49276</xdr:rowOff>
    </xdr:to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xmlns="" id="{00000000-0008-0000-0100-000083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xmlns="" id="{00000000-0008-0000-0100-000084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xmlns="" id="{00000000-0008-0000-0100-000085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xmlns="" id="{00000000-0008-0000-0100-000086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xmlns="" id="{00000000-0008-0000-0100-000087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xmlns="" id="{00000000-0008-0000-0100-000088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1630807</xdr:colOff>
      <xdr:row>88</xdr:row>
      <xdr:rowOff>44450</xdr:rowOff>
    </xdr:to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xmlns="" id="{00000000-0008-0000-0100-000089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47752</xdr:rowOff>
    </xdr:to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xmlns="" id="{00000000-0008-0000-0100-00008A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47752</xdr:rowOff>
    </xdr:to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xmlns="" id="{00000000-0008-0000-0100-00008B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47752</xdr:rowOff>
    </xdr:to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xmlns="" id="{00000000-0008-0000-0100-00008C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47752</xdr:rowOff>
    </xdr:to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xmlns="" id="{00000000-0008-0000-0100-00008D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47752</xdr:rowOff>
    </xdr:to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xmlns="" id="{00000000-0008-0000-0100-00008E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1600200</xdr:colOff>
      <xdr:row>88</xdr:row>
      <xdr:rowOff>47752</xdr:rowOff>
    </xdr:to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xmlns="" id="{00000000-0008-0000-0100-00008F050000}"/>
            </a:ext>
          </a:extLst>
        </xdr:cNvPr>
        <xdr:cNvSpPr txBox="1">
          <a:spLocks noChangeArrowheads="1"/>
        </xdr:cNvSpPr>
      </xdr:nvSpPr>
      <xdr:spPr bwMode="auto">
        <a:xfrm>
          <a:off x="1600200" y="28146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1600200</xdr:colOff>
      <xdr:row>20</xdr:row>
      <xdr:rowOff>0</xdr:rowOff>
    </xdr:from>
    <xdr:ext cx="19050" cy="1905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1647D201-9D6D-4143-B159-FD62066458A8}"/>
            </a:ext>
          </a:extLst>
        </xdr:cNvPr>
        <xdr:cNvSpPr txBox="1">
          <a:spLocks noChangeArrowheads="1"/>
        </xdr:cNvSpPr>
      </xdr:nvSpPr>
      <xdr:spPr bwMode="auto">
        <a:xfrm>
          <a:off x="1600200" y="4832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19050" cy="19050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EF2AC1AA-32FD-4C8E-8977-10935BFB3200}"/>
            </a:ext>
          </a:extLst>
        </xdr:cNvPr>
        <xdr:cNvSpPr txBox="1">
          <a:spLocks noChangeArrowheads="1"/>
        </xdr:cNvSpPr>
      </xdr:nvSpPr>
      <xdr:spPr bwMode="auto">
        <a:xfrm>
          <a:off x="1600200" y="4832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19050" cy="19050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44516A7B-6062-43D7-98EC-196A0AC51B04}"/>
            </a:ext>
          </a:extLst>
        </xdr:cNvPr>
        <xdr:cNvSpPr txBox="1">
          <a:spLocks noChangeArrowheads="1"/>
        </xdr:cNvSpPr>
      </xdr:nvSpPr>
      <xdr:spPr bwMode="auto">
        <a:xfrm>
          <a:off x="1600200" y="4832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19050" cy="19050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20511901-9BC9-44C7-BD68-BED8797F2354}"/>
            </a:ext>
          </a:extLst>
        </xdr:cNvPr>
        <xdr:cNvSpPr txBox="1">
          <a:spLocks noChangeArrowheads="1"/>
        </xdr:cNvSpPr>
      </xdr:nvSpPr>
      <xdr:spPr bwMode="auto">
        <a:xfrm>
          <a:off x="1600200" y="4832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19050" cy="19050"/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84C46F61-569E-484C-831D-2F22EFA0D091}"/>
            </a:ext>
          </a:extLst>
        </xdr:cNvPr>
        <xdr:cNvSpPr txBox="1">
          <a:spLocks noChangeArrowheads="1"/>
        </xdr:cNvSpPr>
      </xdr:nvSpPr>
      <xdr:spPr bwMode="auto">
        <a:xfrm>
          <a:off x="1600200" y="4832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19050" cy="19050"/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99B278AA-C532-44A8-B083-390DAE71131E}"/>
            </a:ext>
          </a:extLst>
        </xdr:cNvPr>
        <xdr:cNvSpPr txBox="1">
          <a:spLocks noChangeArrowheads="1"/>
        </xdr:cNvSpPr>
      </xdr:nvSpPr>
      <xdr:spPr bwMode="auto">
        <a:xfrm>
          <a:off x="1600200" y="4832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19050" cy="1905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322EE7AD-FB72-486D-8135-60E2F6655B60}"/>
            </a:ext>
          </a:extLst>
        </xdr:cNvPr>
        <xdr:cNvSpPr txBox="1">
          <a:spLocks noChangeArrowheads="1"/>
        </xdr:cNvSpPr>
      </xdr:nvSpPr>
      <xdr:spPr bwMode="auto">
        <a:xfrm>
          <a:off x="1600200" y="4832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19050" cy="19050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126DF240-F0A9-48DB-8F62-C86FFA4B8F05}"/>
            </a:ext>
          </a:extLst>
        </xdr:cNvPr>
        <xdr:cNvSpPr txBox="1">
          <a:spLocks noChangeArrowheads="1"/>
        </xdr:cNvSpPr>
      </xdr:nvSpPr>
      <xdr:spPr bwMode="auto">
        <a:xfrm>
          <a:off x="1600200" y="4832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19050" cy="19050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423EE974-4407-4AD1-A8A1-7389D5A54E6F}"/>
            </a:ext>
          </a:extLst>
        </xdr:cNvPr>
        <xdr:cNvSpPr txBox="1">
          <a:spLocks noChangeArrowheads="1"/>
        </xdr:cNvSpPr>
      </xdr:nvSpPr>
      <xdr:spPr bwMode="auto">
        <a:xfrm>
          <a:off x="1600200" y="4832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19050" cy="19050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E54063F-3774-464A-A70D-C6E65F931BB9}"/>
            </a:ext>
          </a:extLst>
        </xdr:cNvPr>
        <xdr:cNvSpPr txBox="1">
          <a:spLocks noChangeArrowheads="1"/>
        </xdr:cNvSpPr>
      </xdr:nvSpPr>
      <xdr:spPr bwMode="auto">
        <a:xfrm>
          <a:off x="1600200" y="4832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19050" cy="19050"/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04F70543-3858-4A3F-9911-614C9FFEE06F}"/>
            </a:ext>
          </a:extLst>
        </xdr:cNvPr>
        <xdr:cNvSpPr txBox="1">
          <a:spLocks noChangeArrowheads="1"/>
        </xdr:cNvSpPr>
      </xdr:nvSpPr>
      <xdr:spPr bwMode="auto">
        <a:xfrm>
          <a:off x="1600200" y="4832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19050" cy="19050"/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CAF94165-F633-4FFE-A9ED-69298C832916}"/>
            </a:ext>
          </a:extLst>
        </xdr:cNvPr>
        <xdr:cNvSpPr txBox="1">
          <a:spLocks noChangeArrowheads="1"/>
        </xdr:cNvSpPr>
      </xdr:nvSpPr>
      <xdr:spPr bwMode="auto">
        <a:xfrm>
          <a:off x="1600200" y="4832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19050" cy="1905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F29E717C-72B4-4307-9E60-8C89124FF8B6}"/>
            </a:ext>
          </a:extLst>
        </xdr:cNvPr>
        <xdr:cNvSpPr txBox="1">
          <a:spLocks noChangeArrowheads="1"/>
        </xdr:cNvSpPr>
      </xdr:nvSpPr>
      <xdr:spPr bwMode="auto">
        <a:xfrm>
          <a:off x="1600200" y="4832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19050" cy="19050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xmlns="" id="{D17B8842-CB77-4C1E-BAF8-D1F22874006B}"/>
            </a:ext>
          </a:extLst>
        </xdr:cNvPr>
        <xdr:cNvSpPr txBox="1">
          <a:spLocks noChangeArrowheads="1"/>
        </xdr:cNvSpPr>
      </xdr:nvSpPr>
      <xdr:spPr bwMode="auto">
        <a:xfrm>
          <a:off x="1600200" y="4832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19050" cy="19050"/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xmlns="" id="{E85547E2-AB16-4B69-9505-96E99B012A73}"/>
            </a:ext>
          </a:extLst>
        </xdr:cNvPr>
        <xdr:cNvSpPr txBox="1">
          <a:spLocks noChangeArrowheads="1"/>
        </xdr:cNvSpPr>
      </xdr:nvSpPr>
      <xdr:spPr bwMode="auto">
        <a:xfrm>
          <a:off x="1600200" y="4832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19050" cy="19050"/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xmlns="" id="{F11A5559-8355-4290-A670-237DD7E8D559}"/>
            </a:ext>
          </a:extLst>
        </xdr:cNvPr>
        <xdr:cNvSpPr txBox="1">
          <a:spLocks noChangeArrowheads="1"/>
        </xdr:cNvSpPr>
      </xdr:nvSpPr>
      <xdr:spPr bwMode="auto">
        <a:xfrm>
          <a:off x="1600200" y="4832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19050" cy="19050"/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xmlns="" id="{0422C8DA-863F-4533-A895-AECCE94124FD}"/>
            </a:ext>
          </a:extLst>
        </xdr:cNvPr>
        <xdr:cNvSpPr txBox="1">
          <a:spLocks noChangeArrowheads="1"/>
        </xdr:cNvSpPr>
      </xdr:nvSpPr>
      <xdr:spPr bwMode="auto">
        <a:xfrm>
          <a:off x="1600200" y="4832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20</xdr:row>
      <xdr:rowOff>0</xdr:rowOff>
    </xdr:from>
    <xdr:ext cx="19050" cy="19050"/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xmlns="" id="{A03B6D11-21CA-45EF-A698-0CCAFDE718E0}"/>
            </a:ext>
          </a:extLst>
        </xdr:cNvPr>
        <xdr:cNvSpPr txBox="1">
          <a:spLocks noChangeArrowheads="1"/>
        </xdr:cNvSpPr>
      </xdr:nvSpPr>
      <xdr:spPr bwMode="auto">
        <a:xfrm>
          <a:off x="1600200" y="4832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48</xdr:row>
      <xdr:rowOff>0</xdr:rowOff>
    </xdr:from>
    <xdr:ext cx="19050" cy="1905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114CB333-D47B-4182-A2D5-9EA4798B22CB}"/>
            </a:ext>
          </a:extLst>
        </xdr:cNvPr>
        <xdr:cNvSpPr txBox="1">
          <a:spLocks noChangeArrowheads="1"/>
        </xdr:cNvSpPr>
      </xdr:nvSpPr>
      <xdr:spPr bwMode="auto">
        <a:xfrm>
          <a:off x="1600200" y="550635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48</xdr:row>
      <xdr:rowOff>0</xdr:rowOff>
    </xdr:from>
    <xdr:ext cx="19050" cy="19050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xmlns="" id="{A4E7435C-F71A-4B87-969A-3C1D526CD0AB}"/>
            </a:ext>
          </a:extLst>
        </xdr:cNvPr>
        <xdr:cNvSpPr txBox="1">
          <a:spLocks noChangeArrowheads="1"/>
        </xdr:cNvSpPr>
      </xdr:nvSpPr>
      <xdr:spPr bwMode="auto">
        <a:xfrm>
          <a:off x="1600200" y="550635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48</xdr:row>
      <xdr:rowOff>0</xdr:rowOff>
    </xdr:from>
    <xdr:ext cx="19050" cy="19050"/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xmlns="" id="{5F810544-3172-49B1-8A57-6AF1B00D385E}"/>
            </a:ext>
          </a:extLst>
        </xdr:cNvPr>
        <xdr:cNvSpPr txBox="1">
          <a:spLocks noChangeArrowheads="1"/>
        </xdr:cNvSpPr>
      </xdr:nvSpPr>
      <xdr:spPr bwMode="auto">
        <a:xfrm>
          <a:off x="1600200" y="550635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48</xdr:row>
      <xdr:rowOff>0</xdr:rowOff>
    </xdr:from>
    <xdr:ext cx="19050" cy="19050"/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xmlns="" id="{1868598C-88C6-4164-A6B1-221AAAF37D86}"/>
            </a:ext>
          </a:extLst>
        </xdr:cNvPr>
        <xdr:cNvSpPr txBox="1">
          <a:spLocks noChangeArrowheads="1"/>
        </xdr:cNvSpPr>
      </xdr:nvSpPr>
      <xdr:spPr bwMode="auto">
        <a:xfrm>
          <a:off x="1600200" y="550635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48</xdr:row>
      <xdr:rowOff>0</xdr:rowOff>
    </xdr:from>
    <xdr:ext cx="19050" cy="19050"/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xmlns="" id="{BDBE0A32-154D-4B92-9474-0A9B32979A45}"/>
            </a:ext>
          </a:extLst>
        </xdr:cNvPr>
        <xdr:cNvSpPr txBox="1">
          <a:spLocks noChangeArrowheads="1"/>
        </xdr:cNvSpPr>
      </xdr:nvSpPr>
      <xdr:spPr bwMode="auto">
        <a:xfrm>
          <a:off x="1600200" y="550635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48</xdr:row>
      <xdr:rowOff>0</xdr:rowOff>
    </xdr:from>
    <xdr:ext cx="19050" cy="19050"/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xmlns="" id="{20244C88-846C-4CB8-847D-DC7385F22C72}"/>
            </a:ext>
          </a:extLst>
        </xdr:cNvPr>
        <xdr:cNvSpPr txBox="1">
          <a:spLocks noChangeArrowheads="1"/>
        </xdr:cNvSpPr>
      </xdr:nvSpPr>
      <xdr:spPr bwMode="auto">
        <a:xfrm>
          <a:off x="1600200" y="550635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48</xdr:row>
      <xdr:rowOff>0</xdr:rowOff>
    </xdr:from>
    <xdr:ext cx="19050" cy="1905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090E896D-1A08-4A8C-BCF0-352875FEAC1B}"/>
            </a:ext>
          </a:extLst>
        </xdr:cNvPr>
        <xdr:cNvSpPr txBox="1">
          <a:spLocks noChangeArrowheads="1"/>
        </xdr:cNvSpPr>
      </xdr:nvSpPr>
      <xdr:spPr bwMode="auto">
        <a:xfrm>
          <a:off x="1600200" y="550635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48</xdr:row>
      <xdr:rowOff>0</xdr:rowOff>
    </xdr:from>
    <xdr:ext cx="19050" cy="19050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xmlns="" id="{5FE807BC-60E4-4085-91BD-3AA5586F405D}"/>
            </a:ext>
          </a:extLst>
        </xdr:cNvPr>
        <xdr:cNvSpPr txBox="1">
          <a:spLocks noChangeArrowheads="1"/>
        </xdr:cNvSpPr>
      </xdr:nvSpPr>
      <xdr:spPr bwMode="auto">
        <a:xfrm>
          <a:off x="1600200" y="550635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48</xdr:row>
      <xdr:rowOff>0</xdr:rowOff>
    </xdr:from>
    <xdr:ext cx="19050" cy="19050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xmlns="" id="{08710AB9-AFEF-4A6B-B308-DCB071A26C40}"/>
            </a:ext>
          </a:extLst>
        </xdr:cNvPr>
        <xdr:cNvSpPr txBox="1">
          <a:spLocks noChangeArrowheads="1"/>
        </xdr:cNvSpPr>
      </xdr:nvSpPr>
      <xdr:spPr bwMode="auto">
        <a:xfrm>
          <a:off x="1600200" y="550635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48</xdr:row>
      <xdr:rowOff>0</xdr:rowOff>
    </xdr:from>
    <xdr:ext cx="19050" cy="19050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xmlns="" id="{5EC9D63A-C1C0-452A-B490-CFB6B56FD8FC}"/>
            </a:ext>
          </a:extLst>
        </xdr:cNvPr>
        <xdr:cNvSpPr txBox="1">
          <a:spLocks noChangeArrowheads="1"/>
        </xdr:cNvSpPr>
      </xdr:nvSpPr>
      <xdr:spPr bwMode="auto">
        <a:xfrm>
          <a:off x="1600200" y="550635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48</xdr:row>
      <xdr:rowOff>0</xdr:rowOff>
    </xdr:from>
    <xdr:ext cx="19050" cy="19050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xmlns="" id="{0AB7F324-078D-4091-B927-EB7F7BAE5A91}"/>
            </a:ext>
          </a:extLst>
        </xdr:cNvPr>
        <xdr:cNvSpPr txBox="1">
          <a:spLocks noChangeArrowheads="1"/>
        </xdr:cNvSpPr>
      </xdr:nvSpPr>
      <xdr:spPr bwMode="auto">
        <a:xfrm>
          <a:off x="1600200" y="550635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48</xdr:row>
      <xdr:rowOff>0</xdr:rowOff>
    </xdr:from>
    <xdr:ext cx="19050" cy="19050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xmlns="" id="{FEF654FB-FB1D-4FD7-8EFC-2EBD8ABBAB84}"/>
            </a:ext>
          </a:extLst>
        </xdr:cNvPr>
        <xdr:cNvSpPr txBox="1">
          <a:spLocks noChangeArrowheads="1"/>
        </xdr:cNvSpPr>
      </xdr:nvSpPr>
      <xdr:spPr bwMode="auto">
        <a:xfrm>
          <a:off x="1600200" y="550635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48</xdr:row>
      <xdr:rowOff>0</xdr:rowOff>
    </xdr:from>
    <xdr:ext cx="19050" cy="1905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5B15FBA4-0807-4CC4-A19B-467A4A65B6E8}"/>
            </a:ext>
          </a:extLst>
        </xdr:cNvPr>
        <xdr:cNvSpPr txBox="1">
          <a:spLocks noChangeArrowheads="1"/>
        </xdr:cNvSpPr>
      </xdr:nvSpPr>
      <xdr:spPr bwMode="auto">
        <a:xfrm>
          <a:off x="1600200" y="550635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48</xdr:row>
      <xdr:rowOff>0</xdr:rowOff>
    </xdr:from>
    <xdr:ext cx="19050" cy="19050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xmlns="" id="{281149C5-D53E-467E-B6C7-47ED62BC1C67}"/>
            </a:ext>
          </a:extLst>
        </xdr:cNvPr>
        <xdr:cNvSpPr txBox="1">
          <a:spLocks noChangeArrowheads="1"/>
        </xdr:cNvSpPr>
      </xdr:nvSpPr>
      <xdr:spPr bwMode="auto">
        <a:xfrm>
          <a:off x="1600200" y="550635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48</xdr:row>
      <xdr:rowOff>0</xdr:rowOff>
    </xdr:from>
    <xdr:ext cx="19050" cy="190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xmlns="" id="{9F1C7476-E70D-49AA-B625-2FAAAE4A6CB3}"/>
            </a:ext>
          </a:extLst>
        </xdr:cNvPr>
        <xdr:cNvSpPr txBox="1">
          <a:spLocks noChangeArrowheads="1"/>
        </xdr:cNvSpPr>
      </xdr:nvSpPr>
      <xdr:spPr bwMode="auto">
        <a:xfrm>
          <a:off x="1600200" y="550635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48</xdr:row>
      <xdr:rowOff>0</xdr:rowOff>
    </xdr:from>
    <xdr:ext cx="19050" cy="19050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xmlns="" id="{CC79A65D-628A-453F-9F84-69AA9298C74A}"/>
            </a:ext>
          </a:extLst>
        </xdr:cNvPr>
        <xdr:cNvSpPr txBox="1">
          <a:spLocks noChangeArrowheads="1"/>
        </xdr:cNvSpPr>
      </xdr:nvSpPr>
      <xdr:spPr bwMode="auto">
        <a:xfrm>
          <a:off x="1600200" y="550635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48</xdr:row>
      <xdr:rowOff>0</xdr:rowOff>
    </xdr:from>
    <xdr:ext cx="19050" cy="19050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xmlns="" id="{185BD130-6A7D-4B41-B665-4C85F7F441A5}"/>
            </a:ext>
          </a:extLst>
        </xdr:cNvPr>
        <xdr:cNvSpPr txBox="1">
          <a:spLocks noChangeArrowheads="1"/>
        </xdr:cNvSpPr>
      </xdr:nvSpPr>
      <xdr:spPr bwMode="auto">
        <a:xfrm>
          <a:off x="1600200" y="550635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48</xdr:row>
      <xdr:rowOff>0</xdr:rowOff>
    </xdr:from>
    <xdr:ext cx="19050" cy="19050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xmlns="" id="{6FAD8DFC-1978-43E2-AF27-BF30E25B96DC}"/>
            </a:ext>
          </a:extLst>
        </xdr:cNvPr>
        <xdr:cNvSpPr txBox="1">
          <a:spLocks noChangeArrowheads="1"/>
        </xdr:cNvSpPr>
      </xdr:nvSpPr>
      <xdr:spPr bwMode="auto">
        <a:xfrm>
          <a:off x="1600200" y="550635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CD17C6EB-8430-47F0-976E-DF313D53AD4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F747EDBA-F75E-4752-92B2-1DFC30D1B2E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EF69E6E6-6E23-405C-9189-51FCDF70D41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757BD83D-A65D-40E0-B5A1-6FCAB8C08CF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458FE040-68F2-482A-A725-2E89C36214A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58367425-84E6-49A4-81FC-D65D56CA108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1662176</xdr:colOff>
      <xdr:row>16</xdr:row>
      <xdr:rowOff>44577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47493B68-F625-4531-AD86-2BC553D39A98}"/>
            </a:ext>
          </a:extLst>
        </xdr:cNvPr>
        <xdr:cNvSpPr txBox="1">
          <a:spLocks noChangeArrowheads="1"/>
        </xdr:cNvSpPr>
      </xdr:nvSpPr>
      <xdr:spPr bwMode="auto">
        <a:xfrm>
          <a:off x="1600200" y="29210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1662176</xdr:colOff>
      <xdr:row>16</xdr:row>
      <xdr:rowOff>44577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C12249E0-9387-4E01-A04E-5832888D1945}"/>
            </a:ext>
          </a:extLst>
        </xdr:cNvPr>
        <xdr:cNvSpPr txBox="1">
          <a:spLocks noChangeArrowheads="1"/>
        </xdr:cNvSpPr>
      </xdr:nvSpPr>
      <xdr:spPr bwMode="auto">
        <a:xfrm>
          <a:off x="1600200" y="29210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1662176</xdr:colOff>
      <xdr:row>16</xdr:row>
      <xdr:rowOff>44577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F1AA7AC3-5745-405B-A95B-49E8AC2AE269}"/>
            </a:ext>
          </a:extLst>
        </xdr:cNvPr>
        <xdr:cNvSpPr txBox="1">
          <a:spLocks noChangeArrowheads="1"/>
        </xdr:cNvSpPr>
      </xdr:nvSpPr>
      <xdr:spPr bwMode="auto">
        <a:xfrm>
          <a:off x="1600200" y="29210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1662176</xdr:colOff>
      <xdr:row>16</xdr:row>
      <xdr:rowOff>44577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18F0FEE9-AA47-40A2-89C7-6529AF8B8239}"/>
            </a:ext>
          </a:extLst>
        </xdr:cNvPr>
        <xdr:cNvSpPr txBox="1">
          <a:spLocks noChangeArrowheads="1"/>
        </xdr:cNvSpPr>
      </xdr:nvSpPr>
      <xdr:spPr bwMode="auto">
        <a:xfrm>
          <a:off x="1600200" y="29210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1662176</xdr:colOff>
      <xdr:row>16</xdr:row>
      <xdr:rowOff>44577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90AD58C4-59BF-4316-AF57-337F55D43DF2}"/>
            </a:ext>
          </a:extLst>
        </xdr:cNvPr>
        <xdr:cNvSpPr txBox="1">
          <a:spLocks noChangeArrowheads="1"/>
        </xdr:cNvSpPr>
      </xdr:nvSpPr>
      <xdr:spPr bwMode="auto">
        <a:xfrm>
          <a:off x="1600200" y="29210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1662176</xdr:colOff>
      <xdr:row>16</xdr:row>
      <xdr:rowOff>44577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256974BB-F94F-4FD3-958A-8253DEB69B97}"/>
            </a:ext>
          </a:extLst>
        </xdr:cNvPr>
        <xdr:cNvSpPr txBox="1">
          <a:spLocks noChangeArrowheads="1"/>
        </xdr:cNvSpPr>
      </xdr:nvSpPr>
      <xdr:spPr bwMode="auto">
        <a:xfrm>
          <a:off x="1600200" y="29210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1AE5402E-AF3F-45DE-9346-C6CF96BB572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xmlns="" id="{D15E7575-7D0A-4548-8466-E980CC3A9D3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xmlns="" id="{7BEA9ECD-671C-4EA2-932A-16861D883BA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xmlns="" id="{06416D5B-F630-4F83-BCE9-8E3E8DD7425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xmlns="" id="{E975F212-8ED0-4DFC-9DE8-1DE7C805FA2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xmlns="" id="{AD4C7BEA-C03D-4B1B-8F75-935BB72A241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D6077888-1680-4F3E-BB13-E4850837B69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xmlns="" id="{F00064EC-7E93-4F65-AA02-C3AB8CFD0D6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xmlns="" id="{FB91A0A9-E983-4197-9CCC-4EB56F16173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xmlns="" id="{AC31D971-38DD-4945-8B0E-E2FA1902E3F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xmlns="" id="{CAB22C64-ED5D-4E93-BE47-CF349DFFF03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xmlns="" id="{86B8CAFB-05D3-4B4C-8C59-2DAEBA417D4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2A9085DC-1288-44AB-9841-5B514CDBCE0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xmlns="" id="{30AB27ED-5731-44E0-B08A-4C32355EDE1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xmlns="" id="{ABE95B46-C6D0-4444-963C-083871BAA45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xmlns="" id="{FFEE8F52-E27F-4F8B-ACA9-F9D4DEB4A3A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xmlns="" id="{400067EB-AF9D-44C1-B81B-59F6D432C56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xmlns="" id="{A457AD6A-8346-418C-9BD2-CB8FD7FF57C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33E566B7-AA20-4274-89EA-82F7EB76AB5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xmlns="" id="{5A42EA65-89F4-4A43-8E09-BB60F6EBAD3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xmlns="" id="{3B67EBBE-9614-4518-8736-70E0BD77C19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xmlns="" id="{CD9C353C-0461-473C-8A74-11B02B1F3A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xmlns="" id="{25257698-C238-40B7-B668-117CA82FF53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xmlns="" id="{32CA7342-B650-45BD-A72F-99CA32DE11A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xmlns="" id="{FADDA591-BD61-43F5-91DC-452E5D35EA1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xmlns="" id="{266C2071-F8C9-4EB6-9C1E-63F05E5ACE2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xmlns="" id="{C6285660-5CE8-430B-BAC5-10824F70C1B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xmlns="" id="{5BB040C2-01CE-4DC5-8D9F-4C50AB13CBA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98572003-89CC-4251-8839-E5D6DC3644D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xmlns="" id="{60C00DEB-19BF-4A9D-8F19-8B509C9A822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xmlns="" id="{2E15EA2D-43CD-4F22-8A8C-D86B0DA95B8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xmlns="" id="{D079AE5B-CF11-41B8-A8BE-8D824EC0D0E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xmlns="" id="{9D455DFE-31D9-4459-8050-75957D05FF0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xmlns="" id="{F75FE7EC-9040-4322-A51D-6747CA4B936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xmlns="" id="{44D218D8-D746-4AC3-AAAD-52B3A7257BC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xmlns="" id="{B2EFD947-2EAD-4B79-9C38-C9254474900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xmlns="" id="{AF8EFC91-6B4A-4599-8938-1C63828CF6B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xmlns="" id="{9B714134-F6CA-4053-B907-9C8D733C1FB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xmlns="" id="{FAAEFE29-DCAF-41A3-9BFF-22677AF5FDD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xmlns="" id="{E3EDC306-2D20-498F-A18A-2823E691910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xmlns="" id="{FC9B0703-BBD3-4780-A388-B6D7A4C141D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xmlns="" id="{50CF7DF8-23E1-48EC-998E-881F1E17B97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xmlns="" id="{14C73B4D-2E0D-4897-8276-0A9016406B7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xmlns="" id="{59295554-75F2-40FC-BBC3-1A4021C0791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xmlns="" id="{0B790BF0-4ABE-49BB-BBEE-D1F59CBC255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xmlns="" id="{EA0ADB26-28BA-4AEF-B3E1-A00D58227FA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xmlns="" id="{8320D421-F5AD-4E05-BECE-4155FEB17C8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xmlns="" id="{59E33491-9952-4C54-B510-D43C9E064B7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xmlns="" id="{698864C0-AF97-4EBE-AD76-F66122BC35D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xmlns="" id="{0F423DE2-81B6-4225-85D4-E315BAAE6A4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xmlns="" id="{6CA24CDE-9030-4E77-A5F3-3DFAF8136BB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xmlns="" id="{DCB79A43-9DED-44B9-B66A-8084027E288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xmlns="" id="{BAEF6F50-CC32-4BD8-A38D-4DE59135CA3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xmlns="" id="{F834512D-7510-4D55-8ADF-9C9CCE21C9D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xmlns="" id="{E3A4C7D9-E8C6-4C8C-88CC-CCB7C449F53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xmlns="" id="{639F9FE7-6244-49F8-913F-AAA6173B1F0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xmlns="" id="{49E49C80-ACC3-487A-B24F-2D3DAD190AF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xmlns="" id="{B05B800C-6506-4073-B707-6BC8F065B02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xmlns="" id="{A14853EA-C9DC-496A-A325-8B7567D58F8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xmlns="" id="{FA2D750D-171B-4449-8EC2-682ABD2220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xmlns="" id="{443E5950-D884-47A2-B7D6-B584EF11CE1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xmlns="" id="{124A877F-1AE4-41B4-B050-3A574636293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xmlns="" id="{F1BC9C64-B18F-46BE-8D85-3F3E9D04708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xmlns="" id="{6C05CBF3-AD96-4CD5-859B-DBD61FEBB6E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8" name="Text Box 41">
          <a:extLst>
            <a:ext uri="{FF2B5EF4-FFF2-40B4-BE49-F238E27FC236}">
              <a16:creationId xmlns:a16="http://schemas.microsoft.com/office/drawing/2014/main" xmlns="" id="{0AA1A794-05DB-4C47-86C2-0C429A35D32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9" name="Text Box 43">
          <a:extLst>
            <a:ext uri="{FF2B5EF4-FFF2-40B4-BE49-F238E27FC236}">
              <a16:creationId xmlns:a16="http://schemas.microsoft.com/office/drawing/2014/main" xmlns="" id="{6CB4DC2A-1254-4815-9425-902ECF8F3CF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xmlns="" id="{7D0063A3-2168-4E80-BCA4-A0FD5D82648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xmlns="" id="{40EDE99B-DCE6-4EEF-866E-E7C0D47CB54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xmlns="" id="{D826A952-A646-4C99-A0EF-6B21C1BCE98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xmlns="" id="{D1DAC507-E472-4835-B9FC-0BE160D13AB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4" name="Text Box 41">
          <a:extLst>
            <a:ext uri="{FF2B5EF4-FFF2-40B4-BE49-F238E27FC236}">
              <a16:creationId xmlns:a16="http://schemas.microsoft.com/office/drawing/2014/main" xmlns="" id="{BC7B307C-1624-4C10-9CA1-AC41E2645F2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xmlns="" id="{F354930B-2186-432C-9315-AE23F10BDCC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xmlns="" id="{3333DAAC-5CE3-4D8D-BED3-54DA5F9E172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xmlns="" id="{5AA0D2BD-A21C-43F2-9A07-E14D8BE3DBD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xmlns="" id="{BE915D09-FB46-49BB-8DB4-3AB46566A70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xmlns="" id="{F54E777F-C11B-41F1-8034-A40E6522A0B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0" name="Text Box 41">
          <a:extLst>
            <a:ext uri="{FF2B5EF4-FFF2-40B4-BE49-F238E27FC236}">
              <a16:creationId xmlns:a16="http://schemas.microsoft.com/office/drawing/2014/main" xmlns="" id="{7514FA19-C5AE-440D-B61D-456EA5C831B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1" name="Text Box 43">
          <a:extLst>
            <a:ext uri="{FF2B5EF4-FFF2-40B4-BE49-F238E27FC236}">
              <a16:creationId xmlns:a16="http://schemas.microsoft.com/office/drawing/2014/main" xmlns="" id="{ABD68B69-00CE-4690-AF10-F2728209AB7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xmlns="" id="{64465CFD-971D-420F-9D7D-AD35497B6FE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xmlns="" id="{E4B1FA77-14DC-472B-9316-C50B59A05B3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xmlns="" id="{856941CF-7E7A-4066-950B-A021BE8F062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xmlns="" id="{093D2FDF-9494-412A-A79A-6E6F86374EE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6" name="Text Box 41">
          <a:extLst>
            <a:ext uri="{FF2B5EF4-FFF2-40B4-BE49-F238E27FC236}">
              <a16:creationId xmlns:a16="http://schemas.microsoft.com/office/drawing/2014/main" xmlns="" id="{4C2CD42B-614D-4605-AC5B-CECED118285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7" name="Text Box 43">
          <a:extLst>
            <a:ext uri="{FF2B5EF4-FFF2-40B4-BE49-F238E27FC236}">
              <a16:creationId xmlns:a16="http://schemas.microsoft.com/office/drawing/2014/main" xmlns="" id="{8D81211E-9879-4220-9D88-144F77386F9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xmlns="" id="{3E2727CD-F582-4AB1-B781-04A71267E8F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xmlns="" id="{D06E0F76-C9EC-4CA7-B365-E9065DB153B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xmlns="" id="{5814ECD0-5A36-4222-B2CA-8F457AE528E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xmlns="" id="{64D0D9D3-ADC3-4FC6-9F81-949AC8F9295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2" name="Text Box 41">
          <a:extLst>
            <a:ext uri="{FF2B5EF4-FFF2-40B4-BE49-F238E27FC236}">
              <a16:creationId xmlns:a16="http://schemas.microsoft.com/office/drawing/2014/main" xmlns="" id="{E5577E85-CA09-4350-8A0A-AD95CA924A1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xmlns="" id="{160CEBEC-B6C5-41E2-92D5-44FA1B86B0C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xmlns="" id="{B65ED610-6AA7-43AB-81AC-3ECBFE78B68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xmlns="" id="{9C21850B-1E22-4110-BCC8-4A352382FCC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xmlns="" id="{0B147588-A173-42AE-808F-A2960E5CADB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xmlns="" id="{FCFE28C4-A941-40F3-9B54-6ABBA30D6D8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8" name="Text Box 41">
          <a:extLst>
            <a:ext uri="{FF2B5EF4-FFF2-40B4-BE49-F238E27FC236}">
              <a16:creationId xmlns:a16="http://schemas.microsoft.com/office/drawing/2014/main" xmlns="" id="{78716EEA-4A43-4C92-8FC5-CB00303388B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9" name="Text Box 43">
          <a:extLst>
            <a:ext uri="{FF2B5EF4-FFF2-40B4-BE49-F238E27FC236}">
              <a16:creationId xmlns:a16="http://schemas.microsoft.com/office/drawing/2014/main" xmlns="" id="{C9614648-84A0-480C-A4EC-2CD1551EF36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xmlns="" id="{0582B820-8D52-4297-817A-1676D5A5B02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xmlns="" id="{2230C94A-DF8C-4F10-B5A7-7F6A7EF0D5D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xmlns="" id="{160A5545-2EEB-43BD-AC20-208025E5783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xmlns="" id="{369D033D-5C69-4E71-A84D-5D7B1898DF7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xmlns="" id="{1A054F37-66E4-449B-9EB4-3F319A7D997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xmlns="" id="{BE2D0F5D-A2FE-4029-9F87-2BC6628316E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xmlns="" id="{4EA59724-08F6-44E6-BE75-0F00B5FC26B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xmlns="" id="{27E5F542-1572-43DF-ABD8-34F640E96D7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8" name="Text Box 9">
          <a:extLst>
            <a:ext uri="{FF2B5EF4-FFF2-40B4-BE49-F238E27FC236}">
              <a16:creationId xmlns:a16="http://schemas.microsoft.com/office/drawing/2014/main" xmlns="" id="{1EC8AA0F-F370-4700-B6A5-C184A014800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xmlns="" id="{1617506A-294D-4D86-A8D5-2D09FC97C8C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0" name="Text Box 41">
          <a:extLst>
            <a:ext uri="{FF2B5EF4-FFF2-40B4-BE49-F238E27FC236}">
              <a16:creationId xmlns:a16="http://schemas.microsoft.com/office/drawing/2014/main" xmlns="" id="{E643A3A8-FCE1-4E2E-9016-8FDE80718F5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1" name="Text Box 43">
          <a:extLst>
            <a:ext uri="{FF2B5EF4-FFF2-40B4-BE49-F238E27FC236}">
              <a16:creationId xmlns:a16="http://schemas.microsoft.com/office/drawing/2014/main" xmlns="" id="{71194883-553E-4ED4-BEE3-DAB4F5E2DFB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xmlns="" id="{239CF690-619C-45EF-ACDC-317E11EF991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xmlns="" id="{78C46A30-8B2F-4A6E-A653-2971F2D5911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xmlns="" id="{065DD4C1-DACF-42EE-AD14-9FA36BD140D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xmlns="" id="{49D5CB85-B07E-4437-9666-66DA95F85F9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6" name="Text Box 41">
          <a:extLst>
            <a:ext uri="{FF2B5EF4-FFF2-40B4-BE49-F238E27FC236}">
              <a16:creationId xmlns:a16="http://schemas.microsoft.com/office/drawing/2014/main" xmlns="" id="{C391901E-48B1-4CC3-8E24-755B477AEF9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7" name="Text Box 43">
          <a:extLst>
            <a:ext uri="{FF2B5EF4-FFF2-40B4-BE49-F238E27FC236}">
              <a16:creationId xmlns:a16="http://schemas.microsoft.com/office/drawing/2014/main" xmlns="" id="{22D1E483-4FDE-458E-8EA3-9EACAD93684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xmlns="" id="{2E614009-4BCF-4915-97F3-2F4D9B45C00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xmlns="" id="{9C164B26-95C0-405E-997D-FA8A1A3D4CF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xmlns="" id="{89026C11-FC0C-451E-9B3B-3D0738F3E2C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xmlns="" id="{0BD47070-40C3-4BF0-A03A-BE60A4F7F34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xmlns="" id="{50CB9652-87C0-4962-AA37-45F4182D0CB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xmlns="" id="{DDA17AD7-A71B-4D17-8D1F-22ABB5E6833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xmlns="" id="{C6AF0E72-D8F8-4F5E-B4B1-6758CC993AE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xmlns="" id="{110D1298-12CF-4907-BBB8-54C3416C36B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xmlns="" id="{65B1F391-8875-4C97-BFD5-99718883943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xmlns="" id="{302FBDCD-3B2E-443A-98B4-08FBA7A3E38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8" name="Text Box 41">
          <a:extLst>
            <a:ext uri="{FF2B5EF4-FFF2-40B4-BE49-F238E27FC236}">
              <a16:creationId xmlns:a16="http://schemas.microsoft.com/office/drawing/2014/main" xmlns="" id="{D2C1279B-3C64-4B4C-81C8-A435F422728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9" name="Text Box 43">
          <a:extLst>
            <a:ext uri="{FF2B5EF4-FFF2-40B4-BE49-F238E27FC236}">
              <a16:creationId xmlns:a16="http://schemas.microsoft.com/office/drawing/2014/main" xmlns="" id="{69F2CB51-CE33-4269-BFED-2BF43DC2529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xmlns="" id="{3E3AE083-AE30-4987-9AFD-2C36466CA46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xmlns="" id="{478A9FFF-08F9-48AC-AD00-5FC96CF8155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xmlns="" id="{2A587BC7-98C7-4EBF-BCAE-0901F60EC39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xmlns="" id="{8D996669-D0B8-44AD-8EFD-145A9005E18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4" name="Text Box 41">
          <a:extLst>
            <a:ext uri="{FF2B5EF4-FFF2-40B4-BE49-F238E27FC236}">
              <a16:creationId xmlns:a16="http://schemas.microsoft.com/office/drawing/2014/main" xmlns="" id="{053E6F6D-F1A9-4FC7-B0F8-297D8CE9C8C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5" name="Text Box 43">
          <a:extLst>
            <a:ext uri="{FF2B5EF4-FFF2-40B4-BE49-F238E27FC236}">
              <a16:creationId xmlns:a16="http://schemas.microsoft.com/office/drawing/2014/main" xmlns="" id="{4D5A06D1-7959-4B9F-9B56-43EBD30C769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xmlns="" id="{CFB9B8E6-4A64-4260-A91E-B9C92FADAC0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xmlns="" id="{D8F8EB45-5C50-4AA0-AF9D-7088E1714F5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xmlns="" id="{46900F53-F62F-4FCE-B594-BB1F213D10A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xmlns="" id="{1F5AC263-8EDB-42CC-AFB9-6AD5D409D8A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0" name="Text Box 41">
          <a:extLst>
            <a:ext uri="{FF2B5EF4-FFF2-40B4-BE49-F238E27FC236}">
              <a16:creationId xmlns:a16="http://schemas.microsoft.com/office/drawing/2014/main" xmlns="" id="{E7E1E75D-2B5F-4944-91AD-678D8C9B1C4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xmlns="" id="{9F46F3C1-BBA5-4AB8-80B9-2B035E993AF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xmlns="" id="{2F57851A-F928-40A9-97A8-F5C36596045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3" name="Text Box 8">
          <a:extLst>
            <a:ext uri="{FF2B5EF4-FFF2-40B4-BE49-F238E27FC236}">
              <a16:creationId xmlns:a16="http://schemas.microsoft.com/office/drawing/2014/main" xmlns="" id="{FBCD6079-E683-4D4D-AAA9-55E9842783C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4" name="Text Box 9">
          <a:extLst>
            <a:ext uri="{FF2B5EF4-FFF2-40B4-BE49-F238E27FC236}">
              <a16:creationId xmlns:a16="http://schemas.microsoft.com/office/drawing/2014/main" xmlns="" id="{C0C1780B-6B4E-499C-B68E-6CDDD959578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5" name="Text Box 10">
          <a:extLst>
            <a:ext uri="{FF2B5EF4-FFF2-40B4-BE49-F238E27FC236}">
              <a16:creationId xmlns:a16="http://schemas.microsoft.com/office/drawing/2014/main" xmlns="" id="{F502D6C0-6243-4539-880F-B89A647CC9F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6" name="Text Box 41">
          <a:extLst>
            <a:ext uri="{FF2B5EF4-FFF2-40B4-BE49-F238E27FC236}">
              <a16:creationId xmlns:a16="http://schemas.microsoft.com/office/drawing/2014/main" xmlns="" id="{070A4F27-9680-4C77-94BC-4FF446E482A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7" name="Text Box 43">
          <a:extLst>
            <a:ext uri="{FF2B5EF4-FFF2-40B4-BE49-F238E27FC236}">
              <a16:creationId xmlns:a16="http://schemas.microsoft.com/office/drawing/2014/main" xmlns="" id="{1A1BF40F-2B0E-4EE7-8DBB-B91B0145B6A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F8BB55A4-6807-4F50-9931-84D7ACC9F7D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xmlns="" id="{BA4763BA-3A98-4501-B6B5-ACD7C5A4303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xmlns="" id="{3DD9267D-184E-42CB-91D7-57D9D1B6793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1" name="Text Box 10">
          <a:extLst>
            <a:ext uri="{FF2B5EF4-FFF2-40B4-BE49-F238E27FC236}">
              <a16:creationId xmlns:a16="http://schemas.microsoft.com/office/drawing/2014/main" xmlns="" id="{9BBA4F7B-B145-431B-BF48-15804DDCFC1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2" name="Text Box 41">
          <a:extLst>
            <a:ext uri="{FF2B5EF4-FFF2-40B4-BE49-F238E27FC236}">
              <a16:creationId xmlns:a16="http://schemas.microsoft.com/office/drawing/2014/main" xmlns="" id="{04C0A12F-F30C-4749-A30B-9B5D9FC957A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xmlns="" id="{BB58CE28-427C-43F3-9AB2-E0DE536DF42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xmlns="" id="{D49FD3AE-5B7F-4CEA-BE58-89A8A374DDA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F31DDFFD-861D-4681-9451-C8C32639C5A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E3EDEE01-D5AA-4823-8A88-1AA72CBFD54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A0E94D94-A939-4143-BBCF-5D81E7DEF9F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8" name="Text Box 41">
          <a:extLst>
            <a:ext uri="{FF2B5EF4-FFF2-40B4-BE49-F238E27FC236}">
              <a16:creationId xmlns:a16="http://schemas.microsoft.com/office/drawing/2014/main" xmlns="" id="{CDA1974A-2759-4CC3-AE3C-49B3D37F345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9" name="Text Box 43">
          <a:extLst>
            <a:ext uri="{FF2B5EF4-FFF2-40B4-BE49-F238E27FC236}">
              <a16:creationId xmlns:a16="http://schemas.microsoft.com/office/drawing/2014/main" xmlns="" id="{72946E46-64A1-40B8-AFA2-6D020407E25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</xdr:row>
      <xdr:rowOff>0</xdr:rowOff>
    </xdr:from>
    <xdr:ext cx="61976" cy="30861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xmlns="" id="{71B158E8-6A91-4D34-90BA-8A79A216CAA4}"/>
            </a:ext>
          </a:extLst>
        </xdr:cNvPr>
        <xdr:cNvSpPr txBox="1">
          <a:spLocks noChangeArrowheads="1"/>
        </xdr:cNvSpPr>
      </xdr:nvSpPr>
      <xdr:spPr bwMode="auto">
        <a:xfrm>
          <a:off x="1600200" y="2921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</xdr:row>
      <xdr:rowOff>0</xdr:rowOff>
    </xdr:from>
    <xdr:ext cx="61976" cy="30861"/>
    <xdr:sp macro="" textlink="">
      <xdr:nvSpPr>
        <xdr:cNvPr id="171" name="Text Box 8">
          <a:extLst>
            <a:ext uri="{FF2B5EF4-FFF2-40B4-BE49-F238E27FC236}">
              <a16:creationId xmlns:a16="http://schemas.microsoft.com/office/drawing/2014/main" xmlns="" id="{5AAEE2C7-AA74-4E9E-81EF-3ADE797989CA}"/>
            </a:ext>
          </a:extLst>
        </xdr:cNvPr>
        <xdr:cNvSpPr txBox="1">
          <a:spLocks noChangeArrowheads="1"/>
        </xdr:cNvSpPr>
      </xdr:nvSpPr>
      <xdr:spPr bwMode="auto">
        <a:xfrm>
          <a:off x="1600200" y="2921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</xdr:row>
      <xdr:rowOff>0</xdr:rowOff>
    </xdr:from>
    <xdr:ext cx="61976" cy="30861"/>
    <xdr:sp macro="" textlink="">
      <xdr:nvSpPr>
        <xdr:cNvPr id="172" name="Text Box 9">
          <a:extLst>
            <a:ext uri="{FF2B5EF4-FFF2-40B4-BE49-F238E27FC236}">
              <a16:creationId xmlns:a16="http://schemas.microsoft.com/office/drawing/2014/main" xmlns="" id="{FD967682-891F-456D-9183-AE7915E37745}"/>
            </a:ext>
          </a:extLst>
        </xdr:cNvPr>
        <xdr:cNvSpPr txBox="1">
          <a:spLocks noChangeArrowheads="1"/>
        </xdr:cNvSpPr>
      </xdr:nvSpPr>
      <xdr:spPr bwMode="auto">
        <a:xfrm>
          <a:off x="1600200" y="2921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</xdr:row>
      <xdr:rowOff>0</xdr:rowOff>
    </xdr:from>
    <xdr:ext cx="61976" cy="30861"/>
    <xdr:sp macro="" textlink="">
      <xdr:nvSpPr>
        <xdr:cNvPr id="173" name="Text Box 10">
          <a:extLst>
            <a:ext uri="{FF2B5EF4-FFF2-40B4-BE49-F238E27FC236}">
              <a16:creationId xmlns:a16="http://schemas.microsoft.com/office/drawing/2014/main" xmlns="" id="{F03662D1-1942-4B0F-8432-24C37C7F1080}"/>
            </a:ext>
          </a:extLst>
        </xdr:cNvPr>
        <xdr:cNvSpPr txBox="1">
          <a:spLocks noChangeArrowheads="1"/>
        </xdr:cNvSpPr>
      </xdr:nvSpPr>
      <xdr:spPr bwMode="auto">
        <a:xfrm>
          <a:off x="1600200" y="2921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</xdr:row>
      <xdr:rowOff>0</xdr:rowOff>
    </xdr:from>
    <xdr:ext cx="61976" cy="30861"/>
    <xdr:sp macro="" textlink="">
      <xdr:nvSpPr>
        <xdr:cNvPr id="174" name="Text Box 41">
          <a:extLst>
            <a:ext uri="{FF2B5EF4-FFF2-40B4-BE49-F238E27FC236}">
              <a16:creationId xmlns:a16="http://schemas.microsoft.com/office/drawing/2014/main" xmlns="" id="{09D8370D-ECDD-40D9-84E0-AD5D23FA7D24}"/>
            </a:ext>
          </a:extLst>
        </xdr:cNvPr>
        <xdr:cNvSpPr txBox="1">
          <a:spLocks noChangeArrowheads="1"/>
        </xdr:cNvSpPr>
      </xdr:nvSpPr>
      <xdr:spPr bwMode="auto">
        <a:xfrm>
          <a:off x="1600200" y="2921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</xdr:row>
      <xdr:rowOff>0</xdr:rowOff>
    </xdr:from>
    <xdr:ext cx="61976" cy="30861"/>
    <xdr:sp macro="" textlink="">
      <xdr:nvSpPr>
        <xdr:cNvPr id="175" name="Text Box 43">
          <a:extLst>
            <a:ext uri="{FF2B5EF4-FFF2-40B4-BE49-F238E27FC236}">
              <a16:creationId xmlns:a16="http://schemas.microsoft.com/office/drawing/2014/main" xmlns="" id="{C1034A0B-AFD0-4292-8F7A-19FB5937CF22}"/>
            </a:ext>
          </a:extLst>
        </xdr:cNvPr>
        <xdr:cNvSpPr txBox="1">
          <a:spLocks noChangeArrowheads="1"/>
        </xdr:cNvSpPr>
      </xdr:nvSpPr>
      <xdr:spPr bwMode="auto">
        <a:xfrm>
          <a:off x="1600200" y="2921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xmlns="" id="{C45D1893-DC77-4EB4-9123-C73D1B58019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xmlns="" id="{23B4D887-5AE3-4FCD-8627-853007899C8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xmlns="" id="{579F6D4D-BD35-429A-A263-6ED44D2CE3C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xmlns="" id="{AF7077C5-297A-4D70-AF90-D8792A01849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80" name="Text Box 41">
          <a:extLst>
            <a:ext uri="{FF2B5EF4-FFF2-40B4-BE49-F238E27FC236}">
              <a16:creationId xmlns:a16="http://schemas.microsoft.com/office/drawing/2014/main" xmlns="" id="{417273C6-A838-48B8-BD5D-C629BE8170B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xmlns="" id="{7792BAA8-9D73-4F70-BE5A-5435AD7651E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xmlns="" id="{E77E3F7C-6CD7-4C61-8FCF-C3F31C7ADAC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xmlns="" id="{7CBD9454-F0F7-41B8-A7FC-2B27223D1AC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xmlns="" id="{49151E84-B04D-4C31-8104-9D8E352930F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85" name="Text Box 10">
          <a:extLst>
            <a:ext uri="{FF2B5EF4-FFF2-40B4-BE49-F238E27FC236}">
              <a16:creationId xmlns:a16="http://schemas.microsoft.com/office/drawing/2014/main" xmlns="" id="{EE4A45B0-5926-4CF2-AA02-9A9A2B45D2D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86" name="Text Box 41">
          <a:extLst>
            <a:ext uri="{FF2B5EF4-FFF2-40B4-BE49-F238E27FC236}">
              <a16:creationId xmlns:a16="http://schemas.microsoft.com/office/drawing/2014/main" xmlns="" id="{0B4DF68C-74D9-45FE-A0A5-1495A30484D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87" name="Text Box 43">
          <a:extLst>
            <a:ext uri="{FF2B5EF4-FFF2-40B4-BE49-F238E27FC236}">
              <a16:creationId xmlns:a16="http://schemas.microsoft.com/office/drawing/2014/main" xmlns="" id="{D1C7CA61-8752-41DD-B21C-0E3274A1C31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xmlns="" id="{A29F42D0-8C79-4617-ACB1-D47220A0106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xmlns="" id="{F9E9A4F2-95D0-486C-BBAC-D0CFA8290CE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xmlns="" id="{18000F0A-3A23-43BD-8AB1-750F3C32E8D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1" name="Text Box 10">
          <a:extLst>
            <a:ext uri="{FF2B5EF4-FFF2-40B4-BE49-F238E27FC236}">
              <a16:creationId xmlns:a16="http://schemas.microsoft.com/office/drawing/2014/main" xmlns="" id="{462928AD-A17A-4C51-981E-548ECCA3054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2" name="Text Box 41">
          <a:extLst>
            <a:ext uri="{FF2B5EF4-FFF2-40B4-BE49-F238E27FC236}">
              <a16:creationId xmlns:a16="http://schemas.microsoft.com/office/drawing/2014/main" xmlns="" id="{3A58DFA8-4A9D-4583-9078-19F1B89FEF7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3" name="Text Box 43">
          <a:extLst>
            <a:ext uri="{FF2B5EF4-FFF2-40B4-BE49-F238E27FC236}">
              <a16:creationId xmlns:a16="http://schemas.microsoft.com/office/drawing/2014/main" xmlns="" id="{90841080-A62A-462F-96CF-486C061D1B4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xmlns="" id="{1DA69B20-9468-4D4F-A492-5F8C3567D28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xmlns="" id="{5E7F9FD7-2C17-48ED-B713-DA7590132BF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xmlns="" id="{1916C46C-ABFA-4FEF-8B07-DAB7D005F4A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7" name="Text Box 10">
          <a:extLst>
            <a:ext uri="{FF2B5EF4-FFF2-40B4-BE49-F238E27FC236}">
              <a16:creationId xmlns:a16="http://schemas.microsoft.com/office/drawing/2014/main" xmlns="" id="{AFBC8071-19BB-415C-981D-446ECA16067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636BFC0-FC81-4423-A19B-472142A96A8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xmlns="" id="{F7B050BE-AB0F-4B48-8921-9232304C772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xmlns="" id="{B197D708-FE98-46CC-ABFA-9B3DCB0A724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xmlns="" id="{17AEC865-F65A-45B6-9DD7-46A60ECF8F9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xmlns="" id="{79CC49B3-5091-43C9-99BB-0582173A4E2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3" name="Text Box 10">
          <a:extLst>
            <a:ext uri="{FF2B5EF4-FFF2-40B4-BE49-F238E27FC236}">
              <a16:creationId xmlns:a16="http://schemas.microsoft.com/office/drawing/2014/main" xmlns="" id="{988C992C-C3DD-4B94-844F-F6E78309584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4" name="Text Box 41">
          <a:extLst>
            <a:ext uri="{FF2B5EF4-FFF2-40B4-BE49-F238E27FC236}">
              <a16:creationId xmlns:a16="http://schemas.microsoft.com/office/drawing/2014/main" xmlns="" id="{62E3A052-5E23-4334-9EDE-62E17B854A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5" name="Text Box 43">
          <a:extLst>
            <a:ext uri="{FF2B5EF4-FFF2-40B4-BE49-F238E27FC236}">
              <a16:creationId xmlns:a16="http://schemas.microsoft.com/office/drawing/2014/main" xmlns="" id="{9250FA75-5DD3-4FD9-84A0-C2505CB2399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xmlns="" id="{1A3520AF-EAA9-47AC-8AFD-228212ED4B7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xmlns="" id="{004B8E7D-CF98-481B-B04F-901962DFBC3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xmlns="" id="{87D09EA7-3E3E-4EAE-9525-A35197EB97E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xmlns="" id="{A5BBAD70-3000-4539-A338-09489929164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0" name="Text Box 41">
          <a:extLst>
            <a:ext uri="{FF2B5EF4-FFF2-40B4-BE49-F238E27FC236}">
              <a16:creationId xmlns:a16="http://schemas.microsoft.com/office/drawing/2014/main" xmlns="" id="{5E45A42F-1C2D-4CD4-A672-48DE18E546D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1" name="Text Box 43">
          <a:extLst>
            <a:ext uri="{FF2B5EF4-FFF2-40B4-BE49-F238E27FC236}">
              <a16:creationId xmlns:a16="http://schemas.microsoft.com/office/drawing/2014/main" xmlns="" id="{FF779CB9-91C9-4E9D-9C7B-06C95EFAF1A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xmlns="" id="{46071B7C-CAB7-4E62-B344-A0BF9AADF29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3" name="Text Box 8">
          <a:extLst>
            <a:ext uri="{FF2B5EF4-FFF2-40B4-BE49-F238E27FC236}">
              <a16:creationId xmlns:a16="http://schemas.microsoft.com/office/drawing/2014/main" xmlns="" id="{7D5ADD83-F9B5-4D6E-A501-65C69B8BD6D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4" name="Text Box 9">
          <a:extLst>
            <a:ext uri="{FF2B5EF4-FFF2-40B4-BE49-F238E27FC236}">
              <a16:creationId xmlns:a16="http://schemas.microsoft.com/office/drawing/2014/main" xmlns="" id="{1F1B5E44-0400-428E-AF49-EB85580C196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5" name="Text Box 10">
          <a:extLst>
            <a:ext uri="{FF2B5EF4-FFF2-40B4-BE49-F238E27FC236}">
              <a16:creationId xmlns:a16="http://schemas.microsoft.com/office/drawing/2014/main" xmlns="" id="{7BC4D804-E1EE-49BE-BAB6-4D6DF7FF9F8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6" name="Text Box 41">
          <a:extLst>
            <a:ext uri="{FF2B5EF4-FFF2-40B4-BE49-F238E27FC236}">
              <a16:creationId xmlns:a16="http://schemas.microsoft.com/office/drawing/2014/main" xmlns="" id="{F6EB9D86-E3FE-42F2-8065-54FCF11B873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xmlns="" id="{4452A29D-2880-43CD-BC7C-AC03610B4F2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xmlns="" id="{89B166D0-4ED6-45BE-902C-D42CDA7D317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xmlns="" id="{154D2631-1A41-47A0-9754-9D41A2D95A8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xmlns="" id="{7AED7E5B-D855-42B3-8E3A-42F8B65BDFA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1" name="Text Box 10">
          <a:extLst>
            <a:ext uri="{FF2B5EF4-FFF2-40B4-BE49-F238E27FC236}">
              <a16:creationId xmlns:a16="http://schemas.microsoft.com/office/drawing/2014/main" xmlns="" id="{19AFB92F-2E2E-4CD7-97B0-DF22C1A8FFE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2" name="Text Box 41">
          <a:extLst>
            <a:ext uri="{FF2B5EF4-FFF2-40B4-BE49-F238E27FC236}">
              <a16:creationId xmlns:a16="http://schemas.microsoft.com/office/drawing/2014/main" xmlns="" id="{062DBD80-E036-452D-9180-80DB8EBB0FE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3" name="Text Box 43">
          <a:extLst>
            <a:ext uri="{FF2B5EF4-FFF2-40B4-BE49-F238E27FC236}">
              <a16:creationId xmlns:a16="http://schemas.microsoft.com/office/drawing/2014/main" xmlns="" id="{0C18DE44-1DAB-4F8D-801D-E0E7E1A4AF0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xmlns="" id="{16CA6099-7359-42AA-B545-CE6172B63AB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xmlns="" id="{C36BB081-7348-4DB1-8317-9842EB2EFAC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26" name="Text Box 9">
          <a:extLst>
            <a:ext uri="{FF2B5EF4-FFF2-40B4-BE49-F238E27FC236}">
              <a16:creationId xmlns:a16="http://schemas.microsoft.com/office/drawing/2014/main" xmlns="" id="{F1C4CBBB-CB0A-46C5-8801-66FD497422A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27" name="Text Box 10">
          <a:extLst>
            <a:ext uri="{FF2B5EF4-FFF2-40B4-BE49-F238E27FC236}">
              <a16:creationId xmlns:a16="http://schemas.microsoft.com/office/drawing/2014/main" xmlns="" id="{02FB2E1D-D8FD-4DC3-9BCA-10B49D87CF4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28" name="Text Box 41">
          <a:extLst>
            <a:ext uri="{FF2B5EF4-FFF2-40B4-BE49-F238E27FC236}">
              <a16:creationId xmlns:a16="http://schemas.microsoft.com/office/drawing/2014/main" xmlns="" id="{48BAC2E8-0519-491F-9EEC-072A2651ADB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xmlns="" id="{BA251584-4D1C-40CB-8B38-5AE892B3D1E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xmlns="" id="{AAB8CF62-235C-44DB-8EE3-22567FA7D4D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xmlns="" id="{F763A7DD-A564-4C55-A478-F8A3BB5D89B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xmlns="" id="{35DF60BC-B86B-4384-ADCE-87CB4B23D7E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3" name="Text Box 10">
          <a:extLst>
            <a:ext uri="{FF2B5EF4-FFF2-40B4-BE49-F238E27FC236}">
              <a16:creationId xmlns:a16="http://schemas.microsoft.com/office/drawing/2014/main" xmlns="" id="{A1CA40B4-0C2F-4DFE-AB03-1FC559BB468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4" name="Text Box 41">
          <a:extLst>
            <a:ext uri="{FF2B5EF4-FFF2-40B4-BE49-F238E27FC236}">
              <a16:creationId xmlns:a16="http://schemas.microsoft.com/office/drawing/2014/main" xmlns="" id="{2D02775D-A5FC-4B0D-AC27-A7CB663645F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5" name="Text Box 43">
          <a:extLst>
            <a:ext uri="{FF2B5EF4-FFF2-40B4-BE49-F238E27FC236}">
              <a16:creationId xmlns:a16="http://schemas.microsoft.com/office/drawing/2014/main" xmlns="" id="{E754BE01-B56E-4724-B49D-5486A4BC4FA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xmlns="" id="{4C4456BE-A4FC-4CD6-AEBE-6A89DF9F9B4C}"/>
            </a:ext>
          </a:extLst>
        </xdr:cNvPr>
        <xdr:cNvSpPr txBox="1">
          <a:spLocks noChangeArrowheads="1"/>
        </xdr:cNvSpPr>
      </xdr:nvSpPr>
      <xdr:spPr bwMode="auto">
        <a:xfrm>
          <a:off x="1600200" y="26289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xmlns="" id="{9B178B62-A587-4DD6-B8EB-291661073E1E}"/>
            </a:ext>
          </a:extLst>
        </xdr:cNvPr>
        <xdr:cNvSpPr txBox="1">
          <a:spLocks noChangeArrowheads="1"/>
        </xdr:cNvSpPr>
      </xdr:nvSpPr>
      <xdr:spPr bwMode="auto">
        <a:xfrm>
          <a:off x="1600200" y="26289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xmlns="" id="{B962ABF8-63FB-49D5-9E29-51F1C84895DC}"/>
            </a:ext>
          </a:extLst>
        </xdr:cNvPr>
        <xdr:cNvSpPr txBox="1">
          <a:spLocks noChangeArrowheads="1"/>
        </xdr:cNvSpPr>
      </xdr:nvSpPr>
      <xdr:spPr bwMode="auto">
        <a:xfrm>
          <a:off x="1600200" y="26289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39" name="Text Box 10">
          <a:extLst>
            <a:ext uri="{FF2B5EF4-FFF2-40B4-BE49-F238E27FC236}">
              <a16:creationId xmlns:a16="http://schemas.microsoft.com/office/drawing/2014/main" xmlns="" id="{CEBFBB64-B2D4-4813-A7AC-FF4EDA940736}"/>
            </a:ext>
          </a:extLst>
        </xdr:cNvPr>
        <xdr:cNvSpPr txBox="1">
          <a:spLocks noChangeArrowheads="1"/>
        </xdr:cNvSpPr>
      </xdr:nvSpPr>
      <xdr:spPr bwMode="auto">
        <a:xfrm>
          <a:off x="1600200" y="26289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40" name="Text Box 41">
          <a:extLst>
            <a:ext uri="{FF2B5EF4-FFF2-40B4-BE49-F238E27FC236}">
              <a16:creationId xmlns:a16="http://schemas.microsoft.com/office/drawing/2014/main" xmlns="" id="{686DB280-7A98-43C6-BC37-D4877ECE1864}"/>
            </a:ext>
          </a:extLst>
        </xdr:cNvPr>
        <xdr:cNvSpPr txBox="1">
          <a:spLocks noChangeArrowheads="1"/>
        </xdr:cNvSpPr>
      </xdr:nvSpPr>
      <xdr:spPr bwMode="auto">
        <a:xfrm>
          <a:off x="1600200" y="26289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41" name="Text Box 43">
          <a:extLst>
            <a:ext uri="{FF2B5EF4-FFF2-40B4-BE49-F238E27FC236}">
              <a16:creationId xmlns:a16="http://schemas.microsoft.com/office/drawing/2014/main" xmlns="" id="{34837985-F4D4-4472-928E-916D924303C1}"/>
            </a:ext>
          </a:extLst>
        </xdr:cNvPr>
        <xdr:cNvSpPr txBox="1">
          <a:spLocks noChangeArrowheads="1"/>
        </xdr:cNvSpPr>
      </xdr:nvSpPr>
      <xdr:spPr bwMode="auto">
        <a:xfrm>
          <a:off x="1600200" y="26289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xmlns="" id="{00DB760D-B2B1-4E23-A9FF-74DFE07040F1}"/>
            </a:ext>
          </a:extLst>
        </xdr:cNvPr>
        <xdr:cNvSpPr txBox="1">
          <a:spLocks noChangeArrowheads="1"/>
        </xdr:cNvSpPr>
      </xdr:nvSpPr>
      <xdr:spPr bwMode="auto">
        <a:xfrm>
          <a:off x="1600200" y="4356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xmlns="" id="{E0A2B278-E808-4084-83C0-701D4C969898}"/>
            </a:ext>
          </a:extLst>
        </xdr:cNvPr>
        <xdr:cNvSpPr txBox="1">
          <a:spLocks noChangeArrowheads="1"/>
        </xdr:cNvSpPr>
      </xdr:nvSpPr>
      <xdr:spPr bwMode="auto">
        <a:xfrm>
          <a:off x="1600200" y="4356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xmlns="" id="{400CEFDC-9681-41B4-9D1B-715A1576895C}"/>
            </a:ext>
          </a:extLst>
        </xdr:cNvPr>
        <xdr:cNvSpPr txBox="1">
          <a:spLocks noChangeArrowheads="1"/>
        </xdr:cNvSpPr>
      </xdr:nvSpPr>
      <xdr:spPr bwMode="auto">
        <a:xfrm>
          <a:off x="1600200" y="4356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45" name="Text Box 10">
          <a:extLst>
            <a:ext uri="{FF2B5EF4-FFF2-40B4-BE49-F238E27FC236}">
              <a16:creationId xmlns:a16="http://schemas.microsoft.com/office/drawing/2014/main" xmlns="" id="{C232D97B-6414-4BC5-BB5F-F1ECA14C5B73}"/>
            </a:ext>
          </a:extLst>
        </xdr:cNvPr>
        <xdr:cNvSpPr txBox="1">
          <a:spLocks noChangeArrowheads="1"/>
        </xdr:cNvSpPr>
      </xdr:nvSpPr>
      <xdr:spPr bwMode="auto">
        <a:xfrm>
          <a:off x="1600200" y="4356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46" name="Text Box 41">
          <a:extLst>
            <a:ext uri="{FF2B5EF4-FFF2-40B4-BE49-F238E27FC236}">
              <a16:creationId xmlns:a16="http://schemas.microsoft.com/office/drawing/2014/main" xmlns="" id="{20934C08-B38E-4C5F-B7C2-F9C955CBD939}"/>
            </a:ext>
          </a:extLst>
        </xdr:cNvPr>
        <xdr:cNvSpPr txBox="1">
          <a:spLocks noChangeArrowheads="1"/>
        </xdr:cNvSpPr>
      </xdr:nvSpPr>
      <xdr:spPr bwMode="auto">
        <a:xfrm>
          <a:off x="1600200" y="4356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xmlns="" id="{EDE712D6-0004-4B58-A6FC-C8C6E0077657}"/>
            </a:ext>
          </a:extLst>
        </xdr:cNvPr>
        <xdr:cNvSpPr txBox="1">
          <a:spLocks noChangeArrowheads="1"/>
        </xdr:cNvSpPr>
      </xdr:nvSpPr>
      <xdr:spPr bwMode="auto">
        <a:xfrm>
          <a:off x="1600200" y="4356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xmlns="" id="{5BE6E212-9359-49DC-82AF-9574AB107F9B}"/>
            </a:ext>
          </a:extLst>
        </xdr:cNvPr>
        <xdr:cNvSpPr txBox="1">
          <a:spLocks noChangeArrowheads="1"/>
        </xdr:cNvSpPr>
      </xdr:nvSpPr>
      <xdr:spPr bwMode="auto">
        <a:xfrm>
          <a:off x="1600200" y="4356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xmlns="" id="{9A2E177B-8AF3-4A01-8664-82B0213D1AE5}"/>
            </a:ext>
          </a:extLst>
        </xdr:cNvPr>
        <xdr:cNvSpPr txBox="1">
          <a:spLocks noChangeArrowheads="1"/>
        </xdr:cNvSpPr>
      </xdr:nvSpPr>
      <xdr:spPr bwMode="auto">
        <a:xfrm>
          <a:off x="1600200" y="4356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xmlns="" id="{6FFDA2B1-DC0F-40B2-8FDD-3F76125D00CC}"/>
            </a:ext>
          </a:extLst>
        </xdr:cNvPr>
        <xdr:cNvSpPr txBox="1">
          <a:spLocks noChangeArrowheads="1"/>
        </xdr:cNvSpPr>
      </xdr:nvSpPr>
      <xdr:spPr bwMode="auto">
        <a:xfrm>
          <a:off x="1600200" y="4356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xmlns="" id="{47D2C2C5-C81E-485B-A2CB-F6BA283FBE8D}"/>
            </a:ext>
          </a:extLst>
        </xdr:cNvPr>
        <xdr:cNvSpPr txBox="1">
          <a:spLocks noChangeArrowheads="1"/>
        </xdr:cNvSpPr>
      </xdr:nvSpPr>
      <xdr:spPr bwMode="auto">
        <a:xfrm>
          <a:off x="1600200" y="4356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xmlns="" id="{C690F1CE-2563-4DE4-A0BE-5BC5CCC148F6}"/>
            </a:ext>
          </a:extLst>
        </xdr:cNvPr>
        <xdr:cNvSpPr txBox="1">
          <a:spLocks noChangeArrowheads="1"/>
        </xdr:cNvSpPr>
      </xdr:nvSpPr>
      <xdr:spPr bwMode="auto">
        <a:xfrm>
          <a:off x="1600200" y="4356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xmlns="" id="{3579CE16-89AF-43D8-AFF3-3D3E5BF79948}"/>
            </a:ext>
          </a:extLst>
        </xdr:cNvPr>
        <xdr:cNvSpPr txBox="1">
          <a:spLocks noChangeArrowheads="1"/>
        </xdr:cNvSpPr>
      </xdr:nvSpPr>
      <xdr:spPr bwMode="auto">
        <a:xfrm>
          <a:off x="1600200" y="4356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xmlns="" id="{0EA24C34-4ECF-40CD-B6CC-AB688A58C7A1}"/>
            </a:ext>
          </a:extLst>
        </xdr:cNvPr>
        <xdr:cNvSpPr txBox="1">
          <a:spLocks noChangeArrowheads="1"/>
        </xdr:cNvSpPr>
      </xdr:nvSpPr>
      <xdr:spPr bwMode="auto">
        <a:xfrm>
          <a:off x="1600200" y="4356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xmlns="" id="{A4D4D22A-6FA8-4F7D-9E76-3AA80C242BF7}"/>
            </a:ext>
          </a:extLst>
        </xdr:cNvPr>
        <xdr:cNvSpPr txBox="1">
          <a:spLocks noChangeArrowheads="1"/>
        </xdr:cNvSpPr>
      </xdr:nvSpPr>
      <xdr:spPr bwMode="auto">
        <a:xfrm>
          <a:off x="1600200" y="4356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xmlns="" id="{1FE55A8F-3D67-4921-875A-D969D36A321D}"/>
            </a:ext>
          </a:extLst>
        </xdr:cNvPr>
        <xdr:cNvSpPr txBox="1">
          <a:spLocks noChangeArrowheads="1"/>
        </xdr:cNvSpPr>
      </xdr:nvSpPr>
      <xdr:spPr bwMode="auto">
        <a:xfrm>
          <a:off x="1600200" y="4356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xmlns="" id="{0B2A74BC-31A6-48AA-9C85-EE5AEB37019B}"/>
            </a:ext>
          </a:extLst>
        </xdr:cNvPr>
        <xdr:cNvSpPr txBox="1">
          <a:spLocks noChangeArrowheads="1"/>
        </xdr:cNvSpPr>
      </xdr:nvSpPr>
      <xdr:spPr bwMode="auto">
        <a:xfrm>
          <a:off x="1600200" y="4356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xmlns="" id="{061846EB-C48F-4655-ABE7-515A5AB34C7C}"/>
            </a:ext>
          </a:extLst>
        </xdr:cNvPr>
        <xdr:cNvSpPr txBox="1">
          <a:spLocks noChangeArrowheads="1"/>
        </xdr:cNvSpPr>
      </xdr:nvSpPr>
      <xdr:spPr bwMode="auto">
        <a:xfrm>
          <a:off x="1600200" y="4356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xmlns="" id="{4F6B4AD8-C178-4F80-8EEE-C1FC6A0EC18B}"/>
            </a:ext>
          </a:extLst>
        </xdr:cNvPr>
        <xdr:cNvSpPr txBox="1">
          <a:spLocks noChangeArrowheads="1"/>
        </xdr:cNvSpPr>
      </xdr:nvSpPr>
      <xdr:spPr bwMode="auto">
        <a:xfrm>
          <a:off x="1600200" y="4356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xmlns="" id="{381544D2-7C3D-4351-9686-5D59297D0E1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xmlns="" id="{CFFE738D-2777-440D-9FE7-AD2DA52A870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xmlns="" id="{3E0C7DA5-BD5B-4D80-A015-94A9DE736CF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xmlns="" id="{7218E499-CDC1-44D6-8BBE-7B675A4A88A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xmlns="" id="{C4DA3365-5CD2-4B75-A437-3ECF7C8829E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xmlns="" id="{B77CD910-A7EE-4E0D-B3DF-EFB62F98261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xmlns="" id="{70F50862-C1BA-42CF-8E61-154A4A25589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xmlns="" id="{7A55D199-7065-4C00-A17F-5EFE6D5FDD2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xmlns="" id="{E5B81978-A748-4DAC-B181-819115C1295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xmlns="" id="{C39ABACC-0217-4518-9BD8-438083FAB19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xmlns="" id="{6DF25832-7401-4640-BDC8-C1CE047EC93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xmlns="" id="{CA43F9FC-6A1A-4B3B-8C35-ABEEC8B9AE8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xmlns="" id="{C1AADB9B-3EC0-4F94-8DA7-E2094F8B79F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xmlns="" id="{5E819908-4EF6-4538-80E7-1CC68E57632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xmlns="" id="{5ED3066D-CA32-4188-99C0-99E03534780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xmlns="" id="{E954E5D8-3BD2-46B9-8A15-7C7DD28D8E3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xmlns="" id="{91F51702-9197-48ED-AB79-DCA10FBBE6E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xmlns="" id="{A8AC5C82-3E93-47AC-8261-71099057C41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xmlns="" id="{98E6B6EB-5013-4D9C-994B-C4D9B9C16A82}"/>
            </a:ext>
          </a:extLst>
        </xdr:cNvPr>
        <xdr:cNvSpPr txBox="1">
          <a:spLocks noChangeArrowheads="1"/>
        </xdr:cNvSpPr>
      </xdr:nvSpPr>
      <xdr:spPr bwMode="auto">
        <a:xfrm>
          <a:off x="1600200" y="26289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xmlns="" id="{2D4AB1B5-31A3-4638-9A6C-54867D971FB4}"/>
            </a:ext>
          </a:extLst>
        </xdr:cNvPr>
        <xdr:cNvSpPr txBox="1">
          <a:spLocks noChangeArrowheads="1"/>
        </xdr:cNvSpPr>
      </xdr:nvSpPr>
      <xdr:spPr bwMode="auto">
        <a:xfrm>
          <a:off x="1600200" y="26289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xmlns="" id="{1B2AD0CF-6417-42AA-B2CC-A36375807A60}"/>
            </a:ext>
          </a:extLst>
        </xdr:cNvPr>
        <xdr:cNvSpPr txBox="1">
          <a:spLocks noChangeArrowheads="1"/>
        </xdr:cNvSpPr>
      </xdr:nvSpPr>
      <xdr:spPr bwMode="auto">
        <a:xfrm>
          <a:off x="1600200" y="26289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xmlns="" id="{7CD589C8-5C9D-4061-B207-49D109334094}"/>
            </a:ext>
          </a:extLst>
        </xdr:cNvPr>
        <xdr:cNvSpPr txBox="1">
          <a:spLocks noChangeArrowheads="1"/>
        </xdr:cNvSpPr>
      </xdr:nvSpPr>
      <xdr:spPr bwMode="auto">
        <a:xfrm>
          <a:off x="1600200" y="26289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xmlns="" id="{3A003DFD-4B31-4072-9F70-217410231BAF}"/>
            </a:ext>
          </a:extLst>
        </xdr:cNvPr>
        <xdr:cNvSpPr txBox="1">
          <a:spLocks noChangeArrowheads="1"/>
        </xdr:cNvSpPr>
      </xdr:nvSpPr>
      <xdr:spPr bwMode="auto">
        <a:xfrm>
          <a:off x="1600200" y="26289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xmlns="" id="{25852B0F-262F-46CA-85A9-BADC62CA2EA5}"/>
            </a:ext>
          </a:extLst>
        </xdr:cNvPr>
        <xdr:cNvSpPr txBox="1">
          <a:spLocks noChangeArrowheads="1"/>
        </xdr:cNvSpPr>
      </xdr:nvSpPr>
      <xdr:spPr bwMode="auto">
        <a:xfrm>
          <a:off x="1600200" y="26289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xmlns="" id="{7014E047-0590-42CC-BB7E-AE6B7767027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xmlns="" id="{F9D857C0-E6C1-404A-9D1A-5CE2587C3BF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xmlns="" id="{2DEF5F4C-B3A1-400F-A9EF-528476E273C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xmlns="" id="{407F2158-62D3-4152-8883-ADB18890C01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xmlns="" id="{39B777AD-9AD0-4091-9AA5-E6AD388A9A7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89" name="Text Box 43">
          <a:extLst>
            <a:ext uri="{FF2B5EF4-FFF2-40B4-BE49-F238E27FC236}">
              <a16:creationId xmlns:a16="http://schemas.microsoft.com/office/drawing/2014/main" xmlns="" id="{423BE7E6-1206-4589-8B0D-BDE02390DCE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xmlns="" id="{FD499DB3-E357-4BA8-B6FC-AFBBFF18A2F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xmlns="" id="{116C64BF-B208-4818-800F-461B6878B38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xmlns="" id="{2B82BFC9-BF9D-496A-9899-61C6DDB2EE9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3" name="Text Box 10">
          <a:extLst>
            <a:ext uri="{FF2B5EF4-FFF2-40B4-BE49-F238E27FC236}">
              <a16:creationId xmlns:a16="http://schemas.microsoft.com/office/drawing/2014/main" xmlns="" id="{08B7CE66-FFB6-4CB4-9F56-B2060BBA365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4" name="Text Box 41">
          <a:extLst>
            <a:ext uri="{FF2B5EF4-FFF2-40B4-BE49-F238E27FC236}">
              <a16:creationId xmlns:a16="http://schemas.microsoft.com/office/drawing/2014/main" xmlns="" id="{192B00A7-F794-493A-8815-E53D781E7D2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xmlns="" id="{26F881F6-589F-4DBF-A11B-03D1CB302A1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xmlns="" id="{42250C37-FA7D-4609-A00B-C3117D8BFB8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7" name="Text Box 8">
          <a:extLst>
            <a:ext uri="{FF2B5EF4-FFF2-40B4-BE49-F238E27FC236}">
              <a16:creationId xmlns:a16="http://schemas.microsoft.com/office/drawing/2014/main" xmlns="" id="{CF533184-79DD-4477-A96F-F803F673047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8" name="Text Box 9">
          <a:extLst>
            <a:ext uri="{FF2B5EF4-FFF2-40B4-BE49-F238E27FC236}">
              <a16:creationId xmlns:a16="http://schemas.microsoft.com/office/drawing/2014/main" xmlns="" id="{5CF0FD75-21DA-4066-A3CF-D111FF8189A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9" name="Text Box 10">
          <a:extLst>
            <a:ext uri="{FF2B5EF4-FFF2-40B4-BE49-F238E27FC236}">
              <a16:creationId xmlns:a16="http://schemas.microsoft.com/office/drawing/2014/main" xmlns="" id="{A87827F0-DEAD-4DEE-96DD-8CC2F80BE8A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0" name="Text Box 41">
          <a:extLst>
            <a:ext uri="{FF2B5EF4-FFF2-40B4-BE49-F238E27FC236}">
              <a16:creationId xmlns:a16="http://schemas.microsoft.com/office/drawing/2014/main" xmlns="" id="{D5CAC2B8-B71D-4B89-A2D9-8C6D263796B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1" name="Text Box 43">
          <a:extLst>
            <a:ext uri="{FF2B5EF4-FFF2-40B4-BE49-F238E27FC236}">
              <a16:creationId xmlns:a16="http://schemas.microsoft.com/office/drawing/2014/main" xmlns="" id="{8CF5C6A7-F097-4179-9C6D-CE0484AFD49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xmlns="" id="{204A2485-DCDF-4626-B810-43DE3F412A6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xmlns="" id="{FA11C9D5-6D61-457F-BE54-B9E0EB8365F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4" name="Text Box 9">
          <a:extLst>
            <a:ext uri="{FF2B5EF4-FFF2-40B4-BE49-F238E27FC236}">
              <a16:creationId xmlns:a16="http://schemas.microsoft.com/office/drawing/2014/main" xmlns="" id="{250DFD8B-8E52-4F0B-9ADB-97FBC7E6BC7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5" name="Text Box 10">
          <a:extLst>
            <a:ext uri="{FF2B5EF4-FFF2-40B4-BE49-F238E27FC236}">
              <a16:creationId xmlns:a16="http://schemas.microsoft.com/office/drawing/2014/main" xmlns="" id="{F7C04782-9901-47DB-BC12-ABE4F7F65E4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6" name="Text Box 41">
          <a:extLst>
            <a:ext uri="{FF2B5EF4-FFF2-40B4-BE49-F238E27FC236}">
              <a16:creationId xmlns:a16="http://schemas.microsoft.com/office/drawing/2014/main" xmlns="" id="{8AFE4AF8-9469-489A-9720-AC535D16809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7" name="Text Box 43">
          <a:extLst>
            <a:ext uri="{FF2B5EF4-FFF2-40B4-BE49-F238E27FC236}">
              <a16:creationId xmlns:a16="http://schemas.microsoft.com/office/drawing/2014/main" xmlns="" id="{F77461BE-0374-4FFC-8FFB-424E60602CE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xmlns="" id="{1BAAA343-D4DA-4AD5-A9E2-B1CA1C61A48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9" name="Text Box 8">
          <a:extLst>
            <a:ext uri="{FF2B5EF4-FFF2-40B4-BE49-F238E27FC236}">
              <a16:creationId xmlns:a16="http://schemas.microsoft.com/office/drawing/2014/main" xmlns="" id="{63A14F02-5D88-4272-8E81-BB8020FFCFD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0" name="Text Box 9">
          <a:extLst>
            <a:ext uri="{FF2B5EF4-FFF2-40B4-BE49-F238E27FC236}">
              <a16:creationId xmlns:a16="http://schemas.microsoft.com/office/drawing/2014/main" xmlns="" id="{9B41AB31-014E-4357-B16D-12B71B98A9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1" name="Text Box 10">
          <a:extLst>
            <a:ext uri="{FF2B5EF4-FFF2-40B4-BE49-F238E27FC236}">
              <a16:creationId xmlns:a16="http://schemas.microsoft.com/office/drawing/2014/main" xmlns="" id="{8FC40042-D227-4163-93A6-00D7C5CABF1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2" name="Text Box 41">
          <a:extLst>
            <a:ext uri="{FF2B5EF4-FFF2-40B4-BE49-F238E27FC236}">
              <a16:creationId xmlns:a16="http://schemas.microsoft.com/office/drawing/2014/main" xmlns="" id="{9215015B-7C93-4497-AB40-67E4AAFFB8C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xmlns="" id="{637FD9C3-2FC7-4886-8B9E-25219C0907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61E64ED5-7D07-415A-A384-3BD83EC7416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xmlns="" id="{415B0DD6-8C78-4831-BCC3-C49838AAC92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xmlns="" id="{20538903-ACFA-4393-A1DD-0E0A9DCF692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xmlns="" id="{37F6F017-36D9-4C89-842B-1E95E30A4C4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8" name="Text Box 41">
          <a:extLst>
            <a:ext uri="{FF2B5EF4-FFF2-40B4-BE49-F238E27FC236}">
              <a16:creationId xmlns:a16="http://schemas.microsoft.com/office/drawing/2014/main" xmlns="" id="{3F48310C-481A-4849-8569-4F305FBD809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9" name="Text Box 43">
          <a:extLst>
            <a:ext uri="{FF2B5EF4-FFF2-40B4-BE49-F238E27FC236}">
              <a16:creationId xmlns:a16="http://schemas.microsoft.com/office/drawing/2014/main" xmlns="" id="{C89769C8-9349-465B-B515-F22AD3C4AE2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xmlns="" id="{42411D13-DB76-47D0-9EFA-DAE67BDDDAB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3FF30F1C-E3EC-442E-BC25-A44B1FD9313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4F24238E-FE41-449B-97A8-877EE269C52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73D2B821-E959-4D13-B44E-420692797C3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4" name="Text Box 41">
          <a:extLst>
            <a:ext uri="{FF2B5EF4-FFF2-40B4-BE49-F238E27FC236}">
              <a16:creationId xmlns:a16="http://schemas.microsoft.com/office/drawing/2014/main" xmlns="" id="{EDAB6F71-CA02-4BC9-9777-444A201B35C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5" name="Text Box 43">
          <a:extLst>
            <a:ext uri="{FF2B5EF4-FFF2-40B4-BE49-F238E27FC236}">
              <a16:creationId xmlns:a16="http://schemas.microsoft.com/office/drawing/2014/main" xmlns="" id="{B6AED129-E78D-4ED6-96F9-9BCAB3606FC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xmlns="" id="{9AEEE33F-837F-42B7-A910-2FFE2E2BEDA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xmlns="" id="{63597316-B927-42A1-883E-D488CF9528E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8" name="Text Box 9">
          <a:extLst>
            <a:ext uri="{FF2B5EF4-FFF2-40B4-BE49-F238E27FC236}">
              <a16:creationId xmlns:a16="http://schemas.microsoft.com/office/drawing/2014/main" xmlns="" id="{4D878DF3-336C-46A4-B3CF-34F0D1A2716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9" name="Text Box 10">
          <a:extLst>
            <a:ext uri="{FF2B5EF4-FFF2-40B4-BE49-F238E27FC236}">
              <a16:creationId xmlns:a16="http://schemas.microsoft.com/office/drawing/2014/main" xmlns="" id="{D2EEFAC4-77CC-4DA7-8CE4-A5BCA1F7E15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0" name="Text Box 41">
          <a:extLst>
            <a:ext uri="{FF2B5EF4-FFF2-40B4-BE49-F238E27FC236}">
              <a16:creationId xmlns:a16="http://schemas.microsoft.com/office/drawing/2014/main" xmlns="" id="{0A5B6141-91F8-4328-A72B-28C8C62C8D7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xmlns="" id="{32F235FB-1ECA-4506-A12F-4772C96DAAB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xmlns="" id="{7F30E169-DF02-4612-99DC-EF8ED1CD3A5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xmlns="" id="{868F480E-5172-4CE7-B3D5-50D7E0109F8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xmlns="" id="{8D5EEBC6-7539-46C2-9F53-8CD6BEBBC52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5" name="Text Box 10">
          <a:extLst>
            <a:ext uri="{FF2B5EF4-FFF2-40B4-BE49-F238E27FC236}">
              <a16:creationId xmlns:a16="http://schemas.microsoft.com/office/drawing/2014/main" xmlns="" id="{35748421-687C-4BD6-937A-68B806FB6B1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6" name="Text Box 41">
          <a:extLst>
            <a:ext uri="{FF2B5EF4-FFF2-40B4-BE49-F238E27FC236}">
              <a16:creationId xmlns:a16="http://schemas.microsoft.com/office/drawing/2014/main" xmlns="" id="{BAA48EAF-3097-4E5E-B75D-BCA01BDD373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7" name="Text Box 43">
          <a:extLst>
            <a:ext uri="{FF2B5EF4-FFF2-40B4-BE49-F238E27FC236}">
              <a16:creationId xmlns:a16="http://schemas.microsoft.com/office/drawing/2014/main" xmlns="" id="{CCB97A48-B95A-492E-9236-F13792B12AC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xmlns="" id="{EDC35345-3C40-44FA-94A7-CF545425552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xmlns="" id="{40BC8FF0-E124-4912-B325-391B503B7FD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xmlns="" id="{03480A3A-74C6-4E41-81F2-2C4706D2EF5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1" name="Text Box 10">
          <a:extLst>
            <a:ext uri="{FF2B5EF4-FFF2-40B4-BE49-F238E27FC236}">
              <a16:creationId xmlns:a16="http://schemas.microsoft.com/office/drawing/2014/main" xmlns="" id="{9D128986-1302-4240-B021-039252BCB06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2" name="Text Box 41">
          <a:extLst>
            <a:ext uri="{FF2B5EF4-FFF2-40B4-BE49-F238E27FC236}">
              <a16:creationId xmlns:a16="http://schemas.microsoft.com/office/drawing/2014/main" xmlns="" id="{8B48767B-57AC-410A-BBB7-0E89CBE4032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xmlns="" id="{75D2CBD4-DDA7-45E6-B489-72070F52781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xmlns="" id="{AF5AF21F-C9C9-4F68-9598-BAEE222997C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5" name="Text Box 8">
          <a:extLst>
            <a:ext uri="{FF2B5EF4-FFF2-40B4-BE49-F238E27FC236}">
              <a16:creationId xmlns:a16="http://schemas.microsoft.com/office/drawing/2014/main" xmlns="" id="{DEF62F4E-EB08-42F6-9920-A653CA7FA55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6" name="Text Box 9">
          <a:extLst>
            <a:ext uri="{FF2B5EF4-FFF2-40B4-BE49-F238E27FC236}">
              <a16:creationId xmlns:a16="http://schemas.microsoft.com/office/drawing/2014/main" xmlns="" id="{2D78BC6A-E050-48D7-B635-5FE2C6C45D5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7" name="Text Box 10">
          <a:extLst>
            <a:ext uri="{FF2B5EF4-FFF2-40B4-BE49-F238E27FC236}">
              <a16:creationId xmlns:a16="http://schemas.microsoft.com/office/drawing/2014/main" xmlns="" id="{E70728D9-F024-424D-A760-C17C598CC09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8" name="Text Box 41">
          <a:extLst>
            <a:ext uri="{FF2B5EF4-FFF2-40B4-BE49-F238E27FC236}">
              <a16:creationId xmlns:a16="http://schemas.microsoft.com/office/drawing/2014/main" xmlns="" id="{B1F22955-A710-4E97-BF5E-8F832FB6378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9" name="Text Box 43">
          <a:extLst>
            <a:ext uri="{FF2B5EF4-FFF2-40B4-BE49-F238E27FC236}">
              <a16:creationId xmlns:a16="http://schemas.microsoft.com/office/drawing/2014/main" xmlns="" id="{D7CE8E85-36A6-4729-9032-71E292CEB02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xmlns="" id="{D8A5606F-C5A4-4B1D-8199-2DEBA80CE29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xmlns="" id="{5E7F7C82-7140-46F5-AE72-FE02F9A4304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xmlns="" id="{7B935030-A79D-436D-8C0D-D804A53488B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3" name="Text Box 10">
          <a:extLst>
            <a:ext uri="{FF2B5EF4-FFF2-40B4-BE49-F238E27FC236}">
              <a16:creationId xmlns:a16="http://schemas.microsoft.com/office/drawing/2014/main" xmlns="" id="{FC421471-E666-4472-8EE5-374E18DD6BC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747390A3-7E1B-4501-B26F-B8C1DAD58F7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5" name="Text Box 43">
          <a:extLst>
            <a:ext uri="{FF2B5EF4-FFF2-40B4-BE49-F238E27FC236}">
              <a16:creationId xmlns:a16="http://schemas.microsoft.com/office/drawing/2014/main" xmlns="" id="{BB3C1A2A-C7CB-4C08-8F04-AC0A207C03F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xmlns="" id="{FA596CE4-1F09-4223-990A-B586FDA6FBD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xmlns="" id="{43545525-1B83-49F4-ADCC-73827F826C4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xmlns="" id="{C026D6DB-012B-4276-BBFD-33E70E4CB85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xmlns="" id="{F53DDA98-508B-4309-A75B-826AA17DE34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0" name="Text Box 41">
          <a:extLst>
            <a:ext uri="{FF2B5EF4-FFF2-40B4-BE49-F238E27FC236}">
              <a16:creationId xmlns:a16="http://schemas.microsoft.com/office/drawing/2014/main" xmlns="" id="{B9754A2D-2D26-42AC-879A-FE8C57CFE0F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xmlns="" id="{5C1502FF-9328-4EDE-8988-BD84A566F38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xmlns="" id="{4DD2528B-E8BA-4E0D-93CA-20B8A09B0F9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3" name="Text Box 8">
          <a:extLst>
            <a:ext uri="{FF2B5EF4-FFF2-40B4-BE49-F238E27FC236}">
              <a16:creationId xmlns:a16="http://schemas.microsoft.com/office/drawing/2014/main" xmlns="" id="{532D3ADB-B950-45CE-8E79-BF722688832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4" name="Text Box 9">
          <a:extLst>
            <a:ext uri="{FF2B5EF4-FFF2-40B4-BE49-F238E27FC236}">
              <a16:creationId xmlns:a16="http://schemas.microsoft.com/office/drawing/2014/main" xmlns="" id="{01B2FCB6-FFFB-4076-9372-5215F39C94A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5" name="Text Box 10">
          <a:extLst>
            <a:ext uri="{FF2B5EF4-FFF2-40B4-BE49-F238E27FC236}">
              <a16:creationId xmlns:a16="http://schemas.microsoft.com/office/drawing/2014/main" xmlns="" id="{1E6010D1-AA7F-4C28-A9B3-9773A3A9AA7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6" name="Text Box 41">
          <a:extLst>
            <a:ext uri="{FF2B5EF4-FFF2-40B4-BE49-F238E27FC236}">
              <a16:creationId xmlns:a16="http://schemas.microsoft.com/office/drawing/2014/main" xmlns="" id="{8E8BFAD0-7C85-43D1-979D-BA246D54877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7" name="Text Box 43">
          <a:extLst>
            <a:ext uri="{FF2B5EF4-FFF2-40B4-BE49-F238E27FC236}">
              <a16:creationId xmlns:a16="http://schemas.microsoft.com/office/drawing/2014/main" xmlns="" id="{10A555AB-E158-4076-8FE6-A91C0E1B7C6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xmlns="" id="{F777F82D-80C6-4812-87D9-551E9678EB4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9" name="Text Box 8">
          <a:extLst>
            <a:ext uri="{FF2B5EF4-FFF2-40B4-BE49-F238E27FC236}">
              <a16:creationId xmlns:a16="http://schemas.microsoft.com/office/drawing/2014/main" xmlns="" id="{5CAE8237-E08F-4954-9115-135169CA956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0" name="Text Box 9">
          <a:extLst>
            <a:ext uri="{FF2B5EF4-FFF2-40B4-BE49-F238E27FC236}">
              <a16:creationId xmlns:a16="http://schemas.microsoft.com/office/drawing/2014/main" xmlns="" id="{9F492AE3-990D-4BA2-ACAA-BBD9D1F1D34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1" name="Text Box 10">
          <a:extLst>
            <a:ext uri="{FF2B5EF4-FFF2-40B4-BE49-F238E27FC236}">
              <a16:creationId xmlns:a16="http://schemas.microsoft.com/office/drawing/2014/main" xmlns="" id="{FE8DB8DC-39A4-4177-AC6D-00DCEC12030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2" name="Text Box 41">
          <a:extLst>
            <a:ext uri="{FF2B5EF4-FFF2-40B4-BE49-F238E27FC236}">
              <a16:creationId xmlns:a16="http://schemas.microsoft.com/office/drawing/2014/main" xmlns="" id="{94EA0ABB-AF84-4516-B914-ECCBD655ADC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3" name="Text Box 43">
          <a:extLst>
            <a:ext uri="{FF2B5EF4-FFF2-40B4-BE49-F238E27FC236}">
              <a16:creationId xmlns:a16="http://schemas.microsoft.com/office/drawing/2014/main" xmlns="" id="{3901C5D0-1E84-4A25-96C9-618B20ECA8B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xmlns="" id="{D00E9B6B-D51F-41E9-BBA1-462A0FE38EB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xmlns="" id="{914694E3-8600-404E-9B01-32CC5C3A2E9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6" name="Text Box 9">
          <a:extLst>
            <a:ext uri="{FF2B5EF4-FFF2-40B4-BE49-F238E27FC236}">
              <a16:creationId xmlns:a16="http://schemas.microsoft.com/office/drawing/2014/main" xmlns="" id="{29FFA56B-D94C-45F6-B778-4F42AD0A8C8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7" name="Text Box 10">
          <a:extLst>
            <a:ext uri="{FF2B5EF4-FFF2-40B4-BE49-F238E27FC236}">
              <a16:creationId xmlns:a16="http://schemas.microsoft.com/office/drawing/2014/main" xmlns="" id="{3AF635E0-7440-4F41-9B6E-A0A461F41E0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8" name="Text Box 41">
          <a:extLst>
            <a:ext uri="{FF2B5EF4-FFF2-40B4-BE49-F238E27FC236}">
              <a16:creationId xmlns:a16="http://schemas.microsoft.com/office/drawing/2014/main" xmlns="" id="{4EDFC9CC-9CB0-4AFA-902A-C8A7C37DAF7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xmlns="" id="{F074CA40-7B66-47ED-930B-70FC567A1FF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xmlns="" id="{4E38C94F-08B8-46A3-8C59-E041A30673F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1" name="Text Box 8">
          <a:extLst>
            <a:ext uri="{FF2B5EF4-FFF2-40B4-BE49-F238E27FC236}">
              <a16:creationId xmlns:a16="http://schemas.microsoft.com/office/drawing/2014/main" xmlns="" id="{13D32A14-0950-4758-95E7-E989CCD764C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2" name="Text Box 9">
          <a:extLst>
            <a:ext uri="{FF2B5EF4-FFF2-40B4-BE49-F238E27FC236}">
              <a16:creationId xmlns:a16="http://schemas.microsoft.com/office/drawing/2014/main" xmlns="" id="{C4972385-2121-4DF2-A45F-8A145E7086E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3" name="Text Box 10">
          <a:extLst>
            <a:ext uri="{FF2B5EF4-FFF2-40B4-BE49-F238E27FC236}">
              <a16:creationId xmlns:a16="http://schemas.microsoft.com/office/drawing/2014/main" xmlns="" id="{44EEEFAA-96C9-43E7-BF1F-ED47BBC8294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4" name="Text Box 41">
          <a:extLst>
            <a:ext uri="{FF2B5EF4-FFF2-40B4-BE49-F238E27FC236}">
              <a16:creationId xmlns:a16="http://schemas.microsoft.com/office/drawing/2014/main" xmlns="" id="{62431C1E-6259-4C74-8E68-533BEF33E94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5" name="Text Box 43">
          <a:extLst>
            <a:ext uri="{FF2B5EF4-FFF2-40B4-BE49-F238E27FC236}">
              <a16:creationId xmlns:a16="http://schemas.microsoft.com/office/drawing/2014/main" xmlns="" id="{269B033D-ACAB-40C7-B8AD-1C6EFF97276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xmlns="" id="{478756B1-866A-4596-8A41-A81031DC398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7" name="Text Box 8">
          <a:extLst>
            <a:ext uri="{FF2B5EF4-FFF2-40B4-BE49-F238E27FC236}">
              <a16:creationId xmlns:a16="http://schemas.microsoft.com/office/drawing/2014/main" xmlns="" id="{A2681425-58A8-4258-AE6D-4A0E031F6D5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8" name="Text Box 9">
          <a:extLst>
            <a:ext uri="{FF2B5EF4-FFF2-40B4-BE49-F238E27FC236}">
              <a16:creationId xmlns:a16="http://schemas.microsoft.com/office/drawing/2014/main" xmlns="" id="{A9003B7B-BE71-4E56-AD8C-25601B4A5C9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9" name="Text Box 10">
          <a:extLst>
            <a:ext uri="{FF2B5EF4-FFF2-40B4-BE49-F238E27FC236}">
              <a16:creationId xmlns:a16="http://schemas.microsoft.com/office/drawing/2014/main" xmlns="" id="{09C16A9B-A295-429D-97FB-E18CD5A476C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0" name="Text Box 41">
          <a:extLst>
            <a:ext uri="{FF2B5EF4-FFF2-40B4-BE49-F238E27FC236}">
              <a16:creationId xmlns:a16="http://schemas.microsoft.com/office/drawing/2014/main" xmlns="" id="{A39346F3-493B-4537-A8FB-750CFA99622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xmlns="" id="{834D6EBB-CA86-4548-8AF0-772F25B7AF6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xmlns="" id="{D6330B6F-F17A-4481-A346-AB460D2DF1F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3" name="Text Box 8">
          <a:extLst>
            <a:ext uri="{FF2B5EF4-FFF2-40B4-BE49-F238E27FC236}">
              <a16:creationId xmlns:a16="http://schemas.microsoft.com/office/drawing/2014/main" xmlns="" id="{CC6A9649-09FF-4ED5-BD50-8979C27A877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4" name="Text Box 9">
          <a:extLst>
            <a:ext uri="{FF2B5EF4-FFF2-40B4-BE49-F238E27FC236}">
              <a16:creationId xmlns:a16="http://schemas.microsoft.com/office/drawing/2014/main" xmlns="" id="{213D4C80-9389-4F5D-868E-9DD099449F1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5" name="Text Box 10">
          <a:extLst>
            <a:ext uri="{FF2B5EF4-FFF2-40B4-BE49-F238E27FC236}">
              <a16:creationId xmlns:a16="http://schemas.microsoft.com/office/drawing/2014/main" xmlns="" id="{B96C4D0A-40D4-47C4-91A6-332E335D09A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6" name="Text Box 41">
          <a:extLst>
            <a:ext uri="{FF2B5EF4-FFF2-40B4-BE49-F238E27FC236}">
              <a16:creationId xmlns:a16="http://schemas.microsoft.com/office/drawing/2014/main" xmlns="" id="{9D0B7DC6-7476-4677-9512-A1E2F07C4BA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7" name="Text Box 43">
          <a:extLst>
            <a:ext uri="{FF2B5EF4-FFF2-40B4-BE49-F238E27FC236}">
              <a16:creationId xmlns:a16="http://schemas.microsoft.com/office/drawing/2014/main" xmlns="" id="{75ADA457-5056-4AC2-A518-DA1C29E77B8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xmlns="" id="{067100DF-BF31-496F-9980-C36AC135F6C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9" name="Text Box 8">
          <a:extLst>
            <a:ext uri="{FF2B5EF4-FFF2-40B4-BE49-F238E27FC236}">
              <a16:creationId xmlns:a16="http://schemas.microsoft.com/office/drawing/2014/main" xmlns="" id="{97B3F70C-87AB-4ABA-9295-EB49054DDB7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0" name="Text Box 9">
          <a:extLst>
            <a:ext uri="{FF2B5EF4-FFF2-40B4-BE49-F238E27FC236}">
              <a16:creationId xmlns:a16="http://schemas.microsoft.com/office/drawing/2014/main" xmlns="" id="{786FE76F-06FE-40F6-88EF-EBF60D1EBE3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1" name="Text Box 10">
          <a:extLst>
            <a:ext uri="{FF2B5EF4-FFF2-40B4-BE49-F238E27FC236}">
              <a16:creationId xmlns:a16="http://schemas.microsoft.com/office/drawing/2014/main" xmlns="" id="{C731015D-DD36-4F03-AB6E-7665480CED8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2" name="Text Box 41">
          <a:extLst>
            <a:ext uri="{FF2B5EF4-FFF2-40B4-BE49-F238E27FC236}">
              <a16:creationId xmlns:a16="http://schemas.microsoft.com/office/drawing/2014/main" xmlns="" id="{1D633D3A-A758-497F-9D02-385C2254089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3" name="Text Box 43">
          <a:extLst>
            <a:ext uri="{FF2B5EF4-FFF2-40B4-BE49-F238E27FC236}">
              <a16:creationId xmlns:a16="http://schemas.microsoft.com/office/drawing/2014/main" xmlns="" id="{C687720C-2F7E-4AEB-9E49-1F1947616E2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xmlns="" id="{7525478A-99C0-4EB7-8D81-75B9E78D101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xmlns="" id="{6F575861-B2C2-47A9-8979-E23F7B15222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xmlns="" id="{FD455B43-FBFB-47D6-9517-4069875F2EC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7" name="Text Box 10">
          <a:extLst>
            <a:ext uri="{FF2B5EF4-FFF2-40B4-BE49-F238E27FC236}">
              <a16:creationId xmlns:a16="http://schemas.microsoft.com/office/drawing/2014/main" xmlns="" id="{A5F44BC2-C6A8-4E0C-8ABF-87051C55498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8" name="Text Box 41">
          <a:extLst>
            <a:ext uri="{FF2B5EF4-FFF2-40B4-BE49-F238E27FC236}">
              <a16:creationId xmlns:a16="http://schemas.microsoft.com/office/drawing/2014/main" xmlns="" id="{60364ACB-43D6-4BB7-AB62-B4912CF462B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xmlns="" id="{EE9652D8-C9D2-4B17-BDE4-1FD1D11D8EF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xmlns="" id="{D80C0C0E-38ED-4BFD-B719-2D264A56892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xmlns="" id="{458264C2-0023-4F00-9E4D-D474A020458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2" name="Text Box 9">
          <a:extLst>
            <a:ext uri="{FF2B5EF4-FFF2-40B4-BE49-F238E27FC236}">
              <a16:creationId xmlns:a16="http://schemas.microsoft.com/office/drawing/2014/main" xmlns="" id="{2CD36232-AC2D-4844-AE66-359DA3CCCB6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3" name="Text Box 10">
          <a:extLst>
            <a:ext uri="{FF2B5EF4-FFF2-40B4-BE49-F238E27FC236}">
              <a16:creationId xmlns:a16="http://schemas.microsoft.com/office/drawing/2014/main" xmlns="" id="{42C8F7E5-E0D4-4E68-BBC0-B00704C3AA1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4" name="Text Box 41">
          <a:extLst>
            <a:ext uri="{FF2B5EF4-FFF2-40B4-BE49-F238E27FC236}">
              <a16:creationId xmlns:a16="http://schemas.microsoft.com/office/drawing/2014/main" xmlns="" id="{33242BDB-4587-4507-AF2B-326D8A54BF8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5" name="Text Box 43">
          <a:extLst>
            <a:ext uri="{FF2B5EF4-FFF2-40B4-BE49-F238E27FC236}">
              <a16:creationId xmlns:a16="http://schemas.microsoft.com/office/drawing/2014/main" xmlns="" id="{26F90404-FC8A-4ADB-BCE4-5BED42441DE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xmlns="" id="{690CD9B2-E7DF-4081-A49E-C7C51A8B038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7" name="Text Box 8">
          <a:extLst>
            <a:ext uri="{FF2B5EF4-FFF2-40B4-BE49-F238E27FC236}">
              <a16:creationId xmlns:a16="http://schemas.microsoft.com/office/drawing/2014/main" xmlns="" id="{7E0F42B1-8BDB-4253-A905-63A0D4115AD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8" name="Text Box 9">
          <a:extLst>
            <a:ext uri="{FF2B5EF4-FFF2-40B4-BE49-F238E27FC236}">
              <a16:creationId xmlns:a16="http://schemas.microsoft.com/office/drawing/2014/main" xmlns="" id="{6BAB4673-19FC-4B21-BD3A-F0A2A7F3378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9" name="Text Box 10">
          <a:extLst>
            <a:ext uri="{FF2B5EF4-FFF2-40B4-BE49-F238E27FC236}">
              <a16:creationId xmlns:a16="http://schemas.microsoft.com/office/drawing/2014/main" xmlns="" id="{50DD446E-01E2-4BA4-BA94-B0AC97D111E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0" name="Text Box 41">
          <a:extLst>
            <a:ext uri="{FF2B5EF4-FFF2-40B4-BE49-F238E27FC236}">
              <a16:creationId xmlns:a16="http://schemas.microsoft.com/office/drawing/2014/main" xmlns="" id="{4AA9AE52-0CB0-49BB-BD7E-EF8A6229F2D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1" name="Text Box 43">
          <a:extLst>
            <a:ext uri="{FF2B5EF4-FFF2-40B4-BE49-F238E27FC236}">
              <a16:creationId xmlns:a16="http://schemas.microsoft.com/office/drawing/2014/main" xmlns="" id="{58915CD2-1AB0-4F43-AA83-E300E3FACA3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xmlns="" id="{495F810D-8D38-4BE5-BE7D-D86991ABF67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xmlns="" id="{7BE1004E-E781-4EB4-A905-23581C6255D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xmlns="" id="{64D9528E-7B5C-4683-81BC-85CFCB198EA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5" name="Text Box 10">
          <a:extLst>
            <a:ext uri="{FF2B5EF4-FFF2-40B4-BE49-F238E27FC236}">
              <a16:creationId xmlns:a16="http://schemas.microsoft.com/office/drawing/2014/main" xmlns="" id="{5753C143-95EA-4F75-94C5-B3AF712FCD4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6" name="Text Box 41">
          <a:extLst>
            <a:ext uri="{FF2B5EF4-FFF2-40B4-BE49-F238E27FC236}">
              <a16:creationId xmlns:a16="http://schemas.microsoft.com/office/drawing/2014/main" xmlns="" id="{C8A15063-0509-45B8-9583-3E63EDB17CA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xmlns="" id="{DD766C92-247E-4A37-8600-29BBCE5F9FA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xmlns="" id="{F8EA8B66-8EE4-4C47-98A8-A547D8D4CED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9" name="Text Box 8">
          <a:extLst>
            <a:ext uri="{FF2B5EF4-FFF2-40B4-BE49-F238E27FC236}">
              <a16:creationId xmlns:a16="http://schemas.microsoft.com/office/drawing/2014/main" xmlns="" id="{9885C54D-C72D-4FD7-A531-1680A369935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0" name="Text Box 9">
          <a:extLst>
            <a:ext uri="{FF2B5EF4-FFF2-40B4-BE49-F238E27FC236}">
              <a16:creationId xmlns:a16="http://schemas.microsoft.com/office/drawing/2014/main" xmlns="" id="{27DF1390-28E8-4390-BF83-BE0BCCA781E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1" name="Text Box 10">
          <a:extLst>
            <a:ext uri="{FF2B5EF4-FFF2-40B4-BE49-F238E27FC236}">
              <a16:creationId xmlns:a16="http://schemas.microsoft.com/office/drawing/2014/main" xmlns="" id="{576DF8F0-F6C7-4E14-A405-B11D794313C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2" name="Text Box 41">
          <a:extLst>
            <a:ext uri="{FF2B5EF4-FFF2-40B4-BE49-F238E27FC236}">
              <a16:creationId xmlns:a16="http://schemas.microsoft.com/office/drawing/2014/main" xmlns="" id="{DAE46772-388F-4472-BF16-454D64A64FC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3" name="Text Box 43">
          <a:extLst>
            <a:ext uri="{FF2B5EF4-FFF2-40B4-BE49-F238E27FC236}">
              <a16:creationId xmlns:a16="http://schemas.microsoft.com/office/drawing/2014/main" xmlns="" id="{0A74BD0E-274B-4137-8BA1-F05AA06069F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xmlns="" id="{DB8D5921-BFEA-49D2-88DA-E005962B461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xmlns="" id="{2756C81E-DE49-42F3-8F7C-3FBF0D7D162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6" name="Text Box 9">
          <a:extLst>
            <a:ext uri="{FF2B5EF4-FFF2-40B4-BE49-F238E27FC236}">
              <a16:creationId xmlns:a16="http://schemas.microsoft.com/office/drawing/2014/main" xmlns="" id="{4F68945F-C1D6-4321-93B3-877484B634D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7" name="Text Box 10">
          <a:extLst>
            <a:ext uri="{FF2B5EF4-FFF2-40B4-BE49-F238E27FC236}">
              <a16:creationId xmlns:a16="http://schemas.microsoft.com/office/drawing/2014/main" xmlns="" id="{57FF3D84-E452-41E5-95E7-D05369D7AB2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8" name="Text Box 41">
          <a:extLst>
            <a:ext uri="{FF2B5EF4-FFF2-40B4-BE49-F238E27FC236}">
              <a16:creationId xmlns:a16="http://schemas.microsoft.com/office/drawing/2014/main" xmlns="" id="{85A90595-E1A4-455E-A229-BCA44715B6D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9" name="Text Box 43">
          <a:extLst>
            <a:ext uri="{FF2B5EF4-FFF2-40B4-BE49-F238E27FC236}">
              <a16:creationId xmlns:a16="http://schemas.microsoft.com/office/drawing/2014/main" xmlns="" id="{AED8CD69-524E-4DD4-A9AF-104DD1E2272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xmlns="" id="{7B3EB5D5-E59B-4B3D-9C1E-1B98F6C13A8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1" name="Text Box 8">
          <a:extLst>
            <a:ext uri="{FF2B5EF4-FFF2-40B4-BE49-F238E27FC236}">
              <a16:creationId xmlns:a16="http://schemas.microsoft.com/office/drawing/2014/main" xmlns="" id="{B20E30EE-C188-42A8-A26E-9C94ED72508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xmlns="" id="{5F7EDF5C-17ED-4F08-ACD9-22C95525F4A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3" name="Text Box 10">
          <a:extLst>
            <a:ext uri="{FF2B5EF4-FFF2-40B4-BE49-F238E27FC236}">
              <a16:creationId xmlns:a16="http://schemas.microsoft.com/office/drawing/2014/main" xmlns="" id="{4A36645A-3C7A-41FC-8007-467ED57EC6E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4" name="Text Box 41">
          <a:extLst>
            <a:ext uri="{FF2B5EF4-FFF2-40B4-BE49-F238E27FC236}">
              <a16:creationId xmlns:a16="http://schemas.microsoft.com/office/drawing/2014/main" xmlns="" id="{5FFB089C-DD51-44A5-936A-1347B711E5F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xmlns="" id="{CEF678A8-557F-4267-9750-B05CA09AB6C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xmlns="" id="{BBD5DF9D-08E8-4931-B2FA-D795D50B081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xmlns="" id="{EAB44D22-343F-475C-8D57-FB1BDE9E5C0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xmlns="" id="{01A9629E-152C-4D98-966A-28DE848D684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9" name="Text Box 10">
          <a:extLst>
            <a:ext uri="{FF2B5EF4-FFF2-40B4-BE49-F238E27FC236}">
              <a16:creationId xmlns:a16="http://schemas.microsoft.com/office/drawing/2014/main" xmlns="" id="{E0BF9DC2-3689-4854-BB12-FCC6E522BA2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0" name="Text Box 41">
          <a:extLst>
            <a:ext uri="{FF2B5EF4-FFF2-40B4-BE49-F238E27FC236}">
              <a16:creationId xmlns:a16="http://schemas.microsoft.com/office/drawing/2014/main" xmlns="" id="{2BB29AE2-8177-4CBD-B6D7-681C45AE936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1" name="Text Box 43">
          <a:extLst>
            <a:ext uri="{FF2B5EF4-FFF2-40B4-BE49-F238E27FC236}">
              <a16:creationId xmlns:a16="http://schemas.microsoft.com/office/drawing/2014/main" xmlns="" id="{69CEAE1F-2CC3-422D-A984-1C2561BB0DD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xmlns="" id="{545953CD-E233-40DE-AB47-D5AD98B47FB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xmlns="" id="{8FF6ECA7-2E4D-4A9F-A53F-512DE4560B2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4" name="Text Box 9">
          <a:extLst>
            <a:ext uri="{FF2B5EF4-FFF2-40B4-BE49-F238E27FC236}">
              <a16:creationId xmlns:a16="http://schemas.microsoft.com/office/drawing/2014/main" xmlns="" id="{29A119DA-3A27-4BFB-B8D3-169FE6C3410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5" name="Text Box 10">
          <a:extLst>
            <a:ext uri="{FF2B5EF4-FFF2-40B4-BE49-F238E27FC236}">
              <a16:creationId xmlns:a16="http://schemas.microsoft.com/office/drawing/2014/main" xmlns="" id="{8C039382-109C-4B60-8604-6B7D2BBD2FC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6" name="Text Box 41">
          <a:extLst>
            <a:ext uri="{FF2B5EF4-FFF2-40B4-BE49-F238E27FC236}">
              <a16:creationId xmlns:a16="http://schemas.microsoft.com/office/drawing/2014/main" xmlns="" id="{3D84F85F-57FE-44B8-94A1-2A608D3F6F8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xmlns="" id="{3EE1BAC3-AF82-43BA-B23F-97900E7E081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xmlns="" id="{A34AEDF3-EB8E-492A-976B-71634072E45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9" name="Text Box 8">
          <a:extLst>
            <a:ext uri="{FF2B5EF4-FFF2-40B4-BE49-F238E27FC236}">
              <a16:creationId xmlns:a16="http://schemas.microsoft.com/office/drawing/2014/main" xmlns="" id="{FF8EB9D6-FE36-46D8-84B5-0660B1AE96E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0" name="Text Box 9">
          <a:extLst>
            <a:ext uri="{FF2B5EF4-FFF2-40B4-BE49-F238E27FC236}">
              <a16:creationId xmlns:a16="http://schemas.microsoft.com/office/drawing/2014/main" xmlns="" id="{88F26A4E-5CA3-4A2E-BFF4-520420C12C9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1" name="Text Box 10">
          <a:extLst>
            <a:ext uri="{FF2B5EF4-FFF2-40B4-BE49-F238E27FC236}">
              <a16:creationId xmlns:a16="http://schemas.microsoft.com/office/drawing/2014/main" xmlns="" id="{20FD036F-ADAB-4DC4-A69E-19531C09DC3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2" name="Text Box 41">
          <a:extLst>
            <a:ext uri="{FF2B5EF4-FFF2-40B4-BE49-F238E27FC236}">
              <a16:creationId xmlns:a16="http://schemas.microsoft.com/office/drawing/2014/main" xmlns="" id="{4B1EC725-6B2F-4443-A003-3916EEF333F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3" name="Text Box 43">
          <a:extLst>
            <a:ext uri="{FF2B5EF4-FFF2-40B4-BE49-F238E27FC236}">
              <a16:creationId xmlns:a16="http://schemas.microsoft.com/office/drawing/2014/main" xmlns="" id="{80F1C9F0-9007-4E9C-B1DC-20ABD36B1A9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xmlns="" id="{6EE5FBA3-6E33-4A1D-8FB9-76D7F4729A0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xmlns="" id="{EF24E54E-45A5-4394-A620-7D68628F59C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xmlns="" id="{B0EED479-D706-4FBA-884C-2DBCD2C51C6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7" name="Text Box 10">
          <a:extLst>
            <a:ext uri="{FF2B5EF4-FFF2-40B4-BE49-F238E27FC236}">
              <a16:creationId xmlns:a16="http://schemas.microsoft.com/office/drawing/2014/main" xmlns="" id="{F6174883-F97B-4471-8FBC-C736D1547E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8" name="Text Box 41">
          <a:extLst>
            <a:ext uri="{FF2B5EF4-FFF2-40B4-BE49-F238E27FC236}">
              <a16:creationId xmlns:a16="http://schemas.microsoft.com/office/drawing/2014/main" xmlns="" id="{10AE11FD-7933-4FC8-849E-B5F403DEC8F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9" name="Text Box 43">
          <a:extLst>
            <a:ext uri="{FF2B5EF4-FFF2-40B4-BE49-F238E27FC236}">
              <a16:creationId xmlns:a16="http://schemas.microsoft.com/office/drawing/2014/main" xmlns="" id="{66CD7F98-058D-4CB5-A09D-4A03BB05C2A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xmlns="" id="{B73B3507-2AFF-4936-A403-A6E1E388752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1" name="Text Box 8">
          <a:extLst>
            <a:ext uri="{FF2B5EF4-FFF2-40B4-BE49-F238E27FC236}">
              <a16:creationId xmlns:a16="http://schemas.microsoft.com/office/drawing/2014/main" xmlns="" id="{11B4ED65-EB09-4287-8EC3-7E2051DA8B1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2" name="Text Box 9">
          <a:extLst>
            <a:ext uri="{FF2B5EF4-FFF2-40B4-BE49-F238E27FC236}">
              <a16:creationId xmlns:a16="http://schemas.microsoft.com/office/drawing/2014/main" xmlns="" id="{94805A3D-29B3-4286-B3AD-98DCD23F9BA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3" name="Text Box 10">
          <a:extLst>
            <a:ext uri="{FF2B5EF4-FFF2-40B4-BE49-F238E27FC236}">
              <a16:creationId xmlns:a16="http://schemas.microsoft.com/office/drawing/2014/main" xmlns="" id="{A3D39E8B-9A5A-4C92-932A-E7906270D7D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4" name="Text Box 41">
          <a:extLst>
            <a:ext uri="{FF2B5EF4-FFF2-40B4-BE49-F238E27FC236}">
              <a16:creationId xmlns:a16="http://schemas.microsoft.com/office/drawing/2014/main" xmlns="" id="{2903FE90-83A9-47A2-B3FE-F21DEACC763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5" name="Text Box 43">
          <a:extLst>
            <a:ext uri="{FF2B5EF4-FFF2-40B4-BE49-F238E27FC236}">
              <a16:creationId xmlns:a16="http://schemas.microsoft.com/office/drawing/2014/main" xmlns="" id="{04AA069D-C488-4964-9D86-E98BBC452FC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xmlns="" id="{5E7F333A-B776-4772-8100-71CD85FA8B7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7" name="Text Box 8">
          <a:extLst>
            <a:ext uri="{FF2B5EF4-FFF2-40B4-BE49-F238E27FC236}">
              <a16:creationId xmlns:a16="http://schemas.microsoft.com/office/drawing/2014/main" xmlns="" id="{CC433576-059A-42F4-A141-356DCA63E05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8" name="Text Box 9">
          <a:extLst>
            <a:ext uri="{FF2B5EF4-FFF2-40B4-BE49-F238E27FC236}">
              <a16:creationId xmlns:a16="http://schemas.microsoft.com/office/drawing/2014/main" xmlns="" id="{D06C5FA0-31E1-4022-8C38-133DEDB4C42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9" name="Text Box 10">
          <a:extLst>
            <a:ext uri="{FF2B5EF4-FFF2-40B4-BE49-F238E27FC236}">
              <a16:creationId xmlns:a16="http://schemas.microsoft.com/office/drawing/2014/main" xmlns="" id="{2FAECCB8-CD94-40D3-92E0-A8570B71F08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0" name="Text Box 41">
          <a:extLst>
            <a:ext uri="{FF2B5EF4-FFF2-40B4-BE49-F238E27FC236}">
              <a16:creationId xmlns:a16="http://schemas.microsoft.com/office/drawing/2014/main" xmlns="" id="{2C76D19D-87B4-4574-81A4-472F602694F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1" name="Text Box 43">
          <a:extLst>
            <a:ext uri="{FF2B5EF4-FFF2-40B4-BE49-F238E27FC236}">
              <a16:creationId xmlns:a16="http://schemas.microsoft.com/office/drawing/2014/main" xmlns="" id="{D89202B6-9853-47B0-9B93-B056F3A5FFF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xmlns="" id="{839BBF33-C350-4402-88D1-88869BB70AF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3" name="Text Box 8">
          <a:extLst>
            <a:ext uri="{FF2B5EF4-FFF2-40B4-BE49-F238E27FC236}">
              <a16:creationId xmlns:a16="http://schemas.microsoft.com/office/drawing/2014/main" xmlns="" id="{239A649A-8EE3-46A8-AB2F-A65C7F6BEA1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4" name="Text Box 9">
          <a:extLst>
            <a:ext uri="{FF2B5EF4-FFF2-40B4-BE49-F238E27FC236}">
              <a16:creationId xmlns:a16="http://schemas.microsoft.com/office/drawing/2014/main" xmlns="" id="{C6BA2191-F82A-424E-93F2-E2D9A5ACDD8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5" name="Text Box 10">
          <a:extLst>
            <a:ext uri="{FF2B5EF4-FFF2-40B4-BE49-F238E27FC236}">
              <a16:creationId xmlns:a16="http://schemas.microsoft.com/office/drawing/2014/main" xmlns="" id="{676513C3-15F1-42A0-A8B1-3F27390BC16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6" name="Text Box 41">
          <a:extLst>
            <a:ext uri="{FF2B5EF4-FFF2-40B4-BE49-F238E27FC236}">
              <a16:creationId xmlns:a16="http://schemas.microsoft.com/office/drawing/2014/main" xmlns="" id="{6A0A15DB-D5F4-4860-B1D9-144446F261A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7" name="Text Box 43">
          <a:extLst>
            <a:ext uri="{FF2B5EF4-FFF2-40B4-BE49-F238E27FC236}">
              <a16:creationId xmlns:a16="http://schemas.microsoft.com/office/drawing/2014/main" xmlns="" id="{73703A2D-B2CD-4372-939A-7A219D65DFD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xmlns="" id="{845165BA-3AA8-4487-B08D-D126A57E7E6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89" name="Text Box 8">
          <a:extLst>
            <a:ext uri="{FF2B5EF4-FFF2-40B4-BE49-F238E27FC236}">
              <a16:creationId xmlns:a16="http://schemas.microsoft.com/office/drawing/2014/main" xmlns="" id="{276F3A4B-5BE2-431B-8767-85139F98355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90" name="Text Box 9">
          <a:extLst>
            <a:ext uri="{FF2B5EF4-FFF2-40B4-BE49-F238E27FC236}">
              <a16:creationId xmlns:a16="http://schemas.microsoft.com/office/drawing/2014/main" xmlns="" id="{4D9D761A-5F36-4885-AB6E-606C5466051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91" name="Text Box 10">
          <a:extLst>
            <a:ext uri="{FF2B5EF4-FFF2-40B4-BE49-F238E27FC236}">
              <a16:creationId xmlns:a16="http://schemas.microsoft.com/office/drawing/2014/main" xmlns="" id="{277104E6-123E-4ACA-B3B8-65DCC44DD70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92" name="Text Box 41">
          <a:extLst>
            <a:ext uri="{FF2B5EF4-FFF2-40B4-BE49-F238E27FC236}">
              <a16:creationId xmlns:a16="http://schemas.microsoft.com/office/drawing/2014/main" xmlns="" id="{3F42D6DA-B007-4203-AF39-78999F2DDE1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93" name="Text Box 43">
          <a:extLst>
            <a:ext uri="{FF2B5EF4-FFF2-40B4-BE49-F238E27FC236}">
              <a16:creationId xmlns:a16="http://schemas.microsoft.com/office/drawing/2014/main" xmlns="" id="{74A70803-83EB-4D73-8075-F9A08B4EA9E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xmlns="" id="{F79EB900-78A0-4182-A74B-A7719AA8A57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xmlns="" id="{C587317C-C97E-485F-8923-6C921CFBC09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xmlns="" id="{ACBF3960-FDE3-424C-AB88-C9473C78CA7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xmlns="" id="{1E8DD6A7-BFB5-485B-BFD0-7069A822BBE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8" name="Text Box 41">
          <a:extLst>
            <a:ext uri="{FF2B5EF4-FFF2-40B4-BE49-F238E27FC236}">
              <a16:creationId xmlns:a16="http://schemas.microsoft.com/office/drawing/2014/main" xmlns="" id="{8FA77B02-42ED-4B36-91B6-C0B8F77170D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xmlns="" id="{BC45B73A-7D5D-4D2F-9B95-12EFA2BEBB8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xmlns="" id="{9DB4EE24-FD44-42CE-A590-33AFBB5C740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xmlns="" id="{0FEB6423-36A3-4E01-9B32-AF43115301C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xmlns="" id="{684FF48C-8683-4985-ABBA-96C612525D8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3" name="Text Box 10">
          <a:extLst>
            <a:ext uri="{FF2B5EF4-FFF2-40B4-BE49-F238E27FC236}">
              <a16:creationId xmlns:a16="http://schemas.microsoft.com/office/drawing/2014/main" xmlns="" id="{4AC3D65B-9F04-477B-9764-2E0B10D6AF0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4" name="Text Box 41">
          <a:extLst>
            <a:ext uri="{FF2B5EF4-FFF2-40B4-BE49-F238E27FC236}">
              <a16:creationId xmlns:a16="http://schemas.microsoft.com/office/drawing/2014/main" xmlns="" id="{05E9972C-A9DA-45D8-B25C-3EE34BFBD5C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xmlns="" id="{2A3B6835-D701-43DA-AA05-B5B8C7F8CFF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xmlns="" id="{995D320B-5C7B-4FE4-A38E-E8C1CFB2CCD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xmlns="" id="{960533B2-8579-4BD5-8EB2-3C5BC40F40F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xmlns="" id="{E48885C8-D488-43B3-A969-184506A58FA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9" name="Text Box 10">
          <a:extLst>
            <a:ext uri="{FF2B5EF4-FFF2-40B4-BE49-F238E27FC236}">
              <a16:creationId xmlns:a16="http://schemas.microsoft.com/office/drawing/2014/main" xmlns="" id="{9E8A9692-CF44-432B-B9A8-28A72307639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0" name="Text Box 41">
          <a:extLst>
            <a:ext uri="{FF2B5EF4-FFF2-40B4-BE49-F238E27FC236}">
              <a16:creationId xmlns:a16="http://schemas.microsoft.com/office/drawing/2014/main" xmlns="" id="{12B78BA3-378C-4A6A-AFD8-89D94F43AC5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E33712E2-1DEB-44C0-B574-FEDCAE62E4F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xmlns="" id="{9DBB0CA1-2FD6-4415-9493-FB7B141BE5D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xmlns="" id="{B5A59FD8-ADD4-449C-95DB-7998194CDD4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xmlns="" id="{D0BDE5D1-8050-4D82-A1DD-98A2DF8FA99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5" name="Text Box 10">
          <a:extLst>
            <a:ext uri="{FF2B5EF4-FFF2-40B4-BE49-F238E27FC236}">
              <a16:creationId xmlns:a16="http://schemas.microsoft.com/office/drawing/2014/main" xmlns="" id="{AD2215E2-BEBB-46D5-9221-CD3F2C71755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6" name="Text Box 41">
          <a:extLst>
            <a:ext uri="{FF2B5EF4-FFF2-40B4-BE49-F238E27FC236}">
              <a16:creationId xmlns:a16="http://schemas.microsoft.com/office/drawing/2014/main" xmlns="" id="{9DEE8DDB-FDF5-4228-A04F-F807AEDC2D7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7" name="Text Box 43">
          <a:extLst>
            <a:ext uri="{FF2B5EF4-FFF2-40B4-BE49-F238E27FC236}">
              <a16:creationId xmlns:a16="http://schemas.microsoft.com/office/drawing/2014/main" xmlns="" id="{3B8D4E64-F44B-4F4C-BA72-19AD93D3F0B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xmlns="" id="{8D3C5D2A-D436-43EA-8A85-514BFE55749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xmlns="" id="{A5C717D3-454C-4998-B782-B11878E9E62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xmlns="" id="{00BB614B-5676-4673-9BC0-BCBE98FB8DA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21" name="Text Box 10">
          <a:extLst>
            <a:ext uri="{FF2B5EF4-FFF2-40B4-BE49-F238E27FC236}">
              <a16:creationId xmlns:a16="http://schemas.microsoft.com/office/drawing/2014/main" xmlns="" id="{914EF93B-7FD6-4EF6-9AA0-9F8D933F3BB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22" name="Text Box 41">
          <a:extLst>
            <a:ext uri="{FF2B5EF4-FFF2-40B4-BE49-F238E27FC236}">
              <a16:creationId xmlns:a16="http://schemas.microsoft.com/office/drawing/2014/main" xmlns="" id="{D2B4F574-196C-47EA-BBFA-2FB78114F85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xmlns="" id="{4741915C-6F70-4488-87AC-6C1A56897F2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xmlns="" id="{3A6B15FF-4378-4F48-99E9-764F4021775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xmlns="" id="{69ECDDD7-5A72-4F00-BD7E-842ACD1A264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xmlns="" id="{9184F2A3-1DA6-407A-AFB0-1993B513548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7" name="Text Box 10">
          <a:extLst>
            <a:ext uri="{FF2B5EF4-FFF2-40B4-BE49-F238E27FC236}">
              <a16:creationId xmlns:a16="http://schemas.microsoft.com/office/drawing/2014/main" xmlns="" id="{835CE536-F548-44DB-B335-7CECA2D3F3A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8" name="Text Box 41">
          <a:extLst>
            <a:ext uri="{FF2B5EF4-FFF2-40B4-BE49-F238E27FC236}">
              <a16:creationId xmlns:a16="http://schemas.microsoft.com/office/drawing/2014/main" xmlns="" id="{3E282292-D886-4F45-8F99-500E8FECA4D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9" name="Text Box 43">
          <a:extLst>
            <a:ext uri="{FF2B5EF4-FFF2-40B4-BE49-F238E27FC236}">
              <a16:creationId xmlns:a16="http://schemas.microsoft.com/office/drawing/2014/main" xmlns="" id="{8447AF0D-CB59-4FED-BCC7-A6E430A68FA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xmlns="" id="{855A6636-F78D-4325-91C0-7737396D547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xmlns="" id="{681AF497-218F-4945-807F-07E5D9C8B4C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xmlns="" id="{92CD2FD5-5AE6-4644-807E-D3AA7569729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3" name="Text Box 10">
          <a:extLst>
            <a:ext uri="{FF2B5EF4-FFF2-40B4-BE49-F238E27FC236}">
              <a16:creationId xmlns:a16="http://schemas.microsoft.com/office/drawing/2014/main" xmlns="" id="{D8412BCC-F001-4F49-A7C6-2B4752DCB22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4" name="Text Box 41">
          <a:extLst>
            <a:ext uri="{FF2B5EF4-FFF2-40B4-BE49-F238E27FC236}">
              <a16:creationId xmlns:a16="http://schemas.microsoft.com/office/drawing/2014/main" xmlns="" id="{4945FBB2-8802-4667-B026-FFEC6746443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5" name="Text Box 43">
          <a:extLst>
            <a:ext uri="{FF2B5EF4-FFF2-40B4-BE49-F238E27FC236}">
              <a16:creationId xmlns:a16="http://schemas.microsoft.com/office/drawing/2014/main" xmlns="" id="{B95F8A3A-F4C1-4D04-81AB-8B9ACF78A49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xmlns="" id="{0BAEBF45-E91A-4F3C-B0A4-25BD1C3FB6B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7" name="Text Box 8">
          <a:extLst>
            <a:ext uri="{FF2B5EF4-FFF2-40B4-BE49-F238E27FC236}">
              <a16:creationId xmlns:a16="http://schemas.microsoft.com/office/drawing/2014/main" xmlns="" id="{0B10C47B-D6EB-4360-8CEB-CC8E2B194C2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8" name="Text Box 9">
          <a:extLst>
            <a:ext uri="{FF2B5EF4-FFF2-40B4-BE49-F238E27FC236}">
              <a16:creationId xmlns:a16="http://schemas.microsoft.com/office/drawing/2014/main" xmlns="" id="{CB2BB84E-0A7A-45F9-A0D4-8609167C927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9" name="Text Box 10">
          <a:extLst>
            <a:ext uri="{FF2B5EF4-FFF2-40B4-BE49-F238E27FC236}">
              <a16:creationId xmlns:a16="http://schemas.microsoft.com/office/drawing/2014/main" xmlns="" id="{4D654E1E-A594-4AE4-A43C-89268BF9369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0" name="Text Box 41">
          <a:extLst>
            <a:ext uri="{FF2B5EF4-FFF2-40B4-BE49-F238E27FC236}">
              <a16:creationId xmlns:a16="http://schemas.microsoft.com/office/drawing/2014/main" xmlns="" id="{CE9B9922-2AF3-42AA-82E2-7B7F8745127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1" name="Text Box 43">
          <a:extLst>
            <a:ext uri="{FF2B5EF4-FFF2-40B4-BE49-F238E27FC236}">
              <a16:creationId xmlns:a16="http://schemas.microsoft.com/office/drawing/2014/main" xmlns="" id="{9FA2CB50-FB36-4CCE-B2BD-AED5A59AA14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xmlns="" id="{D10EC89D-37C0-40A6-9CBE-5437A9A986B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xmlns="" id="{80503D80-D506-4C4A-A61C-5ED4744E1B3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4" name="Text Box 9">
          <a:extLst>
            <a:ext uri="{FF2B5EF4-FFF2-40B4-BE49-F238E27FC236}">
              <a16:creationId xmlns:a16="http://schemas.microsoft.com/office/drawing/2014/main" xmlns="" id="{A733D1EE-6B6F-4EBB-8EAF-81CDCE76308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5" name="Text Box 10">
          <a:extLst>
            <a:ext uri="{FF2B5EF4-FFF2-40B4-BE49-F238E27FC236}">
              <a16:creationId xmlns:a16="http://schemas.microsoft.com/office/drawing/2014/main" xmlns="" id="{6EE67AA8-89DF-4930-ADB0-52A32158199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6" name="Text Box 41">
          <a:extLst>
            <a:ext uri="{FF2B5EF4-FFF2-40B4-BE49-F238E27FC236}">
              <a16:creationId xmlns:a16="http://schemas.microsoft.com/office/drawing/2014/main" xmlns="" id="{4E95EFD8-9660-45F0-8D4F-6146188E3A1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7" name="Text Box 43">
          <a:extLst>
            <a:ext uri="{FF2B5EF4-FFF2-40B4-BE49-F238E27FC236}">
              <a16:creationId xmlns:a16="http://schemas.microsoft.com/office/drawing/2014/main" xmlns="" id="{767265B6-9A8E-47C6-93BC-C2098C2EA98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xmlns="" id="{3B4A3974-1C70-4798-8FDA-F096A0256C0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xmlns="" id="{8A881D62-4B80-4EBC-87F5-DCCB0967A63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0" name="Text Box 9">
          <a:extLst>
            <a:ext uri="{FF2B5EF4-FFF2-40B4-BE49-F238E27FC236}">
              <a16:creationId xmlns:a16="http://schemas.microsoft.com/office/drawing/2014/main" xmlns="" id="{138C7AC0-8E04-468D-9E3D-858DCE3B309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1" name="Text Box 10">
          <a:extLst>
            <a:ext uri="{FF2B5EF4-FFF2-40B4-BE49-F238E27FC236}">
              <a16:creationId xmlns:a16="http://schemas.microsoft.com/office/drawing/2014/main" xmlns="" id="{AE877143-6586-47AE-908D-9BDBBE60CC7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2" name="Text Box 41">
          <a:extLst>
            <a:ext uri="{FF2B5EF4-FFF2-40B4-BE49-F238E27FC236}">
              <a16:creationId xmlns:a16="http://schemas.microsoft.com/office/drawing/2014/main" xmlns="" id="{05BF26BB-F53C-40B2-B478-C646FC62D5F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3" name="Text Box 43">
          <a:extLst>
            <a:ext uri="{FF2B5EF4-FFF2-40B4-BE49-F238E27FC236}">
              <a16:creationId xmlns:a16="http://schemas.microsoft.com/office/drawing/2014/main" xmlns="" id="{91B6A40E-8B52-409D-AF56-1C43D71FCD3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xmlns="" id="{FA25DF85-F72E-4C1F-BA11-455E9A9A3AD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xmlns="" id="{281A24D3-BD98-4688-A674-FE0B74805F9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xmlns="" id="{A5FAA54D-1732-4035-B0C8-54EB4FD2FE9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xmlns="" id="{91D625A8-2CB7-40A4-A1C3-25EAB6D7857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xmlns="" id="{0A40F9DA-965C-4B4A-8924-D99CF629D92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xmlns="" id="{14112C06-069D-4FAE-AFEE-CF7068D80B6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xmlns="" id="{4C51A982-00FF-4A60-BC18-E7AACEFE519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xmlns="" id="{C3BC7458-E772-4CFB-BC30-31E3CC51E26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xmlns="" id="{C5954346-766A-4230-9620-C1912B60013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xmlns="" id="{3C6DE38C-C5D6-44C2-BAE0-E1828DCCE9A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xmlns="" id="{212BFDF8-D57A-438F-9948-B97366C3D1B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xmlns="" id="{9459B8E2-AC3E-4379-A1CB-5302469B3A1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xmlns="" id="{8E35ADD5-ACAD-4642-A01F-1CE2091C09B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xmlns="" id="{A9CA2AFD-A039-45FA-ADAC-E18495030D9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xmlns="" id="{DE25BB26-12BA-451D-BE7E-20FF41AD6DA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xmlns="" id="{EC00CB5F-4CAD-4B79-B5E6-A3E8954A371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xmlns="" id="{53C75827-96CA-44E8-8426-38551C45CFA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xmlns="" id="{0611D9DD-356A-4999-A122-7451B3A4473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xmlns="" id="{054EBB36-E54C-4093-B9AF-306820F57C0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xmlns="" id="{BDBAA6E3-DC9D-4A78-8D81-E7785B3348D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xmlns="" id="{32A70B70-6A8B-41B9-9BFC-805171D7CFD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xmlns="" id="{0BB5F578-A11E-46EC-ABFA-EC0FD7654CE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xmlns="" id="{D872BE0E-0C3A-402A-8FD4-3896A04B183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xmlns="" id="{F634963C-62F0-4AAB-BFC4-F3A856522A0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xmlns="" id="{1FF510D7-29A8-4D21-B25F-116D0D89166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xmlns="" id="{9532BA92-8017-41BD-B664-CD9453C9C6D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xmlns="" id="{3330B00B-A120-4D90-87D7-17BD4952EAD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xmlns="" id="{32E94272-905C-4063-9E18-8C1E17201AE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xmlns="" id="{89CE00F2-7D70-4DDC-A284-6A3B9A6EE75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xmlns="" id="{09A7384D-26D1-4FAB-86D2-95F5EDE72E4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xmlns="" id="{B80FC8D2-529E-4B22-8ECB-D080D98C77A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xmlns="" id="{9FE01A62-7445-49A6-AA4D-94927625132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xmlns="" id="{F443A7BF-D19F-4A70-8E47-0F0893C9EFF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xmlns="" id="{C6055468-F89F-4AF8-9F42-DD0EFF2F60C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xmlns="" id="{9A03D276-7D59-4F13-BF9C-D7813B73EA6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xmlns="" id="{389CD989-565B-47F6-BD5A-789F75E3981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xmlns="" id="{6893C76A-C565-4EFC-A15F-3B4A238267B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xmlns="" id="{BE3490E8-580C-424E-A3D2-EB1EA14D870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xmlns="" id="{6647F0CD-EFBB-4F1B-AAB9-B9D9C47015C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xmlns="" id="{41690BE3-4145-4A78-AEAF-808000F17A1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xmlns="" id="{3D62B9FC-DFE2-4B2B-8977-7244E44AEA3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xmlns="" id="{EFCC27CB-01F6-43DC-81D7-BB0071B1027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xmlns="" id="{5F7FA86E-6FBE-4B5B-8385-08BFF100DDD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xmlns="" id="{C60E0C38-8941-4846-9CA8-0FB7C361A98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xmlns="" id="{A3D25F79-95E7-46D8-8C79-C1AA6BA8E8A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xmlns="" id="{14C358A5-BA79-47EA-9904-6671C7F9853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xmlns="" id="{DCC61C91-3CB9-48F3-A589-1B553712EA9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xmlns="" id="{60704B88-AC21-4C1A-AE17-68A67DFC7BF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xmlns="" id="{F2F4FE64-7355-4AAB-ABDB-359F0998477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xmlns="" id="{2AD9CBB8-AC0C-4E4C-A071-8386FE091C6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xmlns="" id="{F0F339A7-FDBD-483B-BA01-8CF30296532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xmlns="" id="{F4F36644-2129-4019-9EB9-5721E338CA0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xmlns="" id="{23B2A9CE-3BC6-4F93-B0BC-606A538607E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xmlns="" id="{AAEBE0BD-0354-4B13-ABC4-B924E7C826D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xmlns="" id="{88E8C4DB-2AE8-4EBB-8599-30AFB8610C3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xmlns="" id="{EB96A9CE-F14C-4F5C-BEEC-4758EC92BA3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xmlns="" id="{8375B4B5-699A-40B6-A4A9-25595689660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xmlns="" id="{3FF15FEB-0791-4B94-8676-D959D5271E5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xmlns="" id="{C20A9F22-8D37-4CC5-B86B-7566EE09894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xmlns="" id="{588340A3-99DF-418A-BAC7-87563A355BF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xmlns="" id="{1B76DC91-06E4-49F2-A0BE-0F812E7FEF4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xmlns="" id="{E55FB79C-F5A3-4381-97F2-B8D51D664C1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xmlns="" id="{938CAF09-85BC-4E39-BC6F-057BE897415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xmlns="" id="{074DD7A2-A89A-46AB-A1E8-BACF4850F37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xmlns="" id="{EFD050F1-79B3-46AD-ABDD-DBC4CE4DAAD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xmlns="" id="{B905EC12-FD24-416E-B9BF-2414C0AC951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xmlns="" id="{0F00F2F0-23B8-45FA-AB03-73DCF4E0CCA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xmlns="" id="{63CABE71-77D8-4E1D-A13D-9AA31EFECDB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xmlns="" id="{6753CC0A-2807-42BE-A117-A6092CEB0CE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xmlns="" id="{9EB86F9F-99C9-45B6-A58A-0C5C35CC407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xmlns="" id="{F232DEE5-3F90-4E6D-990F-AAAF07E9FFE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xmlns="" id="{4AC894BA-6FFC-4AE9-B266-DF504947CF0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xmlns="" id="{20EA6963-E060-4541-955D-7B3011720D5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xmlns="" id="{CAB6286C-EB59-4FC3-8F50-F3D9DCE134D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xmlns="" id="{39BFBF58-444D-4F90-AB7A-2FE6A9B2FDE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xmlns="" id="{2A7FC23F-C49D-44FB-B989-1242EE78D62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xmlns="" id="{59BBB5A4-E433-4555-9EA9-1D07ADA583E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xmlns="" id="{89817AE1-EE8C-46AE-8B8F-4BB43214B98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xmlns="" id="{84F88733-D845-48EB-8DEF-A6E87613B0E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xmlns="" id="{E1E6373A-087F-45E7-BEE2-0F11B062142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xmlns="" id="{BF71AF8C-C2BD-4ACB-ABD9-5EF7D8B124C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xmlns="" id="{920C5A04-29A2-43F5-BB0C-685A901FFCC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xmlns="" id="{7DABE0A6-497A-4243-9D70-F9278D0E9EE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xmlns="" id="{FCD1F0AD-279D-475B-AEAF-1BEE8EE2C69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xmlns="" id="{19B0F73A-4E05-4B05-9DCF-A2D175F493C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xmlns="" id="{5E5C8CF4-0373-46B2-A096-DE7FEDF9D3E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xmlns="" id="{2D8B9B6D-8B7B-4D3B-8C9E-5A546387031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xmlns="" id="{24DE96F0-BABE-46C7-B587-F9F85FDD9DB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xmlns="" id="{6C7C4613-42D8-49EC-9784-10C91588B9A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xmlns="" id="{0D223C75-9E53-4285-A39C-B840A0DD41F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xmlns="" id="{91A1DBF1-4E30-40CD-9A23-955AB1C60A5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xmlns="" id="{80DE6768-668C-44CB-B861-B94B1541D0A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xmlns="" id="{EA90B984-569B-4E05-BA36-40BF9304E0B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xmlns="" id="{81D0B27C-D18C-4CDF-9903-A25EE6A6B7C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xmlns="" id="{E5AB273C-123A-4FE4-903B-ED35A6B3FD3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xmlns="" id="{590B3C29-1704-4146-A076-92BC832258A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xmlns="" id="{24146248-7EE7-4102-9B3D-91221409BAD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xmlns="" id="{F56817E5-FDF1-4F82-93B5-D8399DA2391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xmlns="" id="{64C44C02-30CE-48B9-8866-B11D0F7DCAB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xmlns="" id="{EC22DC32-2E61-49A1-9C48-9DB7FE449E3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xmlns="" id="{971E33D4-96C2-40F1-B70A-2BD1E7962DA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xmlns="" id="{B70B6D84-FA42-4961-B82C-499B6C9DA8F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xmlns="" id="{ECAB6C66-17AB-4B53-B6F3-A9322D602A3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xmlns="" id="{7FF98F29-0DA4-447E-9C73-128417C2BAB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xmlns="" id="{1AA90EAF-5722-42C6-8978-766FD9537FE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xmlns="" id="{FC770CBB-B999-4C0A-AE9B-83C36EF9D17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xmlns="" id="{6AE9E191-52F1-4FFC-968E-7BFDC24EB7E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xmlns="" id="{3B2AFDFF-AD4D-45FE-8E68-8C9720BDC9B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xmlns="" id="{ADFF6EF7-BB63-4F5D-A378-937F96729E9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xmlns="" id="{410227D4-4D8B-4DC1-BF61-CA131F1371C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xmlns="" id="{900B9790-4C66-413F-A41A-292B9162E8D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xmlns="" id="{B366EF42-1657-41F9-9C22-782EAEE3615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xmlns="" id="{59135404-3254-449D-A669-F4CFADDF5A1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FCEEC49A-8940-4E87-80D4-ADCDED67C1B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xmlns="" id="{2810F1DC-B57F-4F82-A8D0-BC0542462B9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xmlns="" id="{68A93AC0-1F53-4CD5-A277-53B54B51FCF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xmlns="" id="{05308922-8983-4022-B249-AC16B5BC5A2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xmlns="" id="{1BA7A722-045E-4B9E-8D4E-45A33D5CB7F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xmlns="" id="{D9E87867-0AAA-4268-ADE9-70F04234EA9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xmlns="" id="{661B5A2F-D551-4976-BEB2-B5079778BFD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xmlns="" id="{823E0D0B-714B-46BC-B82F-08C9497503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xmlns="" id="{F1201144-DA8C-468F-9E8C-C4B108CF18D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xmlns="" id="{3D17B9CC-C766-4795-A499-FC31494F781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xmlns="" id="{CAFC9E03-91FC-4498-ABEB-B13511B2C9E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xmlns="" id="{E66DB5D0-96AB-4BAC-9DD9-1EF0233BD54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xmlns="" id="{8F2B9D7A-F6FB-4B7D-84E5-7EB093B9DB0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xmlns="" id="{CD11FA10-3960-4BD5-9394-DCE097E0D04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xmlns="" id="{3D9F7D2C-C81C-4941-AFE1-3B2BB890A17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xmlns="" id="{D9C47F6A-9FA2-477D-84C6-A59442CB230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xmlns="" id="{9E05E551-5FEB-4F4E-A5C1-FD5908BA01F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xmlns="" id="{07731BF9-9BA2-449C-9629-209941426C7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xmlns="" id="{0A0ABB65-0F58-4FDC-90ED-57A62F7DDAF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xmlns="" id="{8A5A2B1C-DE91-4919-9E58-00B67A7C89A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xmlns="" id="{800D8C97-D03B-4507-BDCA-ABC6422DDDA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xmlns="" id="{57745FE7-A537-4291-B1EC-52131449A0A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xmlns="" id="{9C320DD1-62C5-48B7-B415-61B656F88C3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xmlns="" id="{F9BA161E-A323-4BC7-81D8-7DE42A8344C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xmlns="" id="{57EADFB0-BA83-4FD8-B373-CABA22D39F6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xmlns="" id="{4DF189E5-EEF4-4B11-A40B-C00D781BBEA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xmlns="" id="{A71FE2E4-6D3E-44AC-80CA-5561FA9BA39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xmlns="" id="{4B09DE6F-8379-419F-8CE8-FB176BC89A9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xmlns="" id="{5DEB2B75-D8C2-4124-BEB2-8672BB8CA16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xmlns="" id="{62870932-0910-4874-AFDC-82E4C907AB1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xmlns="" id="{72D49808-FB2E-4058-ACC4-21FFC77A77F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xmlns="" id="{F551911E-BDC0-4724-9EDF-4BD27E5E867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xmlns="" id="{CE2C2A7A-ED29-46C4-AE39-C2849FF5363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xmlns="" id="{DC40F1A6-7113-46D6-9277-49DC13914F6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xmlns="" id="{6E1EB33C-AF59-4291-B7D6-9C4B1957D80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xmlns="" id="{94D7116C-5197-4C97-B12C-F0510894E2A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xmlns="" id="{2BEC40AE-4B48-484F-A26D-07CC0936697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xmlns="" id="{5967574D-0141-4FF4-848A-A6C0B91478F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xmlns="" id="{D8C0D052-55A7-41EA-A308-C92C4D20F3C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xmlns="" id="{D45DE915-8CA3-4AF5-A9FB-650218F35FA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xmlns="" id="{FAF69AC0-E306-4D7A-8C3B-0836646830A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xmlns="" id="{737F82C3-ACCC-48F9-BEC3-055E97BB6A2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xmlns="" id="{B240C755-C8C1-4CA6-A451-CAEF07F5419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xmlns="" id="{5637449F-E2E8-4252-A44C-49254AD16BD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xmlns="" id="{6A882AD0-41E4-4AB0-8EB5-EAAE217C497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xmlns="" id="{DFB8526D-2D5D-43E2-9DEC-6BE08A21295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xmlns="" id="{C8BC07A6-FC29-40CF-A7E5-BE6555AD918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xmlns="" id="{4EA13A8A-A548-4A2E-BDA0-32C7C0951A7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xmlns="" id="{EE8D7C65-A0CA-4792-A7F9-81F318FFD5C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xmlns="" id="{63BA30DC-36D3-4552-BE58-E8B3111B67A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xmlns="" id="{94968772-8A19-4BE0-A68B-449133D635F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xmlns="" id="{E0E605CD-CBA0-4594-B541-C25AB231B33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xmlns="" id="{A2C8A375-95D5-4B82-8649-04319F7FE3F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xmlns="" id="{F6F99AEC-9ECC-41FF-A06A-67E98C7815D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xmlns="" id="{8FF350C2-C68F-461B-AA2E-3AEB8BBECAF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xmlns="" id="{C78C836A-AC39-44E4-81D5-72A46342D50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xmlns="" id="{92ACF81A-7EF0-4F3A-88C1-D8A41380905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xmlns="" id="{0139BBC9-D833-480F-885E-BA42EF7DF1B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xmlns="" id="{34A00FAD-BF73-4220-857E-FA6E4E40CA0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xmlns="" id="{1A24DF66-DAB3-4F41-9A15-AD2BCE11ABC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xmlns="" id="{4D5546A9-3331-4740-AD1F-BB65DA62D6E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xmlns="" id="{718CD1C0-69FC-4FD4-AC0D-A96DFC90E50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xmlns="" id="{0D81F8C2-2D58-442D-9885-E18B7B3A7D0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xmlns="" id="{167ADA65-5809-4608-8F96-18F7FE12215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xmlns="" id="{29620485-E3AA-4741-893B-B3FD5463EB2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xmlns="" id="{303F7F90-C4DF-480C-8816-C4844BFC139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xmlns="" id="{E63B8E8D-304C-4AE8-B189-1756180E872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xmlns="" id="{AD2AE4A8-E91C-4C45-996E-FA8A202773E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xmlns="" id="{A2E75E8F-4409-4963-9024-DA9E4E65B52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xmlns="" id="{F39BA53C-9ACA-43FF-B745-A8A767991EC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xmlns="" id="{8C1A3AD2-A6B2-452F-A36C-606E2214F4F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xmlns="" id="{8E680044-1BBB-4EB8-A98F-3E18A0792E0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xmlns="" id="{8F2D2FFA-E20F-4C00-AD88-D5C35A2DD3C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xmlns="" id="{CBCDA761-B4E4-4EDA-A64C-982AC16DCFB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xmlns="" id="{C6846042-7230-4560-B0C9-74BBDBB79A9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xmlns="" id="{653DD6AA-351D-47B4-BE85-EE29843ACCD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xmlns="" id="{6C57E5D4-1E30-4162-AE19-483E2ACF7D1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xmlns="" id="{7CC3C061-BEE1-4609-87F5-ED632A01AFE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xmlns="" id="{9DD879C5-B754-45AF-9399-E2D6B1E7315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xmlns="" id="{05FA256B-1C7F-4659-8D63-C9550042552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xmlns="" id="{6AEBBA3E-10A7-4F96-AAAC-91549218E5B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xmlns="" id="{E76DB30E-9D70-43A8-80E3-21369217E1B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xmlns="" id="{CFABF447-10BE-45C2-AA75-B21B4F9C9B7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xmlns="" id="{B7DDCABE-8D19-476F-BF3C-BCC2F1694C3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xmlns="" id="{7F775ACF-2481-4BC5-8FE3-FE0AB8AFD24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xmlns="" id="{C16308B7-19DC-4764-BC69-6226FDE1FA7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xmlns="" id="{48CFFF24-130A-4545-AA72-A8C979BD9D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xmlns="" id="{A49FA08B-D740-4114-93B9-A6F3D6F74E4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xmlns="" id="{37DD9030-347B-4A4D-8E3A-96B2E42DA50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xmlns="" id="{4AC2B2D1-6EED-43B1-B120-3BC50A5BCC9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xmlns="" id="{31A4D302-AF19-46EA-A427-EB70B390757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xmlns="" id="{481D089E-3F72-43AA-BFC2-6FEB079D44A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xmlns="" id="{B74DCEF1-C430-4307-8325-F2F5C799D40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xmlns="" id="{69979887-3687-4739-BD70-9936300E381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xmlns="" id="{4CE805A7-97ED-4276-B27F-329B3E57B43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xmlns="" id="{39E6ED0B-FC4A-4575-8263-085B54046E1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xmlns="" id="{C013819D-78DF-474A-9D44-6C17F86EEB0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xmlns="" id="{8305D289-F622-4554-A976-12BB895C8FA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xmlns="" id="{434239FB-187B-4386-80B4-47FCA93E91A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xmlns="" id="{BEA36D97-D4C6-464F-A0E1-2AA27D00E61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xmlns="" id="{9403A587-2720-412B-A2B5-0ABDB6DA806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xmlns="" id="{C1E76534-4C82-445C-AAFA-ED8A831AA94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xmlns="" id="{7A66DBC6-B14C-4B81-B915-F7579BCE2F8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xmlns="" id="{2A8EEAF1-B061-4070-9916-83F4E8058D4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xmlns="" id="{56E63114-011A-4A2E-BFED-B9C32200364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xmlns="" id="{8D8515D1-37E4-4E28-ACAD-F94F2C05B1B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xmlns="" id="{AAE17F7D-9EB0-4C30-9AD1-83A3C613B65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xmlns="" id="{06ED2A0C-AFA5-4D8A-A82A-CCDB0CD584D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xmlns="" id="{D32351D3-7FCE-4D75-947A-F4BCB7F0431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xmlns="" id="{B55CB70B-D44E-4671-BADE-9C792736558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xmlns="" id="{692F5E94-6E1C-4641-A3FC-0A6130A9B17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xmlns="" id="{13039155-9F75-48A7-9738-6A797BEC010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xmlns="" id="{7902F97B-2615-48E1-8314-4BD1DD6BAF4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xmlns="" id="{C71E7C2B-4113-4DE1-8A78-15AB6B5B730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xmlns="" id="{6C323DE4-B071-4863-BA28-539CF0B998E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xmlns="" id="{E2775E0B-C54E-4705-BB26-49C05C69B85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xmlns="" id="{453B29AE-41E1-46BE-B971-3B7598DB863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xmlns="" id="{420599F4-9CE2-4D99-A533-00EE044B467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xmlns="" id="{76B37688-A13E-4B7F-BA48-AAD1826F31F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xmlns="" id="{E70FC0F1-A2A9-499D-A45C-F554180D6B2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xmlns="" id="{C06FD880-6254-40FE-87C4-992583DA0CE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xmlns="" id="{8B8987D1-5FD7-4993-ADD7-AC5E1E8E89E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xmlns="" id="{F61C9C00-E027-4F37-8A3F-1C4755BD9C1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xmlns="" id="{294E29E8-91AC-4981-88D8-29C36901F2E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xmlns="" id="{35F89B01-CE70-407C-94A3-0F35C663671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xmlns="" id="{B1E2238F-F7A7-4919-9DC0-F97A4CF2B8C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xmlns="" id="{E208BF02-5759-4D35-9FD4-BACD5A57124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xmlns="" id="{074B3B38-F1DD-42BC-BA94-68EAFA5B4A0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xmlns="" id="{ED96C961-7BFF-446F-BF5A-F26A6C3CA83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xmlns="" id="{51C7EE2B-A973-47AA-B7F0-083F849B234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xmlns="" id="{BF7E10C5-D0A6-4A68-B457-3DFD450DB14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xmlns="" id="{257B60AC-9677-4583-A329-604F7E71002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xmlns="" id="{384A81B2-BE00-49FC-AD5F-6DDB02B5152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xmlns="" id="{93C8B11B-0415-4F72-BDE9-69C7E2315A0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xmlns="" id="{B56EC46C-267E-4A23-9DC4-F61E987C414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xmlns="" id="{F6AB5CF0-0429-4131-95E7-564114B4B1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xmlns="" id="{2921741B-BC94-4E07-BFBA-B966E45EAE0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xmlns="" id="{DA8DA8ED-2610-4976-A333-81DC543F240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xmlns="" id="{8E0223B8-792A-42AD-B344-16D7BC5F901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xmlns="" id="{48610B18-0251-441E-8D5C-471F40CBADF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xmlns="" id="{62746D17-E6A5-41DA-A85B-AFE596C3776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xmlns="" id="{1E86B799-6A07-4974-9325-22B06B98B4E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xmlns="" id="{D3FD1A1A-B900-4CCD-85B5-059B10F14CC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xmlns="" id="{79097140-9062-4F6F-A6B6-1A3F83D133A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xmlns="" id="{67E302F6-1A59-42C7-A13D-CC52F992AB8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xmlns="" id="{144160FB-6074-4660-93B6-0AEE52EABFA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xmlns="" id="{16AA06AA-8450-4344-AA2A-5F11830E29E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xmlns="" id="{5092D52D-C318-4B28-8595-3E554360082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xmlns="" id="{D0EE0442-696A-41C6-85AA-D24F4829355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xmlns="" id="{AD1E90C7-146F-42F3-838F-5B2B9E52EDE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xmlns="" id="{99ECB1E9-FCCA-45CF-A214-BE9C7826FBA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xmlns="" id="{B5EC6ACF-8C24-498F-90F7-8065403E066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xmlns="" id="{92BE0651-272E-4B80-A183-8CDA8E89FB0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xmlns="" id="{DDBFC409-1ED9-4B24-9B37-76297814970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xmlns="" id="{99F05697-1B5E-4022-9AAD-0256513EC66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xmlns="" id="{B933AAE6-90A7-403B-8661-7A10E2527EA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xmlns="" id="{7409C90E-66D0-4888-ABEA-D9975E7569C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xmlns="" id="{CF5DB45F-1189-4FD0-84BC-C2DC2329967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xmlns="" id="{46248E58-D5D1-4D53-9035-3E8A957C0F5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xmlns="" id="{0EAB5D54-E666-4155-9863-9DD249B512D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xmlns="" id="{FC56BFDB-163C-4061-A488-3115E7A19C0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xmlns="" id="{F5124BE6-EBDB-422F-8248-37B782124D2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xmlns="" id="{55D5FE85-2C66-45D2-832A-ACD7AF85BD7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xmlns="" id="{09F12217-529D-4BFC-B4B7-D006A461D2F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xmlns="" id="{D52A6FA7-B645-44D9-926C-8A94E4E0313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xmlns="" id="{E8794B1C-277D-489A-B069-A2AC463D438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xmlns="" id="{AAA4EC12-DBA6-4C6F-8695-067C7301444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xmlns="" id="{F0D71CF0-9BF3-4377-82F9-DB0C5C0A6B1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xmlns="" id="{3D623B05-C59B-4E04-ACA7-420A40A2469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xmlns="" id="{C17A15CE-644B-45FC-B325-EC2C9898AD4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xmlns="" id="{F018CA4F-7FC7-4722-93E4-DA0CAD31CD2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xmlns="" id="{2B21C29D-635C-40BA-ABC9-756ED0F763E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xmlns="" id="{2FA0562F-6B42-40E9-8D41-B5FBE171140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xmlns="" id="{FC4D22E5-E8A1-4E93-A010-E8A9DF56F7D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xmlns="" id="{B667FF7E-8F80-428F-AA9E-7A0CB32EC7E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xmlns="" id="{D24391AD-970C-47A6-A768-BC24C7448E7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xmlns="" id="{5282B663-1B91-4C4B-B069-7B44F95279A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xmlns="" id="{21146D82-B8B6-4DD0-939C-20AA1659872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xmlns="" id="{5A537128-6B8F-4846-B3F9-FB9F92E78DE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xmlns="" id="{E10E8B4C-41BB-45DF-B300-AF9AB48BAEA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xmlns="" id="{1909FABD-0F82-437E-BB36-695B4C36897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xmlns="" id="{9B80132F-B39B-44AA-87EC-0C7B5FE5939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xmlns="" id="{BD12CCB5-E4D6-4CC9-8074-FBE294C2FCF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xmlns="" id="{3F75A615-DFC4-4420-B725-2168E276A4E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xmlns="" id="{0A519268-E3D3-498F-B696-F7654457926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xmlns="" id="{728A0BFC-7E6A-419A-B687-8480D5E313C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xmlns="" id="{FB3ECEC2-36E2-40DC-9D04-75D43368A6B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xmlns="" id="{92A53AB5-C74F-4847-A0F4-03BE0253D22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xmlns="" id="{8C7DD364-946C-472B-B8A1-0F8C4EA6637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xmlns="" id="{7FD96768-ACDF-4420-BF8E-9D18A731CC2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xmlns="" id="{74CC2BDE-6D9C-49E7-A690-409728A12A4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xmlns="" id="{4F7FF3C9-7D35-40C2-B17F-33CEA4BA9DD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xmlns="" id="{77E77C2C-B9C1-4E7F-861D-B42AB348AA0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xmlns="" id="{F83CBD3F-9980-4646-95B9-5F4853E51EC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xmlns="" id="{E37125D2-A798-4F4E-8BD4-80DDAF4A6C6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xmlns="" id="{C663EA73-69C1-4EC9-B8FC-FCB4E5F1E2F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xmlns="" id="{20F6617F-AD39-47C2-9065-DBADBA80717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xmlns="" id="{C35522BF-A6BE-4222-8FAD-17F44C9AD63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xmlns="" id="{E7551BA1-5FC8-4BFF-A996-E24DFB4AC55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xmlns="" id="{DFE8F9F0-D2D2-4A7D-9A91-DA7E10DA37F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xmlns="" id="{59E732DB-E653-49B1-BB18-A75688D8D18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xmlns="" id="{9D537141-2628-4598-96A5-893C0CE5262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xmlns="" id="{C65E202A-195A-433A-B7FB-E89BAEF3B41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xmlns="" id="{2E76D6FA-65A6-4C99-B947-A26C5DFD061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xmlns="" id="{BB8B7354-5812-4B69-BCE3-DABF358AC63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xmlns="" id="{5A3C0053-728F-4ED3-9B4D-D640A2BD5F5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xmlns="" id="{0FA36BE1-A280-481B-916D-C7FB26A698F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xmlns="" id="{A55529CE-FDEC-44F2-AE32-EFC009CC267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xmlns="" id="{CC7BEC06-A16F-4693-B8BE-0EDACDE005F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xmlns="" id="{0BC27495-18E0-4407-9931-0ADDE1235C2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xmlns="" id="{8AB52B60-8546-4DDF-AF48-40AA8E9EDB8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xmlns="" id="{7DB0B279-2159-4A6E-8417-CD18B9242DB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xmlns="" id="{DE3A8010-0C48-41BB-B4F6-9D65BAF6225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xmlns="" id="{BB93186D-9C3F-4769-B7DC-FC274CD5C68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xmlns="" id="{FDC1EF43-729C-450F-87D3-F44791371D7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xmlns="" id="{AB12744A-7673-4707-B062-DA17BB879AB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xmlns="" id="{A1C64BBD-3BB4-412A-B9C2-FABDA7FE5B4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xmlns="" id="{0460FE9C-1254-4D9E-BEB1-A6E34E82C48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xmlns="" id="{FB8A354B-44CB-40D5-9554-5C7DF04FC01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xmlns="" id="{C522C3A8-5CA4-4561-9B89-12078FD86A3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xmlns="" id="{31B74CCD-FA87-4B10-B417-9878DFAD579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xmlns="" id="{ECECADBC-F4CA-44E5-90F9-EC9311F7878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xmlns="" id="{E9EFC1BE-55E0-4AD0-B806-BAA56C6AECB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xmlns="" id="{C85CFA1F-DE73-453D-8281-B13445AA779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xmlns="" id="{00712702-2367-49AF-8C22-B5AE30610E3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xmlns="" id="{DB96E2B9-0BEC-4217-B169-044DEF461E7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xmlns="" id="{747A0631-D338-4696-A9E4-789BB17165A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xmlns="" id="{739A024B-628E-4DCE-A139-1FFB1181D3F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xmlns="" id="{1A55D252-2DF3-4E06-9A07-0B07464C6F8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xmlns="" id="{910DD425-DD7A-4CA9-A651-D29DFCFECDF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xmlns="" id="{744134F9-4151-4DD6-94FA-9AB554DEF00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xmlns="" id="{DF7B6142-5C05-466B-8899-3A8316874E6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xmlns="" id="{85770DAC-469E-4783-AC7F-2C71406DC19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xmlns="" id="{4649BE21-E240-47AC-BC35-A423B26D835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xmlns="" id="{73EE1D2D-23FD-4186-9B78-A1A0D696291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xmlns="" id="{3C4EF6AE-BD2C-4313-8AF3-41C3F91AD31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xmlns="" id="{2AF0734C-4CA5-4995-B544-C681CD7A65E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xmlns="" id="{7A59D5E1-E461-4790-8B31-E5C7E658E44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xmlns="" id="{A90BB203-645F-4E49-8B9E-0391529036B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xmlns="" id="{9562059A-3253-4582-8E3B-1A0ACA3829C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xmlns="" id="{9B1158B3-426B-413D-AA0C-D7349D6B437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xmlns="" id="{2095FB06-BB43-4DB6-B8C5-0B805CA4401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xmlns="" id="{DECE8B32-4A79-413E-A421-918B04D11CE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xmlns="" id="{511BB4DE-0F07-428B-99C9-FBAFCFC29D0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xmlns="" id="{3F53953D-0DDD-494A-A630-0B92F07FEA6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xmlns="" id="{03DC4CF2-B42B-4F97-B080-659F2109B3F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xmlns="" id="{C0C696AB-1600-4DCA-823B-F0AFB31D9B9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xmlns="" id="{7C55DB41-744D-4DB1-9855-A23A9E3C7A0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xmlns="" id="{43FF5B71-65AB-4184-8101-30ED99EC755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xmlns="" id="{41573C0D-D7B2-4370-85A1-97D6C4CC742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xmlns="" id="{D6E90F0C-15F1-41A6-8BED-C39CB59BCF6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xmlns="" id="{22372754-8161-4E70-B4CA-C6DB7FA77D6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xmlns="" id="{2DB472AC-FDC5-4F09-9F7F-5349C2E03C0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xmlns="" id="{6AD04C0B-25F8-45AC-BE80-212A3E00C85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xmlns="" id="{24BDE572-3EF7-4CB0-AD6C-E3ABE2667A7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xmlns="" id="{F3459A3A-CD51-4D54-9A0B-8A5774AB8D6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xmlns="" id="{DE534AA6-09CA-4DED-A6E6-8462D2B9AC3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xmlns="" id="{674E9555-D829-4A85-8F95-FC41B904966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xmlns="" id="{C3B140D0-9FF6-46B6-A61F-95487ABDA7A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xmlns="" id="{5D78CA5B-AFB1-4E9A-B14F-CCA4BDAB775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xmlns="" id="{37F7FDF8-95A1-42FA-A3D3-4554B981F6C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xmlns="" id="{020D50AE-2411-45E9-B380-5211E8B440A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xmlns="" id="{93F02470-76F3-45ED-8D3C-624388C8E0D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xmlns="" id="{7BE2A026-E537-4E2C-82BE-56ACF4369CD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xmlns="" id="{73178EE1-BDD6-4AB0-88E2-2CB9D791E58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xmlns="" id="{7BBE5076-53D1-4833-A2C9-DC350BC7635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xmlns="" id="{9BC0F1D9-FBBE-408F-A2C1-51C23DAC7C1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xmlns="" id="{7E68B5D0-E144-47C0-97E1-A20F83B0145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xmlns="" id="{FB13EA18-8218-4A77-8A74-CDF59FA9694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xmlns="" id="{5B5A9810-2C73-418B-8E44-1D5360BB2B3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xmlns="" id="{00936882-F8A4-4F64-B380-E39FF193913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xmlns="" id="{2040E33B-AF49-4606-A1D7-92307AA8536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xmlns="" id="{6643F9B4-5E72-4777-A7DA-DE70D9075C4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xmlns="" id="{8B026FD9-CF85-41F0-98AB-86A39D9EC76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xmlns="" id="{6730E104-6022-43CD-A375-30C3ADC8E6E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xmlns="" id="{C6C489A1-8FEC-4726-8C33-D2BC91F9410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xmlns="" id="{7464BC62-ACBF-4323-AE4C-120A0A83EE5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xmlns="" id="{8E268AA7-D3C5-48F1-8DE5-C3D53FBB2BA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xmlns="" id="{6525CAC7-BDF6-463C-8D1E-C7476394424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xmlns="" id="{318FB3C0-4384-4783-9FB8-BA4F3F1588E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xmlns="" id="{8BB71E54-D434-4491-A48B-10947F54D95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xmlns="" id="{551D6679-34FF-4588-AFF6-770DAF5F91D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xmlns="" id="{FBF1DEF8-F9AE-4CDD-B896-B9161B35524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xmlns="" id="{DC7CB9E6-6B9E-45A6-BCE5-142AF3C23D0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xmlns="" id="{B092D61B-62B7-4B2E-98DF-F45A53F8495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xmlns="" id="{DB0203B6-25AF-4424-967A-7DC142D2D67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xmlns="" id="{BC23C023-640A-4C29-93F0-15E6C4CF45C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xmlns="" id="{6534DCEC-7E55-46CC-AE0F-A3A5D9C455B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xmlns="" id="{DAC1BD25-2112-44E8-953F-8CD01263F90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xmlns="" id="{DBCDAEEF-6200-4168-B4D4-2DE84B25848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xmlns="" id="{4AEF98E4-A5E4-4644-BDB3-74A88CE2E4F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xmlns="" id="{715F9250-0258-4A88-93E2-681370A38F2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xmlns="" id="{7380374B-F4DA-4CC9-9C99-913D877EF73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xmlns="" id="{430AF911-8DB6-47FF-8A53-F46723E94A0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xmlns="" id="{BD215576-E704-4411-A6A8-5FFF81D6DCD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xmlns="" id="{0628B960-2520-44D0-83A6-B6FF76C48D8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xmlns="" id="{4175CE77-3454-4777-882A-E69D4EA4BE5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xmlns="" id="{B5BC3D69-1572-4E2F-99AC-3B8CA9B99D5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xmlns="" id="{40B255BF-307F-4268-A95C-BE2D80888DB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xmlns="" id="{D6AF8092-1D74-41CA-BCC6-C21C3524EE6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xmlns="" id="{5A2C1C18-68F6-4DAD-BCCA-F0A596C059F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xmlns="" id="{59A5ACE0-0D27-4240-9707-9E855D24146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xmlns="" id="{D2E7D3EF-7588-46C9-9002-50EF61BCDB3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xmlns="" id="{A431C539-6482-431B-8A8A-126737DE118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xmlns="" id="{4DAD1DDC-C291-449C-9C79-D065CEDE571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xmlns="" id="{ECADD658-D37E-4E62-AF5D-B951A03B35F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xmlns="" id="{FA40556B-70F9-481B-A920-F820DEBCBC3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xmlns="" id="{8A6EC48C-BA3A-4430-BAEA-54F91C6B366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xmlns="" id="{866D2CA9-3455-4AAB-B9FE-72222423939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xmlns="" id="{C5957F5E-843A-40E0-AAE8-3838ABE0A50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xmlns="" id="{B536827C-6ADC-425F-AB7A-7CC7D16031B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xmlns="" id="{7242FCEC-14A6-48CC-94EE-D2F927C3B1E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xmlns="" id="{227155B0-EFCE-4A0E-9834-192514B7A07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xmlns="" id="{38F150AB-74CB-46E5-A624-E64DF81A640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xmlns="" id="{DE050C14-06E7-4ADE-9E69-D788A7BB487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xmlns="" id="{68395291-878B-4444-83B2-7576E867315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xmlns="" id="{C1C9E29C-81BF-4A98-9DFB-791694A2518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xmlns="" id="{B77C7265-F5D6-447E-A969-B88956C2B1C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xmlns="" id="{987C5B86-4BE4-4836-8C36-97D338281FC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xmlns="" id="{2217ED3C-0B41-4812-B1D1-D77E6E64B3B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xmlns="" id="{E5AA08D4-EABE-4288-A3C9-DD61092D93D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xmlns="" id="{725F3009-19CA-48CA-AC1E-2278ABFA0CC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xmlns="" id="{F6D35478-3DCE-4E45-977C-1FDBA3D0023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xmlns="" id="{A86322BF-88DD-4319-BD9D-4FBFBD1F03D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xmlns="" id="{C27C89F0-D6D8-412D-A0C2-563F9DDCFE7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xmlns="" id="{367FADEC-1F17-4037-92F2-BDE4855231C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xmlns="" id="{1BAD7CF5-3C14-469C-944E-5DDA5A44FA5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xmlns="" id="{3A4A4615-853F-49C4-BE64-8BD7175D658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xmlns="" id="{BA3E0401-1664-48FE-9EA4-E17644B0B43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xmlns="" id="{111C9F01-7B45-4056-B3ED-5CA2A339878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xmlns="" id="{DAEF99C8-ED30-42A8-BB55-6902EED6930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xmlns="" id="{FEFF8323-ABCF-4814-BF7A-532989889AF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xmlns="" id="{037EFD88-72E4-449F-8CC7-F57997C693C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xmlns="" id="{ADA94D92-E3AE-43A8-80F0-7D110E45AF6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xmlns="" id="{850CA051-7357-413C-9D4E-DA83665F79F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xmlns="" id="{D406CB6B-CD98-457D-92B3-4EC06FBBABD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xmlns="" id="{6725CD33-11D9-457A-9E5D-16878E8CC75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xmlns="" id="{C8A4DFFD-CA96-4189-BB3B-6AB33AC0771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xmlns="" id="{30FEFE7A-60F4-4BC9-949B-B6AED8F6E37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xmlns="" id="{E2C7841E-D465-4B67-BD75-7023AE43A2B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xmlns="" id="{C6491F05-2B47-4076-BAFE-60040853EFF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xmlns="" id="{869F79AD-E6A4-42D8-AA8C-47737D53C5F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xmlns="" id="{C11CF613-1D69-4B85-A01E-FF4F2030BEE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xmlns="" id="{E36D314E-1046-442A-AFE1-BAD028F3F9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xmlns="" id="{85ADA950-17AC-43EC-8D8E-4C442D7B4AC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xmlns="" id="{8298CFA7-4C2D-47F9-8047-BC3A04DB1E2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xmlns="" id="{C4932F8B-2BD8-4B78-B2D6-24CCFC76B1D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xmlns="" id="{6A3E1127-E2A4-45BA-9494-21CACD843A1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xmlns="" id="{2FE5644F-7D24-4AAE-B662-865B45A848F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xmlns="" id="{5579BA82-D1F5-4BCC-A606-AF6CA3F58FC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xmlns="" id="{B5699CB4-4894-420D-9EC1-B0585333136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xmlns="" id="{3DCDA096-AB93-474D-8207-A50B65AACD5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xmlns="" id="{9A18A37C-80F9-4513-AB1B-45CA0B993B0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xmlns="" id="{B0610BA3-623C-4656-9C6D-61B947F4757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xmlns="" id="{FC3BD017-AF1C-47FA-A945-5292C20FBA4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xmlns="" id="{6A138D79-5E79-4B82-89AB-D178596216F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xmlns="" id="{D3B08928-8528-4BCF-8607-ED63A86140A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xmlns="" id="{6E00921A-3F07-4A63-BC8D-2DFC69071B9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xmlns="" id="{79B12DD0-C980-46C5-BEFE-1F00C1B896F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xmlns="" id="{C41A9189-ABEA-42F0-B66A-0A9A4DF3C21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xmlns="" id="{B24EED85-32B7-4CAE-8C37-7539AF9DF74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xmlns="" id="{F4B1A434-BADA-4F00-B8EC-8B46697F079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xmlns="" id="{B99D942B-89E5-467F-9DAA-0DFAC751768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xmlns="" id="{BCFA3AD4-1D15-4430-9CCA-6CF67BF2FE9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xmlns="" id="{470B7F42-339B-4941-BA10-BDB881C2183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xmlns="" id="{940965A3-E4B8-4AF6-9E8B-3C2157EE59B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xmlns="" id="{D0674C9F-BC18-4CCA-9CCA-D9F739AEDC2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xmlns="" id="{E18737D0-EBB9-40EB-845D-D1327BA006B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xmlns="" id="{5E4E3283-E88A-4379-881B-149E68E84CC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xmlns="" id="{8E4148D5-2395-4B38-8C09-9BCE29D1738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xmlns="" id="{056EACC0-BCA6-461A-BBAF-2408BF64F07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xmlns="" id="{9C66D69C-9C05-422C-8480-F8EE16128E7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xmlns="" id="{665078AF-1EDB-465A-9B98-396CCFEFE30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xmlns="" id="{B5D187A1-66EF-4412-90CD-F70A9520FC9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xmlns="" id="{A69DB6BD-9502-4088-9C1D-BAD887494B2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xmlns="" id="{6CC0C859-7F13-48B3-AAE3-07696C916EB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xmlns="" id="{5E7A20B8-66F9-49E2-94BD-466CD3E0067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xmlns="" id="{4FFCF68A-B092-48C4-A6EA-BA93B4020EE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xmlns="" id="{7EAE178E-EF17-450A-A8B2-0B62A200C59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xmlns="" id="{F6350355-C793-4F18-A9B8-A954F1832DD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xmlns="" id="{4343E26F-2580-4FC6-A583-12A65E9B965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xmlns="" id="{BCE44E21-9C9A-4B17-9210-68A0069CACF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xmlns="" id="{9CDC22C8-A5AF-4D20-8683-209AB53AF15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xmlns="" id="{E020D2CF-9830-4EA2-B116-3C55746A52A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xmlns="" id="{E2142756-79EA-4C5E-9EA4-53624EFED2B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xmlns="" id="{BA87C93F-E1DB-4E0E-87CA-B2070C68E5C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xmlns="" id="{AC5EFF39-72D1-4DE8-AEC9-D1996225D97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xmlns="" id="{A5271408-C01D-4693-AA11-E2182FAF1ED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xmlns="" id="{C0BF0F43-9D7E-4F19-91F3-59E3BE4F8FF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xmlns="" id="{0DE1AD81-360F-4064-A224-0B8BFAD48C6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xmlns="" id="{1DADFBF4-B316-48E5-B54F-08CD71A30AE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xmlns="" id="{92481D77-6766-4C26-9066-FA33F94248B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xmlns="" id="{243701EC-5D06-45D9-A21C-0C711C63605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xmlns="" id="{02AE7113-8E3C-45E8-BDE7-3BACC824A92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xmlns="" id="{468106A0-B596-4760-9932-3D127375467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xmlns="" id="{C98F806B-5621-4CDD-87DA-84056D91006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xmlns="" id="{9E059994-0B53-4534-AB8F-7C405B83503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xmlns="" id="{AEBEFB57-8681-4B4B-8512-59709407A1D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xmlns="" id="{CFE3A40F-9F8C-47FA-AB9E-C89C8FA3C7B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xmlns="" id="{A4A64EB2-5C4B-47CF-9925-FACB982EF54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xmlns="" id="{8342D1DD-304C-4574-AEDB-B87918BEF93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xmlns="" id="{7B9D7C4A-A904-48E6-8B52-E73245DDEBE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xmlns="" id="{979AD8D7-100A-467E-950B-51C153E1241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xmlns="" id="{A9BA041A-42FA-42CF-A903-339AF02576F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xmlns="" id="{700BE234-D2E1-4168-8F28-B5F4C1E4355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xmlns="" id="{FE9EC144-F758-4884-A954-B25A9AE2AB3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xmlns="" id="{8DE16A93-C8F2-44BE-A18B-D1E3EBE20B2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xmlns="" id="{5A0C9A3B-6AC5-4F34-82C2-9E361CCD006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xmlns="" id="{F24F4D3E-A9E9-4BA1-B648-834FAA40167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xmlns="" id="{F53FA65A-BCF9-4743-BA61-EB815A8E76E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xmlns="" id="{EFCB336D-3ABD-4F43-AA78-0EC6F42799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xmlns="" id="{F46E4D26-5CDC-4DFD-8FF1-BA02EC4EEBC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xmlns="" id="{B91D6968-2560-4FAD-A212-594ADAC8FE1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xmlns="" id="{D06924AD-06DB-41B9-91FA-94B6A030C82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xmlns="" id="{A0424EFE-1E5B-4179-B794-59CE9A5CABD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xmlns="" id="{FCA1C0A4-E676-44CC-A0B9-023A3F64934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xmlns="" id="{92DD10E7-108A-4031-ABA7-D7270727AF7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xmlns="" id="{D7A28FA9-20AD-4153-B081-A8A9290B8E5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xmlns="" id="{B9C1FCEA-C8EE-4C88-954B-D517A891574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xmlns="" id="{06111740-B34B-429C-B2B6-9B2814EA58D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xmlns="" id="{BFEAE816-C358-4BF9-BF35-FFCE66BB06C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xmlns="" id="{3F04AA71-F153-4E68-8A7D-24308938C10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xmlns="" id="{699CDC68-7AE8-47D0-B9BB-206D2743488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xmlns="" id="{3824724C-B8D3-4E86-A270-ED9EC052C8B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xmlns="" id="{78E7830B-2A05-4FB7-88F9-46A05ABF0BC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xmlns="" id="{F229946D-F05F-4CA4-9E8D-2412C305F2A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xmlns="" id="{E3DD25AE-30BC-489B-96D6-463AF5E8D55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xmlns="" id="{4003F98C-1737-4DF4-BCEA-0C2EFE51CDC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xmlns="" id="{E860FA57-38BE-455B-B675-AB51C139CE3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xmlns="" id="{578C273A-D7BE-495D-BDBA-097232A14CD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xmlns="" id="{EB7F55EE-6035-4577-9349-956632CAED5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xmlns="" id="{4AF13AD6-FD67-43EC-B10E-EA60E6D3763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xmlns="" id="{D12FD920-4687-4A2B-A563-83AA385516E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xmlns="" id="{828873E1-B33A-44D1-B077-5E07A592989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xmlns="" id="{F2444631-63BD-44CF-B878-059FDA9FA74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xmlns="" id="{1A68240B-9107-4312-A6B3-62BB3ED8FDF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xmlns="" id="{D64DD2BB-A4A3-4509-8309-34B8E615226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xmlns="" id="{A84D18F2-8E9E-42A7-AC0D-183D911DECB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xmlns="" id="{181A14FF-A822-4E34-968D-51517409741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xmlns="" id="{A86B67C9-6C90-4FAA-A4B7-AA418C5253D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xmlns="" id="{15EB4AC3-E27B-4227-B9A0-527669342AC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xmlns="" id="{8893767E-290D-4877-B960-BAD852E1E40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xmlns="" id="{E0842530-2FA6-4226-B699-608A1911B2A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xmlns="" id="{BDBBD676-330F-4E02-B11C-91304F4C180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xmlns="" id="{E2140659-4E06-44E0-A9A1-FD164E42630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xmlns="" id="{ADDBF014-115D-47FC-B9C5-896B09963D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xmlns="" id="{5BD80360-54B2-4D5B-996A-7400EA3BF4A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xmlns="" id="{92B925FB-543B-4631-A960-95D0EA0466C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xmlns="" id="{84A78B5D-DC3B-4243-B048-A53D0C2A3F3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xmlns="" id="{DB048F87-642D-4BC3-AAA7-3A45400AB2D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xmlns="" id="{33F31993-396E-4076-8F6C-D2463304FC4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xmlns="" id="{8CDCA01C-01B2-423B-9179-2C3863C00CC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xmlns="" id="{A7FFD809-2918-43CC-AE68-D0E4705ABEA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xmlns="" id="{FE530D04-D075-466A-8BE7-115CF8BB962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xmlns="" id="{338CD219-F7D2-43F9-8E1F-0FED4A55A0F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xmlns="" id="{9DE3FD07-79BB-4209-A9C7-B9764E33185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xmlns="" id="{F1733BA3-B606-4E43-8983-6B38BEC8E83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xmlns="" id="{8BF0D60C-6FB8-4611-905A-62FF9A616D4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xmlns="" id="{AF392ACF-A5EE-4EEC-99DF-3198047E77B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xmlns="" id="{65A76A2E-3B30-4A5F-BD3B-1DB670BE420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xmlns="" id="{4DE78745-0E67-41FD-A193-E22EF2E99B6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xmlns="" id="{BC700593-40B4-4669-9C7C-AE9C4FF224A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xmlns="" id="{7DCFC025-2FAF-459E-B6E3-84E1E2506FC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xmlns="" id="{E67AA162-24BF-4D1A-988A-056C709D171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xmlns="" id="{467F754C-0F55-433C-9B81-4701FC6A0D1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xmlns="" id="{272FEF12-251E-479B-998C-7153076B89F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xmlns="" id="{B0D3D70C-F1AA-4982-BD58-8769B8637A2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xmlns="" id="{C30500F7-052C-455D-8193-582A1670C45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xmlns="" id="{D81EEADE-E9D6-4002-AE17-387ECDF6421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xmlns="" id="{409182B8-8998-4A4F-BD96-0727F674F14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xmlns="" id="{6C94A98C-3514-4C2B-97F7-49B4ED5DE4B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xmlns="" id="{BD5F79DF-8C63-47F4-8F4D-8737F810B75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xmlns="" id="{6E3F94F0-15DE-42E3-AD73-6FD3BC10733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xmlns="" id="{A6DC760D-0054-4DD0-A5AF-97C44A0F960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xmlns="" id="{7577F0A3-C583-46AB-8B0A-A3339225981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xmlns="" id="{60ABD24A-E001-4C06-A787-5AF734F2014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xmlns="" id="{6BF4E91B-B8AA-4C27-9082-D875C36DD2F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xmlns="" id="{7707BC5B-A993-42E3-B69F-564C3575FB9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xmlns="" id="{285AB56A-F149-4F7B-AB61-8D80E35E624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xmlns="" id="{D494DB74-C236-4649-A335-58E9A821F19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xmlns="" id="{7D15E199-89A7-4372-B6BD-65082F7E954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xmlns="" id="{4CCA81B5-94AD-4649-A146-9807E3B574F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xmlns="" id="{CCEA8443-1FE6-491C-BBB7-DF3F03E3677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xmlns="" id="{E00E025F-7CF4-4E3A-8E8E-827C81D17AD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xmlns="" id="{718DCA63-26D3-4D6B-AD10-30FD1B13151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xmlns="" id="{5F6AB66D-E27C-42BC-B12E-2A4A28781E5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xmlns="" id="{CED2D522-A9D6-4688-B1D3-675F4AB2684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xmlns="" id="{F3AF3F36-DD6A-4ED6-8215-FE9C391579C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xmlns="" id="{B7D5C0E2-D677-428A-BC73-26A695C4AA5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xmlns="" id="{68348A76-7DA5-4753-959F-66C6047B4C9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xmlns="" id="{4990C881-2AE0-49C7-B4E2-B6DEB9F2511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xmlns="" id="{A8366C17-D28B-48C8-BCF5-FF9AB4BBC9F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xmlns="" id="{54C8A48D-10DC-4FC0-B7A8-9B2A66186D6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xmlns="" id="{23812F68-5DAF-46FF-BB1C-EDA79C09D96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xmlns="" id="{DFA9C275-317E-4598-9820-DE35128ED50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xmlns="" id="{57D8A893-44F8-427D-9272-D4D480E1BC2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xmlns="" id="{7C38C84F-E2C4-438B-A3AC-45DE7965ACC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xmlns="" id="{44C9C8E0-8AF9-4B28-8DA2-B69E52CF936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xmlns="" id="{92303353-B20B-4B41-8908-55624674A3D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xmlns="" id="{F623CABB-C0A5-42CC-9A58-EEFD5F6DEE5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xmlns="" id="{7ACF1055-A14A-41F7-BAF0-A2E8C7D9E3E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xmlns="" id="{DE38C9CB-1641-44DB-A369-2FF874EFAEB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xmlns="" id="{E916A36B-85DD-4441-9323-4D6211A8249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xmlns="" id="{D2729CD5-C3F9-4618-9955-C5C6C9A1A6F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xmlns="" id="{C3465D24-FFDA-47BF-B391-D8E26C34A6B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xmlns="" id="{FD803E3F-ED26-49ED-B8E3-CACC11CEF28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xmlns="" id="{78AFB03B-46E1-416B-B8A3-9A50F8275BC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xmlns="" id="{CB1CF208-A5BF-445B-BDF9-886C16C6C22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xmlns="" id="{D28B926C-C9FD-4409-9A39-DD8A3042E89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xmlns="" id="{0DF46A50-14B6-4911-97F3-8BD8532B1E8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xmlns="" id="{8D7C3206-D74A-4B27-84E5-66A972DB9E6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xmlns="" id="{C7F21CFC-E5B4-4FA0-A3A3-C3E96DF80B5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xmlns="" id="{9E40E741-1641-4E30-8538-8C1D8D7B64B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xmlns="" id="{7D387D52-B873-44AE-80ED-289F71A3B19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xmlns="" id="{8EDEDFBD-8126-4F5E-8BBA-85DA99DBAD3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xmlns="" id="{B56E9B3B-8022-492A-B2A1-55111ECBBEA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xmlns="" id="{094BF2C9-7AFA-482B-8613-E61505B173C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xmlns="" id="{36698A4E-10E9-4A12-B2E1-09106FBEB17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xmlns="" id="{83EC8E19-7A87-4D51-9D10-246F625BA8E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xmlns="" id="{5F622BCA-C94A-4E2E-A5DD-E862122A2E9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xmlns="" id="{327A8F88-72FE-4130-ADA9-9FDA8CFF001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xmlns="" id="{53D4A688-7328-41C4-9593-56912F05984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xmlns="" id="{DC37A9E2-0A76-4DB5-834B-22B1E3F7547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xmlns="" id="{2C1E5138-AD01-48E8-859F-0913255F93A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xmlns="" id="{E0B0FFEE-5610-4553-A07A-E975CE06008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xmlns="" id="{F0730A9F-8CC9-4ADC-B679-4E8F1EECDF2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xmlns="" id="{10677699-87B2-4DFE-9972-430FAA1A636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xmlns="" id="{9AB0EF22-6A75-4F0B-AC27-BBC0E8A40E2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xmlns="" id="{BFD6A84D-2685-460B-B323-1415A930FE6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xmlns="" id="{5692DFFC-60B0-432A-A7AD-5259E3DD681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xmlns="" id="{1701ABFA-62D8-478B-B0BD-217EE7D79FB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xmlns="" id="{265B0C8B-9D29-45C6-9CA3-E5E8C1A63EA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xmlns="" id="{A00EB536-3FDA-476C-BFA3-654C2404384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xmlns="" id="{D71E0E47-35CA-45D6-9CFA-67BA28FE472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xmlns="" id="{269ADB1B-A232-4871-8877-9676C7FA84C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xmlns="" id="{43C2FE12-7E81-426F-9D58-0B72212E4FD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xmlns="" id="{D6352336-FD28-4962-AA0A-AC7B102B0CC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xmlns="" id="{18FF343A-25F6-4614-B7A7-3FD52900A02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xmlns="" id="{C828DC6E-A0AA-484B-8FDD-5B3BA0E425B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xmlns="" id="{7F92569C-A8FE-46B7-BE34-53B6C5420EA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xmlns="" id="{6BCE9231-5C75-4F64-BDCF-C2C039DEF80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xmlns="" id="{E9C5FE15-DE25-4C96-845E-0F6ED9ECB47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xmlns="" id="{6A2EFE4A-DA29-447D-9E81-736CC78E3E2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xmlns="" id="{7B87E52C-6A31-4B20-9CE3-EE67864CC2A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xmlns="" id="{B65242B0-A761-4BBB-9432-0688815713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xmlns="" id="{E748047D-A935-4F0C-9042-506CCA821A4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xmlns="" id="{67E0ECA7-4A6A-4A39-A487-D38B3BCB2C6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xmlns="" id="{56DA053E-6331-42C0-9CEF-8F48ED66068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xmlns="" id="{EFDA94CA-6040-4E1C-B9D9-D01F9808DA0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xmlns="" id="{0EDB55A6-58DE-47B8-994A-05480D9B862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xmlns="" id="{FED4FB5E-F0D8-45B2-A88C-68818E76C89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xmlns="" id="{B35290D7-92C6-493F-9938-72089AD2BD9E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xmlns="" id="{C9DD3C0A-C049-4FC9-AD2C-1F8C1109394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xmlns="" id="{2A2A6775-1D90-4E5D-9A00-35DE7F0B3EA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xmlns="" id="{9FC3FC03-64CF-4F30-AE12-5A1F7C74135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xmlns="" id="{D3F99317-E48D-4AEF-8095-B471A0AA86C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xmlns="" id="{7E442689-9CBE-433F-8A0D-3C0CB103BB3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xmlns="" id="{BCECAD9E-F55E-4656-A393-9A67958C44E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xmlns="" id="{C1CB68A2-C864-4C42-A4A0-A082A8976F5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xmlns="" id="{5EB3F22C-1EB8-49C0-AAA9-E625FC704C7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xmlns="" id="{9A0443B4-CE63-4A6E-8E83-92A08E90AD2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xmlns="" id="{DA2B4673-2EFF-4044-802C-D7AF5F27418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xmlns="" id="{D50AB994-651A-489F-9CB4-8480056F3B5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xmlns="" id="{57EEB34F-3EC0-4BCA-A30B-8EBB1AE2ACA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xmlns="" id="{96E023E7-0215-4BB6-91B9-A9CE90F0766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xmlns="" id="{89D4D3E6-8BBB-463E-9942-1730226DDC2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xmlns="" id="{72861DE1-3270-4A44-A2EF-7CDC6C80F9A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xmlns="" id="{2FCC9D9B-AD26-4B9E-974E-204073E64B1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xmlns="" id="{5EFE58F3-8A37-4BE1-B317-C5AA74ABEFF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xmlns="" id="{6A9A30E2-3AE4-4C35-A53A-50F34CD9A82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xmlns="" id="{DA801D42-22E8-4937-9E58-755A143030F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44577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xmlns="" id="{579A6B00-1529-4EDE-968D-06448978B79B}"/>
            </a:ext>
          </a:extLst>
        </xdr:cNvPr>
        <xdr:cNvSpPr txBox="1">
          <a:spLocks noChangeArrowheads="1"/>
        </xdr:cNvSpPr>
      </xdr:nvSpPr>
      <xdr:spPr bwMode="auto">
        <a:xfrm>
          <a:off x="1600200" y="5537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44577"/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xmlns="" id="{0E113249-4E1F-4A8E-BD46-835964D538CC}"/>
            </a:ext>
          </a:extLst>
        </xdr:cNvPr>
        <xdr:cNvSpPr txBox="1">
          <a:spLocks noChangeArrowheads="1"/>
        </xdr:cNvSpPr>
      </xdr:nvSpPr>
      <xdr:spPr bwMode="auto">
        <a:xfrm>
          <a:off x="1600200" y="5537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44577"/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xmlns="" id="{EF6E4417-9285-4515-B005-30A71AA57B0E}"/>
            </a:ext>
          </a:extLst>
        </xdr:cNvPr>
        <xdr:cNvSpPr txBox="1">
          <a:spLocks noChangeArrowheads="1"/>
        </xdr:cNvSpPr>
      </xdr:nvSpPr>
      <xdr:spPr bwMode="auto">
        <a:xfrm>
          <a:off x="1600200" y="5537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44577"/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xmlns="" id="{E10C0BC9-A9CF-4D55-B19D-F1DBB4A86541}"/>
            </a:ext>
          </a:extLst>
        </xdr:cNvPr>
        <xdr:cNvSpPr txBox="1">
          <a:spLocks noChangeArrowheads="1"/>
        </xdr:cNvSpPr>
      </xdr:nvSpPr>
      <xdr:spPr bwMode="auto">
        <a:xfrm>
          <a:off x="1600200" y="5537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44577"/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xmlns="" id="{26657E45-A6D5-4F9D-B9B7-4E61450F2394}"/>
            </a:ext>
          </a:extLst>
        </xdr:cNvPr>
        <xdr:cNvSpPr txBox="1">
          <a:spLocks noChangeArrowheads="1"/>
        </xdr:cNvSpPr>
      </xdr:nvSpPr>
      <xdr:spPr bwMode="auto">
        <a:xfrm>
          <a:off x="1600200" y="5537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44577"/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xmlns="" id="{8431C542-6867-4D29-9748-BEC6364BA502}"/>
            </a:ext>
          </a:extLst>
        </xdr:cNvPr>
        <xdr:cNvSpPr txBox="1">
          <a:spLocks noChangeArrowheads="1"/>
        </xdr:cNvSpPr>
      </xdr:nvSpPr>
      <xdr:spPr bwMode="auto">
        <a:xfrm>
          <a:off x="1600200" y="5537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xmlns="" id="{F254C042-A889-4E08-9114-8BB77B764017}"/>
            </a:ext>
          </a:extLst>
        </xdr:cNvPr>
        <xdr:cNvSpPr txBox="1">
          <a:spLocks noChangeArrowheads="1"/>
        </xdr:cNvSpPr>
      </xdr:nvSpPr>
      <xdr:spPr bwMode="auto">
        <a:xfrm>
          <a:off x="1600200" y="5537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xmlns="" id="{B61EFA5D-0540-4E55-BB7A-3DA44124A25A}"/>
            </a:ext>
          </a:extLst>
        </xdr:cNvPr>
        <xdr:cNvSpPr txBox="1">
          <a:spLocks noChangeArrowheads="1"/>
        </xdr:cNvSpPr>
      </xdr:nvSpPr>
      <xdr:spPr bwMode="auto">
        <a:xfrm>
          <a:off x="1600200" y="5537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xmlns="" id="{0B5673EF-9CB6-4A7B-928D-5D5EA7EA95FD}"/>
            </a:ext>
          </a:extLst>
        </xdr:cNvPr>
        <xdr:cNvSpPr txBox="1">
          <a:spLocks noChangeArrowheads="1"/>
        </xdr:cNvSpPr>
      </xdr:nvSpPr>
      <xdr:spPr bwMode="auto">
        <a:xfrm>
          <a:off x="1600200" y="5537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xmlns="" id="{0EC19A3D-F70D-4BEF-9812-417FDEEC630B}"/>
            </a:ext>
          </a:extLst>
        </xdr:cNvPr>
        <xdr:cNvSpPr txBox="1">
          <a:spLocks noChangeArrowheads="1"/>
        </xdr:cNvSpPr>
      </xdr:nvSpPr>
      <xdr:spPr bwMode="auto">
        <a:xfrm>
          <a:off x="1600200" y="5537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xmlns="" id="{BB24D662-36F6-4FE2-93FF-9EA30ACB7724}"/>
            </a:ext>
          </a:extLst>
        </xdr:cNvPr>
        <xdr:cNvSpPr txBox="1">
          <a:spLocks noChangeArrowheads="1"/>
        </xdr:cNvSpPr>
      </xdr:nvSpPr>
      <xdr:spPr bwMode="auto">
        <a:xfrm>
          <a:off x="1600200" y="5537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xmlns="" id="{2B3EBBFF-0C1F-4E18-B9A1-C52F78A88955}"/>
            </a:ext>
          </a:extLst>
        </xdr:cNvPr>
        <xdr:cNvSpPr txBox="1">
          <a:spLocks noChangeArrowheads="1"/>
        </xdr:cNvSpPr>
      </xdr:nvSpPr>
      <xdr:spPr bwMode="auto">
        <a:xfrm>
          <a:off x="1600200" y="5537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xmlns="" id="{C4148CC2-155D-4D27-8D01-035411993FF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xmlns="" id="{17532B71-6AEF-4066-9656-E361F274DC1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xmlns="" id="{0082BEAC-1ED3-47C6-B4E4-9BA0FEA1810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xmlns="" id="{7646E041-234F-4A28-8D3F-234588E600F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xmlns="" id="{AF96990B-1652-4ABC-9AA6-42D92368D00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xmlns="" id="{358CC3DC-8727-4FDC-8429-F1DBABE26E3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xmlns="" id="{54AD4A1D-8518-496D-BA49-3B28596B81E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xmlns="" id="{8326672B-FD58-4805-8911-2ABC2DB9E78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xmlns="" id="{D95AAC8B-D0EC-49BF-9DC5-4BAB5E8DB62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xmlns="" id="{E7404EF4-0D49-419D-93BF-BDFDAA2C474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xmlns="" id="{2757715E-7541-47CA-8F6C-FF8E439C109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xmlns="" id="{4EDC13C8-C6E1-4012-A0C6-4F716791989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xmlns="" id="{00BD6763-2C97-4CCB-85C5-D9466DC27D7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xmlns="" id="{834F3219-B854-46EE-80CE-56F4DE8D8BB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xmlns="" id="{B24F794E-8D09-471D-965F-9A5B64576AD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xmlns="" id="{AA504FA0-A3A6-4A00-99A6-1F3B01A256D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xmlns="" id="{EA3B9DBB-3F50-4F75-ACDA-BA05AB78859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xmlns="" id="{341F73EC-1629-4A2E-8011-E1A7B9D4428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xmlns="" id="{407FDC89-0D7C-4201-9248-62D0ED12A5E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xmlns="" id="{439A7B64-8992-44D2-973C-A2CDC1EEE4C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xmlns="" id="{ED0F45B4-DE0B-4003-AA83-23BA31BE89E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xmlns="" id="{054BD1EC-8FB1-4D4B-8AAD-23B726B0150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xmlns="" id="{D323E91A-0783-4993-A951-84F6471BA9A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xmlns="" id="{D9971523-F64F-4DB9-991F-3FF9EF62228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xmlns="" id="{CA8EFBB8-F2E7-477B-A503-4D2D8255829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xmlns="" id="{54BE6005-A202-4E32-9968-18412386212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xmlns="" id="{DE91479C-3D25-4214-89E0-7B5BACC4BC5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xmlns="" id="{93B06DB0-B53A-4C6B-A5C1-25E9DC774F3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xmlns="" id="{5A46569C-1C31-4E36-9664-62DC70AADC5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xmlns="" id="{641F89E9-E4A5-435E-AFBA-E2981EC3AFC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xmlns="" id="{57235C6D-F0A5-4486-A64D-409A015F164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xmlns="" id="{145D329D-C239-426D-8203-219FF7F7032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xmlns="" id="{16BF44A5-3116-468C-91D5-A5EA766638A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xmlns="" id="{77DFE22A-322B-48AE-95F7-2137AD26F93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xmlns="" id="{D693F2EF-DA4E-4C28-973E-67F5DA3641F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xmlns="" id="{65ECDF1C-07A6-4B81-9A3A-15C0F5B01DA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xmlns="" id="{384A616E-2CFE-4F96-84EF-351BAA6B84B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xmlns="" id="{0B9DFA35-2390-4C6A-AC04-A9ABBAC06A0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xmlns="" id="{0019A90F-0022-4FB4-BA89-D81D92E6C1D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xmlns="" id="{2ABFDE58-3FB6-4157-8C5D-C383D1B7B3F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xmlns="" id="{BEC9E874-E50B-40BA-9816-FF2DA7BEE25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xmlns="" id="{AE275509-4F26-4E85-ACAB-B9EBBC926E3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xmlns="" id="{4909D93E-2114-4DCE-B55E-F345A3F009C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xmlns="" id="{18EAC4C1-7ADF-42C1-B7B9-BADC5FED9AC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xmlns="" id="{5A3F7D2E-A47D-4F4B-A1E2-79BB7BC21A9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xmlns="" id="{AD85AD60-9E62-48C9-A1E2-3E7B2B5F6CB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xmlns="" id="{39D42F5E-D970-4B64-BE6D-AC0C02CE801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xmlns="" id="{93278A86-CA72-4CDE-A640-D86A98AEC1B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xmlns="" id="{B30F92CD-3144-4906-9294-859342F614A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xmlns="" id="{E4876105-3D1B-49AA-886A-ABCC4E1B3BA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xmlns="" id="{08E765E3-7560-4348-9E5F-6CDBC011F1D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xmlns="" id="{80B0D7C4-8CDA-4226-B36D-E1FD2227EB9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xmlns="" id="{EFD63F3E-8E0E-4FBF-81FC-31ADC4A5FE0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xmlns="" id="{5A7F321F-EA57-4EBA-8C44-4DC1A7257FE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xmlns="" id="{9568ADB5-2412-46A0-BF02-C692A2F9205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xmlns="" id="{89A468F9-8D02-44AE-8860-CDB5BB7DCF1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xmlns="" id="{D21CCE2F-3562-42B8-9EDB-E3AA7448013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xmlns="" id="{25670045-5956-49A5-B215-420C480BDAA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xmlns="" id="{18AC2BC3-C54E-4B21-8D4A-49D7ADDA4C2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xmlns="" id="{218520DE-BFF8-4995-882D-028344D35FD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xmlns="" id="{AEBBBF37-45F1-4253-A838-A05948D7FBFF}"/>
            </a:ext>
          </a:extLst>
        </xdr:cNvPr>
        <xdr:cNvSpPr txBox="1">
          <a:spLocks noChangeArrowheads="1"/>
        </xdr:cNvSpPr>
      </xdr:nvSpPr>
      <xdr:spPr bwMode="auto">
        <a:xfrm>
          <a:off x="1600200" y="5245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xmlns="" id="{575DE9A6-4E61-48E6-A76C-D8AE63474DD4}"/>
            </a:ext>
          </a:extLst>
        </xdr:cNvPr>
        <xdr:cNvSpPr txBox="1">
          <a:spLocks noChangeArrowheads="1"/>
        </xdr:cNvSpPr>
      </xdr:nvSpPr>
      <xdr:spPr bwMode="auto">
        <a:xfrm>
          <a:off x="1600200" y="5245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xmlns="" id="{6EA3F924-AF8B-4D92-AFDE-33505EB445FA}"/>
            </a:ext>
          </a:extLst>
        </xdr:cNvPr>
        <xdr:cNvSpPr txBox="1">
          <a:spLocks noChangeArrowheads="1"/>
        </xdr:cNvSpPr>
      </xdr:nvSpPr>
      <xdr:spPr bwMode="auto">
        <a:xfrm>
          <a:off x="1600200" y="5245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xmlns="" id="{E3A4C5E3-AE10-4E07-B06E-7BC060604DF0}"/>
            </a:ext>
          </a:extLst>
        </xdr:cNvPr>
        <xdr:cNvSpPr txBox="1">
          <a:spLocks noChangeArrowheads="1"/>
        </xdr:cNvSpPr>
      </xdr:nvSpPr>
      <xdr:spPr bwMode="auto">
        <a:xfrm>
          <a:off x="1600200" y="5245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xmlns="" id="{E93EDD0C-9576-42CA-8B86-E6EF35B92D96}"/>
            </a:ext>
          </a:extLst>
        </xdr:cNvPr>
        <xdr:cNvSpPr txBox="1">
          <a:spLocks noChangeArrowheads="1"/>
        </xdr:cNvSpPr>
      </xdr:nvSpPr>
      <xdr:spPr bwMode="auto">
        <a:xfrm>
          <a:off x="1600200" y="5245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xmlns="" id="{2BA78E5D-1650-4CBE-9533-83C6A7979E81}"/>
            </a:ext>
          </a:extLst>
        </xdr:cNvPr>
        <xdr:cNvSpPr txBox="1">
          <a:spLocks noChangeArrowheads="1"/>
        </xdr:cNvSpPr>
      </xdr:nvSpPr>
      <xdr:spPr bwMode="auto">
        <a:xfrm>
          <a:off x="1600200" y="5245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xmlns="" id="{B5C0FA70-9B87-4E9B-A866-5CCCAE740099}"/>
            </a:ext>
          </a:extLst>
        </xdr:cNvPr>
        <xdr:cNvSpPr txBox="1">
          <a:spLocks noChangeArrowheads="1"/>
        </xdr:cNvSpPr>
      </xdr:nvSpPr>
      <xdr:spPr bwMode="auto">
        <a:xfrm>
          <a:off x="1600200" y="7124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xmlns="" id="{9831CA69-8F10-4A9D-B20B-929B0815BE5A}"/>
            </a:ext>
          </a:extLst>
        </xdr:cNvPr>
        <xdr:cNvSpPr txBox="1">
          <a:spLocks noChangeArrowheads="1"/>
        </xdr:cNvSpPr>
      </xdr:nvSpPr>
      <xdr:spPr bwMode="auto">
        <a:xfrm>
          <a:off x="1600200" y="7124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xmlns="" id="{A03D63F5-23AF-4A80-97A8-D42AB49EC3EE}"/>
            </a:ext>
          </a:extLst>
        </xdr:cNvPr>
        <xdr:cNvSpPr txBox="1">
          <a:spLocks noChangeArrowheads="1"/>
        </xdr:cNvSpPr>
      </xdr:nvSpPr>
      <xdr:spPr bwMode="auto">
        <a:xfrm>
          <a:off x="1600200" y="7124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xmlns="" id="{25866D3D-98ED-429D-905D-133ED1455305}"/>
            </a:ext>
          </a:extLst>
        </xdr:cNvPr>
        <xdr:cNvSpPr txBox="1">
          <a:spLocks noChangeArrowheads="1"/>
        </xdr:cNvSpPr>
      </xdr:nvSpPr>
      <xdr:spPr bwMode="auto">
        <a:xfrm>
          <a:off x="1600200" y="7124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xmlns="" id="{401945EB-EF9B-438E-A6C5-D268C9033FDD}"/>
            </a:ext>
          </a:extLst>
        </xdr:cNvPr>
        <xdr:cNvSpPr txBox="1">
          <a:spLocks noChangeArrowheads="1"/>
        </xdr:cNvSpPr>
      </xdr:nvSpPr>
      <xdr:spPr bwMode="auto">
        <a:xfrm>
          <a:off x="1600200" y="7124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xmlns="" id="{F5D44C4F-0CA0-49F3-B432-F4C28DDEC53D}"/>
            </a:ext>
          </a:extLst>
        </xdr:cNvPr>
        <xdr:cNvSpPr txBox="1">
          <a:spLocks noChangeArrowheads="1"/>
        </xdr:cNvSpPr>
      </xdr:nvSpPr>
      <xdr:spPr bwMode="auto">
        <a:xfrm>
          <a:off x="1600200" y="7124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xmlns="" id="{DCAA0E4A-21D3-44BD-88AF-75D8C4041F84}"/>
            </a:ext>
          </a:extLst>
        </xdr:cNvPr>
        <xdr:cNvSpPr txBox="1">
          <a:spLocks noChangeArrowheads="1"/>
        </xdr:cNvSpPr>
      </xdr:nvSpPr>
      <xdr:spPr bwMode="auto">
        <a:xfrm>
          <a:off x="1600200" y="7124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xmlns="" id="{F6BA344F-75A9-4E53-B1F8-685D6A3ECA24}"/>
            </a:ext>
          </a:extLst>
        </xdr:cNvPr>
        <xdr:cNvSpPr txBox="1">
          <a:spLocks noChangeArrowheads="1"/>
        </xdr:cNvSpPr>
      </xdr:nvSpPr>
      <xdr:spPr bwMode="auto">
        <a:xfrm>
          <a:off x="1600200" y="7124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xmlns="" id="{D4E42C1D-5A9D-43A2-8DFA-8298D88BFDE5}"/>
            </a:ext>
          </a:extLst>
        </xdr:cNvPr>
        <xdr:cNvSpPr txBox="1">
          <a:spLocks noChangeArrowheads="1"/>
        </xdr:cNvSpPr>
      </xdr:nvSpPr>
      <xdr:spPr bwMode="auto">
        <a:xfrm>
          <a:off x="1600200" y="7124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xmlns="" id="{7948EB20-ACC1-4E6C-983C-F5426D918A93}"/>
            </a:ext>
          </a:extLst>
        </xdr:cNvPr>
        <xdr:cNvSpPr txBox="1">
          <a:spLocks noChangeArrowheads="1"/>
        </xdr:cNvSpPr>
      </xdr:nvSpPr>
      <xdr:spPr bwMode="auto">
        <a:xfrm>
          <a:off x="1600200" y="7124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xmlns="" id="{297F5FD2-EC73-4DE8-A0F3-1B1CE5466AC5}"/>
            </a:ext>
          </a:extLst>
        </xdr:cNvPr>
        <xdr:cNvSpPr txBox="1">
          <a:spLocks noChangeArrowheads="1"/>
        </xdr:cNvSpPr>
      </xdr:nvSpPr>
      <xdr:spPr bwMode="auto">
        <a:xfrm>
          <a:off x="1600200" y="7124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xmlns="" id="{77BA83C0-803A-42C2-80B7-9D94C2534290}"/>
            </a:ext>
          </a:extLst>
        </xdr:cNvPr>
        <xdr:cNvSpPr txBox="1">
          <a:spLocks noChangeArrowheads="1"/>
        </xdr:cNvSpPr>
      </xdr:nvSpPr>
      <xdr:spPr bwMode="auto">
        <a:xfrm>
          <a:off x="1600200" y="7124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xmlns="" id="{06DFD49E-F3EA-48E4-B06D-AA8C2D003901}"/>
            </a:ext>
          </a:extLst>
        </xdr:cNvPr>
        <xdr:cNvSpPr txBox="1">
          <a:spLocks noChangeArrowheads="1"/>
        </xdr:cNvSpPr>
      </xdr:nvSpPr>
      <xdr:spPr bwMode="auto">
        <a:xfrm>
          <a:off x="1600200" y="7124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xmlns="" id="{FE1580F9-5F3F-4FD5-9414-0FB114830ABC}"/>
            </a:ext>
          </a:extLst>
        </xdr:cNvPr>
        <xdr:cNvSpPr txBox="1">
          <a:spLocks noChangeArrowheads="1"/>
        </xdr:cNvSpPr>
      </xdr:nvSpPr>
      <xdr:spPr bwMode="auto">
        <a:xfrm>
          <a:off x="1600200" y="7124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xmlns="" id="{50D83222-B9CE-4CE1-A938-5F62517B86CF}"/>
            </a:ext>
          </a:extLst>
        </xdr:cNvPr>
        <xdr:cNvSpPr txBox="1">
          <a:spLocks noChangeArrowheads="1"/>
        </xdr:cNvSpPr>
      </xdr:nvSpPr>
      <xdr:spPr bwMode="auto">
        <a:xfrm>
          <a:off x="1600200" y="7124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xmlns="" id="{B8A4F133-702F-43F5-BFF8-FE7D0CC5836E}"/>
            </a:ext>
          </a:extLst>
        </xdr:cNvPr>
        <xdr:cNvSpPr txBox="1">
          <a:spLocks noChangeArrowheads="1"/>
        </xdr:cNvSpPr>
      </xdr:nvSpPr>
      <xdr:spPr bwMode="auto">
        <a:xfrm>
          <a:off x="1600200" y="7124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xmlns="" id="{E6DB8F02-96AE-40DA-8EC8-C22B9B2AAED0}"/>
            </a:ext>
          </a:extLst>
        </xdr:cNvPr>
        <xdr:cNvSpPr txBox="1">
          <a:spLocks noChangeArrowheads="1"/>
        </xdr:cNvSpPr>
      </xdr:nvSpPr>
      <xdr:spPr bwMode="auto">
        <a:xfrm>
          <a:off x="1600200" y="7124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xmlns="" id="{4552DBF4-FD0E-46E6-91D3-E1B6419B8CC3}"/>
            </a:ext>
          </a:extLst>
        </xdr:cNvPr>
        <xdr:cNvSpPr txBox="1">
          <a:spLocks noChangeArrowheads="1"/>
        </xdr:cNvSpPr>
      </xdr:nvSpPr>
      <xdr:spPr bwMode="auto">
        <a:xfrm>
          <a:off x="1600200" y="7124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xmlns="" id="{C7CD2298-CDA3-46C1-9A65-D44BE385168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xmlns="" id="{18F95E41-AE71-4ADC-9490-8BB1174714A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xmlns="" id="{76BE924B-85ED-4143-8CAE-3EE28DFF1BA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xmlns="" id="{87845D6D-7E85-438B-BDC1-0EE648AAFA0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xmlns="" id="{D64EDA0C-31C6-4FFF-8507-1A72E3DFDA7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xmlns="" id="{5F0D36C2-A047-4EED-B848-186A2A2B77E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xmlns="" id="{918B787D-DE7E-45C7-856F-823F4453B29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xmlns="" id="{672B4C44-7A8C-42F2-989F-0CCAEDF6771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xmlns="" id="{4CC3F9BC-5A63-406F-89C1-2A11E5AAA2A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xmlns="" id="{22D2B49B-CBDA-4D90-8896-CE471D2585E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xmlns="" id="{C325A6C5-DFBE-416C-824B-41628EF5F71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xmlns="" id="{A07794EF-659F-4EB4-804B-EBBFBC59927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xmlns="" id="{A470FE99-D8FC-49F8-A1B8-8A8AC19E2FD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xmlns="" id="{5109A3F8-9038-4CBE-A480-924C3A52397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xmlns="" id="{0F45AAB6-E3E9-416F-B104-978690248EF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xmlns="" id="{AB2A2DD5-69D3-4831-A29B-6E180550A70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xmlns="" id="{1B08CDB3-1898-4574-A94D-7FD039EE0A4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xmlns="" id="{88E5F8A6-6CFF-41F9-AF2E-25658EBB520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xmlns="" id="{93A28B97-08BE-4BDB-A926-A40BB879CF6F}"/>
            </a:ext>
          </a:extLst>
        </xdr:cNvPr>
        <xdr:cNvSpPr txBox="1">
          <a:spLocks noChangeArrowheads="1"/>
        </xdr:cNvSpPr>
      </xdr:nvSpPr>
      <xdr:spPr bwMode="auto">
        <a:xfrm>
          <a:off x="1600200" y="5245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xmlns="" id="{DFD2CFF7-6DC7-4EDD-8444-FCE5C63646A0}"/>
            </a:ext>
          </a:extLst>
        </xdr:cNvPr>
        <xdr:cNvSpPr txBox="1">
          <a:spLocks noChangeArrowheads="1"/>
        </xdr:cNvSpPr>
      </xdr:nvSpPr>
      <xdr:spPr bwMode="auto">
        <a:xfrm>
          <a:off x="1600200" y="5245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xmlns="" id="{5A6B865E-FD39-4126-AF89-BDA699C96D9C}"/>
            </a:ext>
          </a:extLst>
        </xdr:cNvPr>
        <xdr:cNvSpPr txBox="1">
          <a:spLocks noChangeArrowheads="1"/>
        </xdr:cNvSpPr>
      </xdr:nvSpPr>
      <xdr:spPr bwMode="auto">
        <a:xfrm>
          <a:off x="1600200" y="5245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xmlns="" id="{D84E8C35-A2FE-485A-BE05-61B25A1329E3}"/>
            </a:ext>
          </a:extLst>
        </xdr:cNvPr>
        <xdr:cNvSpPr txBox="1">
          <a:spLocks noChangeArrowheads="1"/>
        </xdr:cNvSpPr>
      </xdr:nvSpPr>
      <xdr:spPr bwMode="auto">
        <a:xfrm>
          <a:off x="1600200" y="5245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xmlns="" id="{E576894F-38D5-4709-9527-8674098AA708}"/>
            </a:ext>
          </a:extLst>
        </xdr:cNvPr>
        <xdr:cNvSpPr txBox="1">
          <a:spLocks noChangeArrowheads="1"/>
        </xdr:cNvSpPr>
      </xdr:nvSpPr>
      <xdr:spPr bwMode="auto">
        <a:xfrm>
          <a:off x="1600200" y="5245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xmlns="" id="{1A7F4085-E18D-4DB5-AC8B-7E7A79115763}"/>
            </a:ext>
          </a:extLst>
        </xdr:cNvPr>
        <xdr:cNvSpPr txBox="1">
          <a:spLocks noChangeArrowheads="1"/>
        </xdr:cNvSpPr>
      </xdr:nvSpPr>
      <xdr:spPr bwMode="auto">
        <a:xfrm>
          <a:off x="1600200" y="52451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xmlns="" id="{60360886-FFD6-4E4D-A7B3-C5F111217F5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xmlns="" id="{CB710EE4-04D0-45A3-8F36-D1C4210B27A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xmlns="" id="{06D132F6-B652-4A82-B3EF-16F3A162454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xmlns="" id="{34368E46-0865-4214-AE3E-2F7CA214701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xmlns="" id="{4D13F1E5-4546-4DDF-92AF-FA2465B32E8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xmlns="" id="{7192107D-E86B-4C0E-9FAF-CF60CEA65C6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xmlns="" id="{05145D44-72AD-4E6A-A7B2-8693485A42A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xmlns="" id="{F3E14B2F-A815-43BF-ACC6-BF592642B99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xmlns="" id="{BE4FA80A-A214-49ED-A9D0-EFBC3F80D2E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xmlns="" id="{2055791B-61E8-4093-B66E-433D4EEFE3F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xmlns="" id="{CDCDD004-48BC-466C-B96D-3375794E7C0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xmlns="" id="{069CDBD1-3A0A-4779-A1DF-390E88DE430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xmlns="" id="{713662B8-B8F5-4AC0-A82B-9507806521C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xmlns="" id="{BBF52D84-4520-4E2D-B188-D5D396C8E9B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xmlns="" id="{B55039BA-20A7-43F4-A518-F5B05D88542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xmlns="" id="{D6C902FA-0C06-4DF1-865F-AFE5014EBE8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xmlns="" id="{DAFEC5E2-2163-4061-9B85-C83F325B3F1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xmlns="" id="{9A0C8C24-5453-4B7D-BBFC-676806AD57B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xmlns="" id="{CF4ADD60-B0AD-4051-B151-76C10877F31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xmlns="" id="{C8F305E3-3337-420B-9683-39A1AC6EB8F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xmlns="" id="{B1E1C528-8F46-4AD9-9515-988605FBC20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xmlns="" id="{FF1536F9-910D-4C48-988D-69389D09EB8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xmlns="" id="{5A15034E-35F8-4B7D-BB82-E07D2F82254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xmlns="" id="{56AB8D40-7BDB-4106-9F64-E970C598088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xmlns="" id="{CB91EA18-0407-481C-AB5D-64DA9E5AADB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xmlns="" id="{90407D75-ACC6-4148-A55A-C3223F7B4AA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xmlns="" id="{B0D088E3-2DAD-4BEE-BDD8-81FC8F6F4B1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xmlns="" id="{225C5634-F1D6-4C57-AAAB-F46F213DF51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xmlns="" id="{9FC2A314-1744-4664-934A-89903B4F4A0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xmlns="" id="{F0CF19CA-5563-4B88-AA53-AEBD68CE0D0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xmlns="" id="{554A7C37-E2F1-4350-8CAC-442B541BD02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xmlns="" id="{A6CB39BC-989C-4D9F-9C26-F6E7C5CC689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xmlns="" id="{D385FA90-D226-456E-BC60-727C3DA6903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xmlns="" id="{A5B49F4B-DB18-4EE6-9271-000BC4F498F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xmlns="" id="{F045C791-288A-4AA8-9B69-9361D8D222D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xmlns="" id="{153B08E7-0EB9-4907-A9C9-0A72C8AEF9D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xmlns="" id="{B468DF9F-25A4-4EEA-A037-E47C3D0811E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xmlns="" id="{10FB70CD-0859-4877-B9BC-C48CDB505DE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xmlns="" id="{9F3C0150-AF9C-465E-9BE8-6D8A4D9BB42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xmlns="" id="{D7CA7090-896A-4035-85F7-81B603A8F2E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xmlns="" id="{39F1D70C-38E7-4072-A8AC-2F582C51036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xmlns="" id="{36F2F816-5ADC-428E-8969-3923CE35513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xmlns="" id="{F5738647-819A-4B36-967D-6DC6774BCD2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xmlns="" id="{1493F0B0-0C48-444F-934A-74CE8FCD126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xmlns="" id="{0A5601E5-F032-4B59-8AB4-2CAA4061509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xmlns="" id="{1B4A0D1D-0560-41E1-A1B2-452D107292A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xmlns="" id="{82B3D3C7-8732-42F5-971A-42C0BBEE832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xmlns="" id="{EA20668C-FCD4-4F61-9925-5B3771323AA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xmlns="" id="{33624BA2-9982-493D-BDC2-FC381515347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xmlns="" id="{145345E1-FBEB-42DE-8711-4D4E3F3CDC0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xmlns="" id="{3E599065-3F2D-47C1-A7D6-24B75728B5C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xmlns="" id="{4EB785A0-D61B-4725-A2AD-F044F51B740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xmlns="" id="{45056F34-4F0A-4559-8B71-ABCC6447F3B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xmlns="" id="{693D1797-3684-4BA7-8693-9F871E52271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xmlns="" id="{A3644556-0709-497A-B25C-7B6F3110DB8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xmlns="" id="{D5983939-9DD9-47A6-97C2-21C4A19141A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xmlns="" id="{EE419301-FE8E-4A0E-BA03-FA964ECD424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xmlns="" id="{C25FD20C-5BDF-483D-9698-2452C1A21B0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xmlns="" id="{AB91FCF1-7992-4D99-9345-5C23D35B5E4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xmlns="" id="{B27E4C01-CD2D-48B4-B440-66FC2325262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xmlns="" id="{6BEBBC1B-EBCC-4D3C-971F-1BE645DE34B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xmlns="" id="{CD2D0A10-8B7D-4DAD-B1E0-26C3BED9FDF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xmlns="" id="{5FEB3FE9-0DEF-4543-B9FA-2054711689E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xmlns="" id="{77F15708-D4D0-4E3B-B6CC-95A060F747C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xmlns="" id="{EB4A25E1-2E5E-419F-A205-5803130D9B9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xmlns="" id="{AFE10540-E283-47E9-9EEE-B487AD46C2B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xmlns="" id="{F1A87AA4-B14D-4563-854A-4BA5A70FE79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xmlns="" id="{B96B59F2-0763-4016-8905-4D906819B55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xmlns="" id="{02D7813B-5049-4FE7-BB53-D88EB5ACC58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xmlns="" id="{2157BEFB-868E-42A6-BBFE-9F4211D9EF7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xmlns="" id="{AE2631C9-EF36-4B4C-9436-94A0C8F3A79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xmlns="" id="{A8B7115C-EBF3-417B-A9FD-3F79C680200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xmlns="" id="{2DA118DC-2EBC-4C44-9290-4A6ABA6AC49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xmlns="" id="{82E76D59-E3B9-4C1C-920F-43AC26806D7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xmlns="" id="{4FE40018-34AE-434C-A4A0-7B32F056712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xmlns="" id="{B9B4D086-9FD1-4023-8025-FA14EA251EB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xmlns="" id="{DADBC229-24B6-472F-9D88-C10647641E8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xmlns="" id="{10A4B4B6-FF7A-4EDC-8EB5-CCA9683C11E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xmlns="" id="{90EFE0D1-E7C7-462F-A4FF-A1CFC5609AE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xmlns="" id="{8DADADF5-7E88-46FE-8E20-30276EDD09B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xmlns="" id="{E5662132-6DE2-41B0-BB0A-315D76B8DBE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xmlns="" id="{F6D27D0C-A6AF-41F8-89E8-39BEA2524CD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xmlns="" id="{B366B891-C187-4783-90D5-55B413C61E7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xmlns="" id="{16E446B6-50F3-4988-8F08-D5858079A0F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xmlns="" id="{768F41FB-B208-4292-A0EF-0DB2FFE475D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xmlns="" id="{E0D42E22-0369-4E2C-B79E-6EF8C0AFD53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xmlns="" id="{763D7E0E-A102-4C0E-B2A5-0CF79963AD4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xmlns="" id="{9FD08A3A-B64C-4773-AB24-CEA1837D93D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xmlns="" id="{C1202C71-0AC6-4E0E-B6F8-B833410C7BE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xmlns="" id="{F4B271C9-D0F1-4B2C-939E-E94363F98E2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xmlns="" id="{582A5DC6-F1B7-433B-A736-729257E388E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xmlns="" id="{2B7A2430-EF6F-4ADA-BA91-370F10194FA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xmlns="" id="{63B87227-B693-406E-99DD-35AF6BB1CD7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xmlns="" id="{D3B0E141-7938-4A85-A5C9-3C2FBE632E9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xmlns="" id="{671F313B-A307-452D-ADB8-F23893C81F9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xmlns="" id="{D9946EC7-D59A-41BF-BB30-0BAE238AAE3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xmlns="" id="{E7EFB726-BBA2-41FC-99ED-8D4FDF11262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xmlns="" id="{C077937D-7F03-43DE-85F7-E9312D0695A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xmlns="" id="{C287489D-2F80-46BF-9934-3C9774C7929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xmlns="" id="{A0C1C443-D560-4B5E-8298-8409405BF6F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xmlns="" id="{31A95AEC-EBCB-44AE-B25C-DE728C3B3F6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xmlns="" id="{3DDA136F-EC8D-41CF-A58C-5714F02F987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xmlns="" id="{F967951E-8345-4390-BD99-CA68C642FD5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xmlns="" id="{F71958ED-B12A-4D03-ADE2-5F589C42469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xmlns="" id="{7D3BA420-6A93-4803-ADCF-9E653722A3A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xmlns="" id="{4E66FCEC-1151-4BC7-80E6-54A908F5722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xmlns="" id="{7C57DF7C-DF12-4FEB-9FDC-1B260DB9014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xmlns="" id="{0DD95DF0-A639-4749-8AAE-FBEF0376872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xmlns="" id="{E516ABA6-C440-4623-A6CF-F76F9B67E5E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xmlns="" id="{AF6B64E7-C446-4971-AFD1-64F7D0AE960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xmlns="" id="{DA7192BA-07FA-4BA8-AE80-2BA193A6320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69" name="Text Box 10">
          <a:extLst>
            <a:ext uri="{FF2B5EF4-FFF2-40B4-BE49-F238E27FC236}">
              <a16:creationId xmlns:a16="http://schemas.microsoft.com/office/drawing/2014/main" xmlns="" id="{3EA0A16F-743D-46E5-9501-FEF9D17FAF9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70" name="Text Box 41">
          <a:extLst>
            <a:ext uri="{FF2B5EF4-FFF2-40B4-BE49-F238E27FC236}">
              <a16:creationId xmlns:a16="http://schemas.microsoft.com/office/drawing/2014/main" xmlns="" id="{614FC239-DDB6-48E4-B1DF-38926D86C4C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71" name="Text Box 43">
          <a:extLst>
            <a:ext uri="{FF2B5EF4-FFF2-40B4-BE49-F238E27FC236}">
              <a16:creationId xmlns:a16="http://schemas.microsoft.com/office/drawing/2014/main" xmlns="" id="{5B241C9D-0D4F-417C-B823-DCC8AB8B2DC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xmlns="" id="{D28CA865-E6D6-4EA0-9D5A-9B58968D8F7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473" name="Text Box 8">
          <a:extLst>
            <a:ext uri="{FF2B5EF4-FFF2-40B4-BE49-F238E27FC236}">
              <a16:creationId xmlns:a16="http://schemas.microsoft.com/office/drawing/2014/main" xmlns="" id="{52D7B5E4-3EA1-46AB-AE7A-A97E24F2A97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474" name="Text Box 9">
          <a:extLst>
            <a:ext uri="{FF2B5EF4-FFF2-40B4-BE49-F238E27FC236}">
              <a16:creationId xmlns:a16="http://schemas.microsoft.com/office/drawing/2014/main" xmlns="" id="{3DB6795B-80DC-4191-98C0-1F673035FEF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475" name="Text Box 10">
          <a:extLst>
            <a:ext uri="{FF2B5EF4-FFF2-40B4-BE49-F238E27FC236}">
              <a16:creationId xmlns:a16="http://schemas.microsoft.com/office/drawing/2014/main" xmlns="" id="{A3798D22-12C7-40C7-A7CF-F090A78EC70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476" name="Text Box 41">
          <a:extLst>
            <a:ext uri="{FF2B5EF4-FFF2-40B4-BE49-F238E27FC236}">
              <a16:creationId xmlns:a16="http://schemas.microsoft.com/office/drawing/2014/main" xmlns="" id="{C8A63BEF-598A-49C7-95F7-D094E01D41C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477" name="Text Box 43">
          <a:extLst>
            <a:ext uri="{FF2B5EF4-FFF2-40B4-BE49-F238E27FC236}">
              <a16:creationId xmlns:a16="http://schemas.microsoft.com/office/drawing/2014/main" xmlns="" id="{D0311938-E8A9-422D-8946-703EF61E320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xmlns="" id="{D0C60DC8-EF80-4C57-BD4E-F64AF8367CE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79" name="Text Box 8">
          <a:extLst>
            <a:ext uri="{FF2B5EF4-FFF2-40B4-BE49-F238E27FC236}">
              <a16:creationId xmlns:a16="http://schemas.microsoft.com/office/drawing/2014/main" xmlns="" id="{3D7CF551-4A30-475B-BDE5-528C5381672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80" name="Text Box 9">
          <a:extLst>
            <a:ext uri="{FF2B5EF4-FFF2-40B4-BE49-F238E27FC236}">
              <a16:creationId xmlns:a16="http://schemas.microsoft.com/office/drawing/2014/main" xmlns="" id="{B4C71B36-4B7E-4458-AA83-E1A92F15CD8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81" name="Text Box 10">
          <a:extLst>
            <a:ext uri="{FF2B5EF4-FFF2-40B4-BE49-F238E27FC236}">
              <a16:creationId xmlns:a16="http://schemas.microsoft.com/office/drawing/2014/main" xmlns="" id="{7BF09D8D-4F34-4D4E-A51F-58A63C0370F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82" name="Text Box 41">
          <a:extLst>
            <a:ext uri="{FF2B5EF4-FFF2-40B4-BE49-F238E27FC236}">
              <a16:creationId xmlns:a16="http://schemas.microsoft.com/office/drawing/2014/main" xmlns="" id="{5C16C33E-3CC4-4C75-8C96-F8697F11A80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83" name="Text Box 43">
          <a:extLst>
            <a:ext uri="{FF2B5EF4-FFF2-40B4-BE49-F238E27FC236}">
              <a16:creationId xmlns:a16="http://schemas.microsoft.com/office/drawing/2014/main" xmlns="" id="{6AD2C33D-62A9-4376-BB84-480751D65BF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xmlns="" id="{9A5E4E74-5AAE-4F80-9224-073C84FCAE1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85" name="Text Box 8">
          <a:extLst>
            <a:ext uri="{FF2B5EF4-FFF2-40B4-BE49-F238E27FC236}">
              <a16:creationId xmlns:a16="http://schemas.microsoft.com/office/drawing/2014/main" xmlns="" id="{7F0EBCD3-904C-43D6-803C-EEAF9A38936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86" name="Text Box 9">
          <a:extLst>
            <a:ext uri="{FF2B5EF4-FFF2-40B4-BE49-F238E27FC236}">
              <a16:creationId xmlns:a16="http://schemas.microsoft.com/office/drawing/2014/main" xmlns="" id="{EA400FE2-B217-4485-85AD-53E8E27412D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87" name="Text Box 10">
          <a:extLst>
            <a:ext uri="{FF2B5EF4-FFF2-40B4-BE49-F238E27FC236}">
              <a16:creationId xmlns:a16="http://schemas.microsoft.com/office/drawing/2014/main" xmlns="" id="{7E3FD3DF-B175-477C-BB07-57781C8D1D9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88" name="Text Box 41">
          <a:extLst>
            <a:ext uri="{FF2B5EF4-FFF2-40B4-BE49-F238E27FC236}">
              <a16:creationId xmlns:a16="http://schemas.microsoft.com/office/drawing/2014/main" xmlns="" id="{DF213EA2-004E-45ED-BBFA-3AC6BB5A15C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89" name="Text Box 43">
          <a:extLst>
            <a:ext uri="{FF2B5EF4-FFF2-40B4-BE49-F238E27FC236}">
              <a16:creationId xmlns:a16="http://schemas.microsoft.com/office/drawing/2014/main" xmlns="" id="{527A987E-885F-4875-9D4F-6696F3D433F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xmlns="" id="{F5D34D02-F76D-42CB-9F4C-7BE9C5F257A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91" name="Text Box 8">
          <a:extLst>
            <a:ext uri="{FF2B5EF4-FFF2-40B4-BE49-F238E27FC236}">
              <a16:creationId xmlns:a16="http://schemas.microsoft.com/office/drawing/2014/main" xmlns="" id="{EEAD7AA4-7D75-478E-9B86-5E54EEFD09B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92" name="Text Box 9">
          <a:extLst>
            <a:ext uri="{FF2B5EF4-FFF2-40B4-BE49-F238E27FC236}">
              <a16:creationId xmlns:a16="http://schemas.microsoft.com/office/drawing/2014/main" xmlns="" id="{EDC21D43-F87C-448B-A469-F6DD9ABDBD4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93" name="Text Box 10">
          <a:extLst>
            <a:ext uri="{FF2B5EF4-FFF2-40B4-BE49-F238E27FC236}">
              <a16:creationId xmlns:a16="http://schemas.microsoft.com/office/drawing/2014/main" xmlns="" id="{D53AEA45-2728-46A7-AB3A-33E6402B52E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94" name="Text Box 41">
          <a:extLst>
            <a:ext uri="{FF2B5EF4-FFF2-40B4-BE49-F238E27FC236}">
              <a16:creationId xmlns:a16="http://schemas.microsoft.com/office/drawing/2014/main" xmlns="" id="{9E5728EA-6775-44A8-B753-EA87AEB6860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95" name="Text Box 43">
          <a:extLst>
            <a:ext uri="{FF2B5EF4-FFF2-40B4-BE49-F238E27FC236}">
              <a16:creationId xmlns:a16="http://schemas.microsoft.com/office/drawing/2014/main" xmlns="" id="{628BB6F4-8F26-4037-A241-EF74C787F52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xmlns="" id="{6E4AAB5E-30D0-48DF-9D7F-C5DB81BBA56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97" name="Text Box 8">
          <a:extLst>
            <a:ext uri="{FF2B5EF4-FFF2-40B4-BE49-F238E27FC236}">
              <a16:creationId xmlns:a16="http://schemas.microsoft.com/office/drawing/2014/main" xmlns="" id="{C2D5B8B2-D2B4-4200-8DAA-0B50F25A3E1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98" name="Text Box 9">
          <a:extLst>
            <a:ext uri="{FF2B5EF4-FFF2-40B4-BE49-F238E27FC236}">
              <a16:creationId xmlns:a16="http://schemas.microsoft.com/office/drawing/2014/main" xmlns="" id="{2C291238-C601-43BE-867C-23241F3A2FC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99" name="Text Box 10">
          <a:extLst>
            <a:ext uri="{FF2B5EF4-FFF2-40B4-BE49-F238E27FC236}">
              <a16:creationId xmlns:a16="http://schemas.microsoft.com/office/drawing/2014/main" xmlns="" id="{AB9D2107-169B-4339-8D93-227A1F8F88B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500" name="Text Box 41">
          <a:extLst>
            <a:ext uri="{FF2B5EF4-FFF2-40B4-BE49-F238E27FC236}">
              <a16:creationId xmlns:a16="http://schemas.microsoft.com/office/drawing/2014/main" xmlns="" id="{69CD778A-82DE-4EAE-9544-58F318A5833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501" name="Text Box 43">
          <a:extLst>
            <a:ext uri="{FF2B5EF4-FFF2-40B4-BE49-F238E27FC236}">
              <a16:creationId xmlns:a16="http://schemas.microsoft.com/office/drawing/2014/main" xmlns="" id="{6D6C8B62-7441-45D5-A0E0-4A67D7B6658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xmlns="" id="{0D6EC539-3C4C-455E-9AA2-37B1729D40C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xmlns="" id="{A4E77F29-C18C-4D74-AE9D-ECCA1D6C413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xmlns="" id="{6316E1A7-90C9-4A0F-BD51-CE62D464CBB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505" name="Text Box 10">
          <a:extLst>
            <a:ext uri="{FF2B5EF4-FFF2-40B4-BE49-F238E27FC236}">
              <a16:creationId xmlns:a16="http://schemas.microsoft.com/office/drawing/2014/main" xmlns="" id="{0C38EC93-1BCE-4000-90ED-BE80E54A93D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506" name="Text Box 41">
          <a:extLst>
            <a:ext uri="{FF2B5EF4-FFF2-40B4-BE49-F238E27FC236}">
              <a16:creationId xmlns:a16="http://schemas.microsoft.com/office/drawing/2014/main" xmlns="" id="{AF113726-9A33-4E63-864F-DE9713DCCC4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507" name="Text Box 43">
          <a:extLst>
            <a:ext uri="{FF2B5EF4-FFF2-40B4-BE49-F238E27FC236}">
              <a16:creationId xmlns:a16="http://schemas.microsoft.com/office/drawing/2014/main" xmlns="" id="{F0166B05-63E8-4DD1-B547-51EE010564F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xmlns="" id="{240C77F9-5753-473B-83AB-04D85E891E8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09" name="Text Box 8">
          <a:extLst>
            <a:ext uri="{FF2B5EF4-FFF2-40B4-BE49-F238E27FC236}">
              <a16:creationId xmlns:a16="http://schemas.microsoft.com/office/drawing/2014/main" xmlns="" id="{11073455-A33E-409E-AA2F-854B761BEFF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10" name="Text Box 9">
          <a:extLst>
            <a:ext uri="{FF2B5EF4-FFF2-40B4-BE49-F238E27FC236}">
              <a16:creationId xmlns:a16="http://schemas.microsoft.com/office/drawing/2014/main" xmlns="" id="{3436EBFD-0AC1-49C7-AB09-C9ADF74CCC1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11" name="Text Box 10">
          <a:extLst>
            <a:ext uri="{FF2B5EF4-FFF2-40B4-BE49-F238E27FC236}">
              <a16:creationId xmlns:a16="http://schemas.microsoft.com/office/drawing/2014/main" xmlns="" id="{9492144B-4202-4309-A899-FA3643D7D1C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12" name="Text Box 41">
          <a:extLst>
            <a:ext uri="{FF2B5EF4-FFF2-40B4-BE49-F238E27FC236}">
              <a16:creationId xmlns:a16="http://schemas.microsoft.com/office/drawing/2014/main" xmlns="" id="{A6884AE7-A37F-427B-99ED-937745ABE05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13" name="Text Box 43">
          <a:extLst>
            <a:ext uri="{FF2B5EF4-FFF2-40B4-BE49-F238E27FC236}">
              <a16:creationId xmlns:a16="http://schemas.microsoft.com/office/drawing/2014/main" xmlns="" id="{292E5149-F18D-4AF0-ACAC-1BCA0EB6F94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xmlns="" id="{D5FC11C0-96DF-4676-81AE-5A2242AB9B7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15" name="Text Box 8">
          <a:extLst>
            <a:ext uri="{FF2B5EF4-FFF2-40B4-BE49-F238E27FC236}">
              <a16:creationId xmlns:a16="http://schemas.microsoft.com/office/drawing/2014/main" xmlns="" id="{854E7786-F75B-432A-B422-1B108C1A4CA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16" name="Text Box 9">
          <a:extLst>
            <a:ext uri="{FF2B5EF4-FFF2-40B4-BE49-F238E27FC236}">
              <a16:creationId xmlns:a16="http://schemas.microsoft.com/office/drawing/2014/main" xmlns="" id="{975E4D1D-4372-44E5-97FB-DB843D406F5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17" name="Text Box 10">
          <a:extLst>
            <a:ext uri="{FF2B5EF4-FFF2-40B4-BE49-F238E27FC236}">
              <a16:creationId xmlns:a16="http://schemas.microsoft.com/office/drawing/2014/main" xmlns="" id="{3904B768-4E42-4B02-B9D1-1360A792B09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18" name="Text Box 41">
          <a:extLst>
            <a:ext uri="{FF2B5EF4-FFF2-40B4-BE49-F238E27FC236}">
              <a16:creationId xmlns:a16="http://schemas.microsoft.com/office/drawing/2014/main" xmlns="" id="{71FDC3A0-B876-46B5-81C8-C66511AE261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19" name="Text Box 43">
          <a:extLst>
            <a:ext uri="{FF2B5EF4-FFF2-40B4-BE49-F238E27FC236}">
              <a16:creationId xmlns:a16="http://schemas.microsoft.com/office/drawing/2014/main" xmlns="" id="{99BEB797-FBF2-4994-BF16-2C64B4BC9BA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xmlns="" id="{0EFED46B-18E0-4702-9BCA-101132D3259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21" name="Text Box 8">
          <a:extLst>
            <a:ext uri="{FF2B5EF4-FFF2-40B4-BE49-F238E27FC236}">
              <a16:creationId xmlns:a16="http://schemas.microsoft.com/office/drawing/2014/main" xmlns="" id="{9D3184A5-1980-4928-8353-D3B77BAA146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22" name="Text Box 9">
          <a:extLst>
            <a:ext uri="{FF2B5EF4-FFF2-40B4-BE49-F238E27FC236}">
              <a16:creationId xmlns:a16="http://schemas.microsoft.com/office/drawing/2014/main" xmlns="" id="{B73F052D-632E-4AF6-9FE9-0E740DF11F7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23" name="Text Box 10">
          <a:extLst>
            <a:ext uri="{FF2B5EF4-FFF2-40B4-BE49-F238E27FC236}">
              <a16:creationId xmlns:a16="http://schemas.microsoft.com/office/drawing/2014/main" xmlns="" id="{2366151D-9A14-4AF9-B6B8-A4E28540930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24" name="Text Box 41">
          <a:extLst>
            <a:ext uri="{FF2B5EF4-FFF2-40B4-BE49-F238E27FC236}">
              <a16:creationId xmlns:a16="http://schemas.microsoft.com/office/drawing/2014/main" xmlns="" id="{2FC80C9A-85A5-4A62-A48A-195391F9F80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25" name="Text Box 43">
          <a:extLst>
            <a:ext uri="{FF2B5EF4-FFF2-40B4-BE49-F238E27FC236}">
              <a16:creationId xmlns:a16="http://schemas.microsoft.com/office/drawing/2014/main" xmlns="" id="{C5A98668-E5D6-4442-BD7B-0C2711350E8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xmlns="" id="{D6ED2072-1ABC-4B0A-B18A-62282372141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27" name="Text Box 8">
          <a:extLst>
            <a:ext uri="{FF2B5EF4-FFF2-40B4-BE49-F238E27FC236}">
              <a16:creationId xmlns:a16="http://schemas.microsoft.com/office/drawing/2014/main" xmlns="" id="{8DCCDD53-935F-4C29-B23A-5A1B05104E9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28" name="Text Box 9">
          <a:extLst>
            <a:ext uri="{FF2B5EF4-FFF2-40B4-BE49-F238E27FC236}">
              <a16:creationId xmlns:a16="http://schemas.microsoft.com/office/drawing/2014/main" xmlns="" id="{D64DAF3D-68B8-4F0C-9A62-C48B9DC73A8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29" name="Text Box 10">
          <a:extLst>
            <a:ext uri="{FF2B5EF4-FFF2-40B4-BE49-F238E27FC236}">
              <a16:creationId xmlns:a16="http://schemas.microsoft.com/office/drawing/2014/main" xmlns="" id="{41FEC7BE-C9FE-49BF-A84A-E073542D81B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30" name="Text Box 41">
          <a:extLst>
            <a:ext uri="{FF2B5EF4-FFF2-40B4-BE49-F238E27FC236}">
              <a16:creationId xmlns:a16="http://schemas.microsoft.com/office/drawing/2014/main" xmlns="" id="{463BB26C-6C16-4807-9B32-AFFEC2EB4E9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31" name="Text Box 43">
          <a:extLst>
            <a:ext uri="{FF2B5EF4-FFF2-40B4-BE49-F238E27FC236}">
              <a16:creationId xmlns:a16="http://schemas.microsoft.com/office/drawing/2014/main" xmlns="" id="{699593A8-C373-4D19-B24E-31D6DEACA16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xmlns="" id="{C65DE199-F0FC-4AFD-A21F-07EF989B1A0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33" name="Text Box 8">
          <a:extLst>
            <a:ext uri="{FF2B5EF4-FFF2-40B4-BE49-F238E27FC236}">
              <a16:creationId xmlns:a16="http://schemas.microsoft.com/office/drawing/2014/main" xmlns="" id="{58E9E812-6123-4540-B6B7-B197A61C5EB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34" name="Text Box 9">
          <a:extLst>
            <a:ext uri="{FF2B5EF4-FFF2-40B4-BE49-F238E27FC236}">
              <a16:creationId xmlns:a16="http://schemas.microsoft.com/office/drawing/2014/main" xmlns="" id="{7499F3A1-EF28-464F-8F76-36DBA9E7F87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35" name="Text Box 10">
          <a:extLst>
            <a:ext uri="{FF2B5EF4-FFF2-40B4-BE49-F238E27FC236}">
              <a16:creationId xmlns:a16="http://schemas.microsoft.com/office/drawing/2014/main" xmlns="" id="{852BED48-B872-4B08-AFE3-4848EA60D7C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36" name="Text Box 41">
          <a:extLst>
            <a:ext uri="{FF2B5EF4-FFF2-40B4-BE49-F238E27FC236}">
              <a16:creationId xmlns:a16="http://schemas.microsoft.com/office/drawing/2014/main" xmlns="" id="{48B5D092-7BF7-4AE4-A8D3-7EF98B88CAE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37" name="Text Box 43">
          <a:extLst>
            <a:ext uri="{FF2B5EF4-FFF2-40B4-BE49-F238E27FC236}">
              <a16:creationId xmlns:a16="http://schemas.microsoft.com/office/drawing/2014/main" xmlns="" id="{82F4753B-DF9F-4C7E-9B93-61D3A83A5A4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xmlns="" id="{99700715-29BD-4BC3-AE93-1BA0B6BAFEA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39" name="Text Box 8">
          <a:extLst>
            <a:ext uri="{FF2B5EF4-FFF2-40B4-BE49-F238E27FC236}">
              <a16:creationId xmlns:a16="http://schemas.microsoft.com/office/drawing/2014/main" xmlns="" id="{6C3D1722-F960-457C-B8F9-8EFDAE5681E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40" name="Text Box 9">
          <a:extLst>
            <a:ext uri="{FF2B5EF4-FFF2-40B4-BE49-F238E27FC236}">
              <a16:creationId xmlns:a16="http://schemas.microsoft.com/office/drawing/2014/main" xmlns="" id="{604BC2FE-F7B4-47F3-9F63-038B2019614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41" name="Text Box 10">
          <a:extLst>
            <a:ext uri="{FF2B5EF4-FFF2-40B4-BE49-F238E27FC236}">
              <a16:creationId xmlns:a16="http://schemas.microsoft.com/office/drawing/2014/main" xmlns="" id="{490B517D-F602-4E35-9CB5-A6C56C9941C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42" name="Text Box 41">
          <a:extLst>
            <a:ext uri="{FF2B5EF4-FFF2-40B4-BE49-F238E27FC236}">
              <a16:creationId xmlns:a16="http://schemas.microsoft.com/office/drawing/2014/main" xmlns="" id="{68A6DD8F-D774-4834-A3BC-C87997E0C83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43" name="Text Box 43">
          <a:extLst>
            <a:ext uri="{FF2B5EF4-FFF2-40B4-BE49-F238E27FC236}">
              <a16:creationId xmlns:a16="http://schemas.microsoft.com/office/drawing/2014/main" xmlns="" id="{278AD78B-311E-40E9-86A0-C3656D0C675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xmlns="" id="{B966422D-E1BB-42D9-B242-5C688693D91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45" name="Text Box 8">
          <a:extLst>
            <a:ext uri="{FF2B5EF4-FFF2-40B4-BE49-F238E27FC236}">
              <a16:creationId xmlns:a16="http://schemas.microsoft.com/office/drawing/2014/main" xmlns="" id="{FB566A19-5CF3-499D-B447-3D25F3B619D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46" name="Text Box 9">
          <a:extLst>
            <a:ext uri="{FF2B5EF4-FFF2-40B4-BE49-F238E27FC236}">
              <a16:creationId xmlns:a16="http://schemas.microsoft.com/office/drawing/2014/main" xmlns="" id="{1BC04F07-1A06-4BDC-8B09-B7FD16D9EF8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47" name="Text Box 10">
          <a:extLst>
            <a:ext uri="{FF2B5EF4-FFF2-40B4-BE49-F238E27FC236}">
              <a16:creationId xmlns:a16="http://schemas.microsoft.com/office/drawing/2014/main" xmlns="" id="{8B0634BC-E292-499D-9A03-C86F8242F09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48" name="Text Box 41">
          <a:extLst>
            <a:ext uri="{FF2B5EF4-FFF2-40B4-BE49-F238E27FC236}">
              <a16:creationId xmlns:a16="http://schemas.microsoft.com/office/drawing/2014/main" xmlns="" id="{8D963313-1B08-444D-8462-9EDF5735A4F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49" name="Text Box 43">
          <a:extLst>
            <a:ext uri="{FF2B5EF4-FFF2-40B4-BE49-F238E27FC236}">
              <a16:creationId xmlns:a16="http://schemas.microsoft.com/office/drawing/2014/main" xmlns="" id="{B2436418-6D8A-4024-9CC7-6CB3FAF2290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xmlns="" id="{64F772C9-D607-4B73-8D45-AE76BB88FC0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51" name="Text Box 8">
          <a:extLst>
            <a:ext uri="{FF2B5EF4-FFF2-40B4-BE49-F238E27FC236}">
              <a16:creationId xmlns:a16="http://schemas.microsoft.com/office/drawing/2014/main" xmlns="" id="{E90DFEB5-D8C0-476C-BE0D-6CFC2CC225F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52" name="Text Box 9">
          <a:extLst>
            <a:ext uri="{FF2B5EF4-FFF2-40B4-BE49-F238E27FC236}">
              <a16:creationId xmlns:a16="http://schemas.microsoft.com/office/drawing/2014/main" xmlns="" id="{A16BFCB7-A7BB-4513-A907-EE13F35B410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53" name="Text Box 10">
          <a:extLst>
            <a:ext uri="{FF2B5EF4-FFF2-40B4-BE49-F238E27FC236}">
              <a16:creationId xmlns:a16="http://schemas.microsoft.com/office/drawing/2014/main" xmlns="" id="{6F48E3B2-0300-47D3-A26C-E2BA47DA815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54" name="Text Box 41">
          <a:extLst>
            <a:ext uri="{FF2B5EF4-FFF2-40B4-BE49-F238E27FC236}">
              <a16:creationId xmlns:a16="http://schemas.microsoft.com/office/drawing/2014/main" xmlns="" id="{36E11B90-DAC1-45E2-ADFB-1E8E6102872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55" name="Text Box 43">
          <a:extLst>
            <a:ext uri="{FF2B5EF4-FFF2-40B4-BE49-F238E27FC236}">
              <a16:creationId xmlns:a16="http://schemas.microsoft.com/office/drawing/2014/main" xmlns="" id="{B7852CBB-6153-4DF1-98FD-C800162951B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xmlns="" id="{AB332FA0-1642-4BD9-9565-EE6420EB939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57" name="Text Box 8">
          <a:extLst>
            <a:ext uri="{FF2B5EF4-FFF2-40B4-BE49-F238E27FC236}">
              <a16:creationId xmlns:a16="http://schemas.microsoft.com/office/drawing/2014/main" xmlns="" id="{F2841645-6A55-479F-964E-428734D4E60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58" name="Text Box 9">
          <a:extLst>
            <a:ext uri="{FF2B5EF4-FFF2-40B4-BE49-F238E27FC236}">
              <a16:creationId xmlns:a16="http://schemas.microsoft.com/office/drawing/2014/main" xmlns="" id="{780697C5-7FB4-4A5D-A471-61C20C4F2C0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59" name="Text Box 10">
          <a:extLst>
            <a:ext uri="{FF2B5EF4-FFF2-40B4-BE49-F238E27FC236}">
              <a16:creationId xmlns:a16="http://schemas.microsoft.com/office/drawing/2014/main" xmlns="" id="{2E9E268B-5631-4800-B432-F163128405E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60" name="Text Box 41">
          <a:extLst>
            <a:ext uri="{FF2B5EF4-FFF2-40B4-BE49-F238E27FC236}">
              <a16:creationId xmlns:a16="http://schemas.microsoft.com/office/drawing/2014/main" xmlns="" id="{1719D2AE-212B-4C6B-9C0D-1965816AD7D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61" name="Text Box 43">
          <a:extLst>
            <a:ext uri="{FF2B5EF4-FFF2-40B4-BE49-F238E27FC236}">
              <a16:creationId xmlns:a16="http://schemas.microsoft.com/office/drawing/2014/main" xmlns="" id="{C0593A4A-136A-45D5-8D6E-8D1FBE59B6A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xmlns="" id="{50ABC62D-27F9-4526-B58C-8A683011962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xmlns="" id="{D10122F2-1A64-496C-A0ED-5AD3DEF023F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xmlns="" id="{E8A358A4-BE34-43AB-92DF-EDABA047792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65" name="Text Box 10">
          <a:extLst>
            <a:ext uri="{FF2B5EF4-FFF2-40B4-BE49-F238E27FC236}">
              <a16:creationId xmlns:a16="http://schemas.microsoft.com/office/drawing/2014/main" xmlns="" id="{DA9EC109-D7F4-4776-AE3A-369512A6F46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66" name="Text Box 41">
          <a:extLst>
            <a:ext uri="{FF2B5EF4-FFF2-40B4-BE49-F238E27FC236}">
              <a16:creationId xmlns:a16="http://schemas.microsoft.com/office/drawing/2014/main" xmlns="" id="{F3C7469B-A306-491B-8DC1-E1F22AE9E49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67" name="Text Box 43">
          <a:extLst>
            <a:ext uri="{FF2B5EF4-FFF2-40B4-BE49-F238E27FC236}">
              <a16:creationId xmlns:a16="http://schemas.microsoft.com/office/drawing/2014/main" xmlns="" id="{0B0FBBB6-5C2F-4579-8B60-FC877FDA090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xmlns="" id="{64C837D7-9A03-417E-BB4A-7BFE1F7070F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xmlns="" id="{F5E348BB-6FAF-4DA5-BAE1-DACD64260C7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xmlns="" id="{713FA883-A34A-4966-B6E7-F6F525512D7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71" name="Text Box 10">
          <a:extLst>
            <a:ext uri="{FF2B5EF4-FFF2-40B4-BE49-F238E27FC236}">
              <a16:creationId xmlns:a16="http://schemas.microsoft.com/office/drawing/2014/main" xmlns="" id="{D0608B65-F423-4616-8C94-1554295643D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72" name="Text Box 41">
          <a:extLst>
            <a:ext uri="{FF2B5EF4-FFF2-40B4-BE49-F238E27FC236}">
              <a16:creationId xmlns:a16="http://schemas.microsoft.com/office/drawing/2014/main" xmlns="" id="{E4D71635-0502-43EC-A3F1-4344231C678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73" name="Text Box 43">
          <a:extLst>
            <a:ext uri="{FF2B5EF4-FFF2-40B4-BE49-F238E27FC236}">
              <a16:creationId xmlns:a16="http://schemas.microsoft.com/office/drawing/2014/main" xmlns="" id="{CE883FB6-D29A-4F18-8E1F-FF713065E96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xmlns="" id="{647807D0-B0B8-49FD-8767-97CE2786B3C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75" name="Text Box 8">
          <a:extLst>
            <a:ext uri="{FF2B5EF4-FFF2-40B4-BE49-F238E27FC236}">
              <a16:creationId xmlns:a16="http://schemas.microsoft.com/office/drawing/2014/main" xmlns="" id="{5FCE0103-CBA5-40C9-A405-2A643246761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76" name="Text Box 9">
          <a:extLst>
            <a:ext uri="{FF2B5EF4-FFF2-40B4-BE49-F238E27FC236}">
              <a16:creationId xmlns:a16="http://schemas.microsoft.com/office/drawing/2014/main" xmlns="" id="{FFE3BC40-BAD3-4917-8165-C93DDF1CD7B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77" name="Text Box 10">
          <a:extLst>
            <a:ext uri="{FF2B5EF4-FFF2-40B4-BE49-F238E27FC236}">
              <a16:creationId xmlns:a16="http://schemas.microsoft.com/office/drawing/2014/main" xmlns="" id="{FA22B782-663B-4751-8ADB-9AB05694C22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78" name="Text Box 41">
          <a:extLst>
            <a:ext uri="{FF2B5EF4-FFF2-40B4-BE49-F238E27FC236}">
              <a16:creationId xmlns:a16="http://schemas.microsoft.com/office/drawing/2014/main" xmlns="" id="{0810B08E-42BD-4B8E-AD1F-50E6BF811BE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79" name="Text Box 43">
          <a:extLst>
            <a:ext uri="{FF2B5EF4-FFF2-40B4-BE49-F238E27FC236}">
              <a16:creationId xmlns:a16="http://schemas.microsoft.com/office/drawing/2014/main" xmlns="" id="{0585EFB3-FE21-4788-AAB6-E6FB638CDC4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xmlns="" id="{4DA1F4F8-CE72-4B3A-95ED-818F89F1033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xmlns="" id="{563846CE-42DD-4702-B91E-F4DE5DC8F77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xmlns="" id="{3A2C8317-42E1-49EC-83C5-506BE986B6F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83" name="Text Box 10">
          <a:extLst>
            <a:ext uri="{FF2B5EF4-FFF2-40B4-BE49-F238E27FC236}">
              <a16:creationId xmlns:a16="http://schemas.microsoft.com/office/drawing/2014/main" xmlns="" id="{E550C320-E02C-4480-9F5D-B672C5EDE67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84" name="Text Box 41">
          <a:extLst>
            <a:ext uri="{FF2B5EF4-FFF2-40B4-BE49-F238E27FC236}">
              <a16:creationId xmlns:a16="http://schemas.microsoft.com/office/drawing/2014/main" xmlns="" id="{0DA50F57-3A7E-4397-8816-E0992E47934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85" name="Text Box 43">
          <a:extLst>
            <a:ext uri="{FF2B5EF4-FFF2-40B4-BE49-F238E27FC236}">
              <a16:creationId xmlns:a16="http://schemas.microsoft.com/office/drawing/2014/main" xmlns="" id="{180D51CD-69FF-4120-A42A-2E38AFE5636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xmlns="" id="{9A6AA62C-684D-4254-AF1E-820CB9C0B5A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87" name="Text Box 8">
          <a:extLst>
            <a:ext uri="{FF2B5EF4-FFF2-40B4-BE49-F238E27FC236}">
              <a16:creationId xmlns:a16="http://schemas.microsoft.com/office/drawing/2014/main" xmlns="" id="{7E0DF14C-446A-4609-97FD-E5663FBD766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88" name="Text Box 9">
          <a:extLst>
            <a:ext uri="{FF2B5EF4-FFF2-40B4-BE49-F238E27FC236}">
              <a16:creationId xmlns:a16="http://schemas.microsoft.com/office/drawing/2014/main" xmlns="" id="{10E5874B-85F0-4BBA-964A-A5643C6B25B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89" name="Text Box 10">
          <a:extLst>
            <a:ext uri="{FF2B5EF4-FFF2-40B4-BE49-F238E27FC236}">
              <a16:creationId xmlns:a16="http://schemas.microsoft.com/office/drawing/2014/main" xmlns="" id="{767FD192-B525-40BD-B94D-F2A6DB6E301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90" name="Text Box 41">
          <a:extLst>
            <a:ext uri="{FF2B5EF4-FFF2-40B4-BE49-F238E27FC236}">
              <a16:creationId xmlns:a16="http://schemas.microsoft.com/office/drawing/2014/main" xmlns="" id="{A184C1E5-4F25-4394-92EF-4F35DBC989A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91" name="Text Box 43">
          <a:extLst>
            <a:ext uri="{FF2B5EF4-FFF2-40B4-BE49-F238E27FC236}">
              <a16:creationId xmlns:a16="http://schemas.microsoft.com/office/drawing/2014/main" xmlns="" id="{4D21E1A1-F319-46F0-B8EA-4C35244886C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xmlns="" id="{421E1943-16EE-4B76-B677-52869564D3C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93" name="Text Box 8">
          <a:extLst>
            <a:ext uri="{FF2B5EF4-FFF2-40B4-BE49-F238E27FC236}">
              <a16:creationId xmlns:a16="http://schemas.microsoft.com/office/drawing/2014/main" xmlns="" id="{F1F2B171-CDFB-49AF-AF7B-FCD1CDD7DA3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94" name="Text Box 9">
          <a:extLst>
            <a:ext uri="{FF2B5EF4-FFF2-40B4-BE49-F238E27FC236}">
              <a16:creationId xmlns:a16="http://schemas.microsoft.com/office/drawing/2014/main" xmlns="" id="{11981B48-7951-4310-8CC7-17F49EDCA7D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95" name="Text Box 10">
          <a:extLst>
            <a:ext uri="{FF2B5EF4-FFF2-40B4-BE49-F238E27FC236}">
              <a16:creationId xmlns:a16="http://schemas.microsoft.com/office/drawing/2014/main" xmlns="" id="{91238007-20AC-49D1-BEDF-9BF2BD73195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96" name="Text Box 41">
          <a:extLst>
            <a:ext uri="{FF2B5EF4-FFF2-40B4-BE49-F238E27FC236}">
              <a16:creationId xmlns:a16="http://schemas.microsoft.com/office/drawing/2014/main" xmlns="" id="{E440746C-4EEC-4649-BC71-1BF70BAF69C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97" name="Text Box 43">
          <a:extLst>
            <a:ext uri="{FF2B5EF4-FFF2-40B4-BE49-F238E27FC236}">
              <a16:creationId xmlns:a16="http://schemas.microsoft.com/office/drawing/2014/main" xmlns="" id="{70FB7216-5D4C-477E-8EE9-6C6AFF30288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xmlns="" id="{778A3A9E-28BB-43C6-BE8A-34E544DDE90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xmlns="" id="{961CFA8C-C6DA-422C-9552-9070D934444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xmlns="" id="{DBA6D762-2833-459C-B787-55597CE339C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601" name="Text Box 10">
          <a:extLst>
            <a:ext uri="{FF2B5EF4-FFF2-40B4-BE49-F238E27FC236}">
              <a16:creationId xmlns:a16="http://schemas.microsoft.com/office/drawing/2014/main" xmlns="" id="{3A34BF61-7A39-4D51-8B37-84AAF40D5B2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602" name="Text Box 41">
          <a:extLst>
            <a:ext uri="{FF2B5EF4-FFF2-40B4-BE49-F238E27FC236}">
              <a16:creationId xmlns:a16="http://schemas.microsoft.com/office/drawing/2014/main" xmlns="" id="{AE83BFAC-3704-43A7-BB3D-3FA8401511E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603" name="Text Box 43">
          <a:extLst>
            <a:ext uri="{FF2B5EF4-FFF2-40B4-BE49-F238E27FC236}">
              <a16:creationId xmlns:a16="http://schemas.microsoft.com/office/drawing/2014/main" xmlns="" id="{76B964AC-6174-4172-87A9-DDB5793F60D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xmlns="" id="{8C8136E6-EDDC-439F-BBC7-3126539CE42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05" name="Text Box 8">
          <a:extLst>
            <a:ext uri="{FF2B5EF4-FFF2-40B4-BE49-F238E27FC236}">
              <a16:creationId xmlns:a16="http://schemas.microsoft.com/office/drawing/2014/main" xmlns="" id="{768DE8C4-48EA-4C92-84EC-C20F6A31646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06" name="Text Box 9">
          <a:extLst>
            <a:ext uri="{FF2B5EF4-FFF2-40B4-BE49-F238E27FC236}">
              <a16:creationId xmlns:a16="http://schemas.microsoft.com/office/drawing/2014/main" xmlns="" id="{DCC0EAD9-7E4E-45AB-82E1-5D8AC47B465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07" name="Text Box 10">
          <a:extLst>
            <a:ext uri="{FF2B5EF4-FFF2-40B4-BE49-F238E27FC236}">
              <a16:creationId xmlns:a16="http://schemas.microsoft.com/office/drawing/2014/main" xmlns="" id="{9DA96BD7-F56D-4391-B0FF-1391FE1824F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08" name="Text Box 41">
          <a:extLst>
            <a:ext uri="{FF2B5EF4-FFF2-40B4-BE49-F238E27FC236}">
              <a16:creationId xmlns:a16="http://schemas.microsoft.com/office/drawing/2014/main" xmlns="" id="{9F65F8DF-46F5-4F0F-89E7-AB690054C69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09" name="Text Box 43">
          <a:extLst>
            <a:ext uri="{FF2B5EF4-FFF2-40B4-BE49-F238E27FC236}">
              <a16:creationId xmlns:a16="http://schemas.microsoft.com/office/drawing/2014/main" xmlns="" id="{66FA3AC9-0A06-4170-8FD5-16D12B1F527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xmlns="" id="{56FB9838-5127-48AE-9372-0DB29D018DB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11" name="Text Box 8">
          <a:extLst>
            <a:ext uri="{FF2B5EF4-FFF2-40B4-BE49-F238E27FC236}">
              <a16:creationId xmlns:a16="http://schemas.microsoft.com/office/drawing/2014/main" xmlns="" id="{55423C01-12EF-4FCC-9233-860BE2E4125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12" name="Text Box 9">
          <a:extLst>
            <a:ext uri="{FF2B5EF4-FFF2-40B4-BE49-F238E27FC236}">
              <a16:creationId xmlns:a16="http://schemas.microsoft.com/office/drawing/2014/main" xmlns="" id="{1AAB5D03-48DC-49AA-88ED-40CA2B05827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13" name="Text Box 10">
          <a:extLst>
            <a:ext uri="{FF2B5EF4-FFF2-40B4-BE49-F238E27FC236}">
              <a16:creationId xmlns:a16="http://schemas.microsoft.com/office/drawing/2014/main" xmlns="" id="{533A5CFC-E5A9-4F5F-AC4B-3D0D685FCE8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14" name="Text Box 41">
          <a:extLst>
            <a:ext uri="{FF2B5EF4-FFF2-40B4-BE49-F238E27FC236}">
              <a16:creationId xmlns:a16="http://schemas.microsoft.com/office/drawing/2014/main" xmlns="" id="{42779E9B-8283-4876-97D0-22639BF1A15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15" name="Text Box 43">
          <a:extLst>
            <a:ext uri="{FF2B5EF4-FFF2-40B4-BE49-F238E27FC236}">
              <a16:creationId xmlns:a16="http://schemas.microsoft.com/office/drawing/2014/main" xmlns="" id="{1E059110-3E5B-4601-AC79-B1EAED71797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xmlns="" id="{FCB84785-B2DA-49D9-84C9-A5E5BF6EF28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17" name="Text Box 8">
          <a:extLst>
            <a:ext uri="{FF2B5EF4-FFF2-40B4-BE49-F238E27FC236}">
              <a16:creationId xmlns:a16="http://schemas.microsoft.com/office/drawing/2014/main" xmlns="" id="{1355012E-3AE0-4172-9972-718C3A07EC1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18" name="Text Box 9">
          <a:extLst>
            <a:ext uri="{FF2B5EF4-FFF2-40B4-BE49-F238E27FC236}">
              <a16:creationId xmlns:a16="http://schemas.microsoft.com/office/drawing/2014/main" xmlns="" id="{82217BEF-B94E-4326-AAFD-EC52A73C556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19" name="Text Box 10">
          <a:extLst>
            <a:ext uri="{FF2B5EF4-FFF2-40B4-BE49-F238E27FC236}">
              <a16:creationId xmlns:a16="http://schemas.microsoft.com/office/drawing/2014/main" xmlns="" id="{310E4BD4-F13C-4612-9D94-D771A963AA2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20" name="Text Box 41">
          <a:extLst>
            <a:ext uri="{FF2B5EF4-FFF2-40B4-BE49-F238E27FC236}">
              <a16:creationId xmlns:a16="http://schemas.microsoft.com/office/drawing/2014/main" xmlns="" id="{854377F0-6463-4C37-9141-D93BE5AF1A2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21" name="Text Box 43">
          <a:extLst>
            <a:ext uri="{FF2B5EF4-FFF2-40B4-BE49-F238E27FC236}">
              <a16:creationId xmlns:a16="http://schemas.microsoft.com/office/drawing/2014/main" xmlns="" id="{17330BBF-4334-48F4-B59D-8F45A2A0433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xmlns="" id="{879F17A7-FBE1-47E8-A2A7-0343C9490B3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23" name="Text Box 8">
          <a:extLst>
            <a:ext uri="{FF2B5EF4-FFF2-40B4-BE49-F238E27FC236}">
              <a16:creationId xmlns:a16="http://schemas.microsoft.com/office/drawing/2014/main" xmlns="" id="{FAA84359-FBAF-449B-9BC7-7F63005DE33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24" name="Text Box 9">
          <a:extLst>
            <a:ext uri="{FF2B5EF4-FFF2-40B4-BE49-F238E27FC236}">
              <a16:creationId xmlns:a16="http://schemas.microsoft.com/office/drawing/2014/main" xmlns="" id="{164B4D53-2021-4351-A6FE-A81EEAD0C14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25" name="Text Box 10">
          <a:extLst>
            <a:ext uri="{FF2B5EF4-FFF2-40B4-BE49-F238E27FC236}">
              <a16:creationId xmlns:a16="http://schemas.microsoft.com/office/drawing/2014/main" xmlns="" id="{8A8A9054-CAB1-4C62-BAC2-6BC5A9925AA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26" name="Text Box 41">
          <a:extLst>
            <a:ext uri="{FF2B5EF4-FFF2-40B4-BE49-F238E27FC236}">
              <a16:creationId xmlns:a16="http://schemas.microsoft.com/office/drawing/2014/main" xmlns="" id="{90124149-1EAE-4C43-AA92-FF6626750E9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27" name="Text Box 43">
          <a:extLst>
            <a:ext uri="{FF2B5EF4-FFF2-40B4-BE49-F238E27FC236}">
              <a16:creationId xmlns:a16="http://schemas.microsoft.com/office/drawing/2014/main" xmlns="" id="{0C63B303-4A08-4523-9A8A-E418EE77FE3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xmlns="" id="{F64862D0-2CAB-49F0-8D04-4649961CD68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29" name="Text Box 8">
          <a:extLst>
            <a:ext uri="{FF2B5EF4-FFF2-40B4-BE49-F238E27FC236}">
              <a16:creationId xmlns:a16="http://schemas.microsoft.com/office/drawing/2014/main" xmlns="" id="{0B56444B-9205-4196-97ED-A687F90E323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30" name="Text Box 9">
          <a:extLst>
            <a:ext uri="{FF2B5EF4-FFF2-40B4-BE49-F238E27FC236}">
              <a16:creationId xmlns:a16="http://schemas.microsoft.com/office/drawing/2014/main" xmlns="" id="{91984760-AA10-4697-9DA8-03A80233C4D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31" name="Text Box 10">
          <a:extLst>
            <a:ext uri="{FF2B5EF4-FFF2-40B4-BE49-F238E27FC236}">
              <a16:creationId xmlns:a16="http://schemas.microsoft.com/office/drawing/2014/main" xmlns="" id="{B65D7E17-E8F9-4AD2-B1A0-5FFA3B92ABE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32" name="Text Box 41">
          <a:extLst>
            <a:ext uri="{FF2B5EF4-FFF2-40B4-BE49-F238E27FC236}">
              <a16:creationId xmlns:a16="http://schemas.microsoft.com/office/drawing/2014/main" xmlns="" id="{AEBB7B95-DF45-4557-BC56-26D7B868FAD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33" name="Text Box 43">
          <a:extLst>
            <a:ext uri="{FF2B5EF4-FFF2-40B4-BE49-F238E27FC236}">
              <a16:creationId xmlns:a16="http://schemas.microsoft.com/office/drawing/2014/main" xmlns="" id="{5EAEDBB3-BB38-4C19-902D-F0C4E0E3DBA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xmlns="" id="{D6912F95-B747-49E1-811D-8F5697D3604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35" name="Text Box 8">
          <a:extLst>
            <a:ext uri="{FF2B5EF4-FFF2-40B4-BE49-F238E27FC236}">
              <a16:creationId xmlns:a16="http://schemas.microsoft.com/office/drawing/2014/main" xmlns="" id="{115C5310-A6A2-49C5-93F7-4497B3C54D2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36" name="Text Box 9">
          <a:extLst>
            <a:ext uri="{FF2B5EF4-FFF2-40B4-BE49-F238E27FC236}">
              <a16:creationId xmlns:a16="http://schemas.microsoft.com/office/drawing/2014/main" xmlns="" id="{1A689077-80A7-46F7-B520-4034B11F49F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37" name="Text Box 10">
          <a:extLst>
            <a:ext uri="{FF2B5EF4-FFF2-40B4-BE49-F238E27FC236}">
              <a16:creationId xmlns:a16="http://schemas.microsoft.com/office/drawing/2014/main" xmlns="" id="{A12516C9-1E57-41FF-BFFF-202E86154CA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38" name="Text Box 41">
          <a:extLst>
            <a:ext uri="{FF2B5EF4-FFF2-40B4-BE49-F238E27FC236}">
              <a16:creationId xmlns:a16="http://schemas.microsoft.com/office/drawing/2014/main" xmlns="" id="{ACB9E382-3056-4FF5-B349-FAD92BFCC7D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39" name="Text Box 43">
          <a:extLst>
            <a:ext uri="{FF2B5EF4-FFF2-40B4-BE49-F238E27FC236}">
              <a16:creationId xmlns:a16="http://schemas.microsoft.com/office/drawing/2014/main" xmlns="" id="{D3D8803A-6B9B-47A5-B3EC-707B963538C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xmlns="" id="{33D066EA-6458-4F43-8A77-136844933DE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41" name="Text Box 8">
          <a:extLst>
            <a:ext uri="{FF2B5EF4-FFF2-40B4-BE49-F238E27FC236}">
              <a16:creationId xmlns:a16="http://schemas.microsoft.com/office/drawing/2014/main" xmlns="" id="{BB6C84EA-FF89-47D7-AB73-6F7145A65FB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42" name="Text Box 9">
          <a:extLst>
            <a:ext uri="{FF2B5EF4-FFF2-40B4-BE49-F238E27FC236}">
              <a16:creationId xmlns:a16="http://schemas.microsoft.com/office/drawing/2014/main" xmlns="" id="{DCD6D847-9A07-4394-8DD8-AA0C4A32DE6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43" name="Text Box 10">
          <a:extLst>
            <a:ext uri="{FF2B5EF4-FFF2-40B4-BE49-F238E27FC236}">
              <a16:creationId xmlns:a16="http://schemas.microsoft.com/office/drawing/2014/main" xmlns="" id="{6EB45D1E-FC0A-436D-BBE2-7B27896240D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44" name="Text Box 41">
          <a:extLst>
            <a:ext uri="{FF2B5EF4-FFF2-40B4-BE49-F238E27FC236}">
              <a16:creationId xmlns:a16="http://schemas.microsoft.com/office/drawing/2014/main" xmlns="" id="{6E699013-CFBC-4CEB-B649-406F1B1D041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45" name="Text Box 43">
          <a:extLst>
            <a:ext uri="{FF2B5EF4-FFF2-40B4-BE49-F238E27FC236}">
              <a16:creationId xmlns:a16="http://schemas.microsoft.com/office/drawing/2014/main" xmlns="" id="{8D51408B-A26F-404E-BC01-529672EE617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xmlns="" id="{5BB3B8B9-D0C9-4183-AF5A-A40E551B04E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47" name="Text Box 8">
          <a:extLst>
            <a:ext uri="{FF2B5EF4-FFF2-40B4-BE49-F238E27FC236}">
              <a16:creationId xmlns:a16="http://schemas.microsoft.com/office/drawing/2014/main" xmlns="" id="{F8CDE925-8A97-416D-98D5-0AC96DCC602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48" name="Text Box 9">
          <a:extLst>
            <a:ext uri="{FF2B5EF4-FFF2-40B4-BE49-F238E27FC236}">
              <a16:creationId xmlns:a16="http://schemas.microsoft.com/office/drawing/2014/main" xmlns="" id="{B0C562FE-EEEE-4EB9-9EE9-ED2332CC412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49" name="Text Box 10">
          <a:extLst>
            <a:ext uri="{FF2B5EF4-FFF2-40B4-BE49-F238E27FC236}">
              <a16:creationId xmlns:a16="http://schemas.microsoft.com/office/drawing/2014/main" xmlns="" id="{03929AA1-1BF8-4F41-A9EB-A6CF39696DB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50" name="Text Box 41">
          <a:extLst>
            <a:ext uri="{FF2B5EF4-FFF2-40B4-BE49-F238E27FC236}">
              <a16:creationId xmlns:a16="http://schemas.microsoft.com/office/drawing/2014/main" xmlns="" id="{AA96C44B-49FE-4BFB-9461-31098AF6302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51" name="Text Box 43">
          <a:extLst>
            <a:ext uri="{FF2B5EF4-FFF2-40B4-BE49-F238E27FC236}">
              <a16:creationId xmlns:a16="http://schemas.microsoft.com/office/drawing/2014/main" xmlns="" id="{497AB2C6-EDCD-468C-A569-58B13A8CEC3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xmlns="" id="{85A41E11-3588-483A-9090-31F2991CE6A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53" name="Text Box 8">
          <a:extLst>
            <a:ext uri="{FF2B5EF4-FFF2-40B4-BE49-F238E27FC236}">
              <a16:creationId xmlns:a16="http://schemas.microsoft.com/office/drawing/2014/main" xmlns="" id="{4C8372BF-1329-47EE-830F-CE1ADF53883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54" name="Text Box 9">
          <a:extLst>
            <a:ext uri="{FF2B5EF4-FFF2-40B4-BE49-F238E27FC236}">
              <a16:creationId xmlns:a16="http://schemas.microsoft.com/office/drawing/2014/main" xmlns="" id="{E2FF895B-AA5F-4D65-B11F-63968BB1C3E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55" name="Text Box 10">
          <a:extLst>
            <a:ext uri="{FF2B5EF4-FFF2-40B4-BE49-F238E27FC236}">
              <a16:creationId xmlns:a16="http://schemas.microsoft.com/office/drawing/2014/main" xmlns="" id="{6FB0FCFA-6EEF-4BA3-8EDE-A68DA0C67FF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56" name="Text Box 41">
          <a:extLst>
            <a:ext uri="{FF2B5EF4-FFF2-40B4-BE49-F238E27FC236}">
              <a16:creationId xmlns:a16="http://schemas.microsoft.com/office/drawing/2014/main" xmlns="" id="{7262B5EA-24E2-470D-B4A5-0259161188F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57" name="Text Box 43">
          <a:extLst>
            <a:ext uri="{FF2B5EF4-FFF2-40B4-BE49-F238E27FC236}">
              <a16:creationId xmlns:a16="http://schemas.microsoft.com/office/drawing/2014/main" xmlns="" id="{F748C529-5ECE-44A3-B3C2-015CB68F9C7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xmlns="" id="{686CB69D-4E7F-404B-8A54-9F305C8E765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59" name="Text Box 8">
          <a:extLst>
            <a:ext uri="{FF2B5EF4-FFF2-40B4-BE49-F238E27FC236}">
              <a16:creationId xmlns:a16="http://schemas.microsoft.com/office/drawing/2014/main" xmlns="" id="{1247FA2E-2DB8-46CF-B35B-1E8D6306D15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60" name="Text Box 9">
          <a:extLst>
            <a:ext uri="{FF2B5EF4-FFF2-40B4-BE49-F238E27FC236}">
              <a16:creationId xmlns:a16="http://schemas.microsoft.com/office/drawing/2014/main" xmlns="" id="{A3D7453F-3101-4627-A5AA-FC8960E006C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61" name="Text Box 10">
          <a:extLst>
            <a:ext uri="{FF2B5EF4-FFF2-40B4-BE49-F238E27FC236}">
              <a16:creationId xmlns:a16="http://schemas.microsoft.com/office/drawing/2014/main" xmlns="" id="{53C80A02-9D0B-4BD5-BBCF-C3A129EBC9E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62" name="Text Box 41">
          <a:extLst>
            <a:ext uri="{FF2B5EF4-FFF2-40B4-BE49-F238E27FC236}">
              <a16:creationId xmlns:a16="http://schemas.microsoft.com/office/drawing/2014/main" xmlns="" id="{F9D70578-4FAF-44D2-B482-A7F8F714CC0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63" name="Text Box 43">
          <a:extLst>
            <a:ext uri="{FF2B5EF4-FFF2-40B4-BE49-F238E27FC236}">
              <a16:creationId xmlns:a16="http://schemas.microsoft.com/office/drawing/2014/main" xmlns="" id="{61CEBB6F-7DF1-4819-B8AA-840E16CC5DC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xmlns="" id="{240C8E4A-AD8D-4CE7-95BF-CF22E08D146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65" name="Text Box 8">
          <a:extLst>
            <a:ext uri="{FF2B5EF4-FFF2-40B4-BE49-F238E27FC236}">
              <a16:creationId xmlns:a16="http://schemas.microsoft.com/office/drawing/2014/main" xmlns="" id="{AD08D93A-9595-4AEB-BB63-37C23F53FD2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66" name="Text Box 9">
          <a:extLst>
            <a:ext uri="{FF2B5EF4-FFF2-40B4-BE49-F238E27FC236}">
              <a16:creationId xmlns:a16="http://schemas.microsoft.com/office/drawing/2014/main" xmlns="" id="{E4CE32D3-640E-4093-BED3-32E68F78457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67" name="Text Box 10">
          <a:extLst>
            <a:ext uri="{FF2B5EF4-FFF2-40B4-BE49-F238E27FC236}">
              <a16:creationId xmlns:a16="http://schemas.microsoft.com/office/drawing/2014/main" xmlns="" id="{E5DE68BF-7C18-4D4B-B268-931386FBE48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68" name="Text Box 41">
          <a:extLst>
            <a:ext uri="{FF2B5EF4-FFF2-40B4-BE49-F238E27FC236}">
              <a16:creationId xmlns:a16="http://schemas.microsoft.com/office/drawing/2014/main" xmlns="" id="{75553B0D-706D-4E2C-914A-97438413672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69" name="Text Box 43">
          <a:extLst>
            <a:ext uri="{FF2B5EF4-FFF2-40B4-BE49-F238E27FC236}">
              <a16:creationId xmlns:a16="http://schemas.microsoft.com/office/drawing/2014/main" xmlns="" id="{FCB4A4AD-0BC7-49F1-BE60-25032C92A5C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xmlns="" id="{66D6975D-8778-41CB-9ECD-D475A4BF42F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71" name="Text Box 8">
          <a:extLst>
            <a:ext uri="{FF2B5EF4-FFF2-40B4-BE49-F238E27FC236}">
              <a16:creationId xmlns:a16="http://schemas.microsoft.com/office/drawing/2014/main" xmlns="" id="{40B94177-3053-4223-BCF1-4BCCC02E1A9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72" name="Text Box 9">
          <a:extLst>
            <a:ext uri="{FF2B5EF4-FFF2-40B4-BE49-F238E27FC236}">
              <a16:creationId xmlns:a16="http://schemas.microsoft.com/office/drawing/2014/main" xmlns="" id="{0F02FB11-2411-4CE6-8BEF-FBBAD4240B8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73" name="Text Box 10">
          <a:extLst>
            <a:ext uri="{FF2B5EF4-FFF2-40B4-BE49-F238E27FC236}">
              <a16:creationId xmlns:a16="http://schemas.microsoft.com/office/drawing/2014/main" xmlns="" id="{0FD2A963-EFD9-45FE-ACDA-222AC5A0487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74" name="Text Box 41">
          <a:extLst>
            <a:ext uri="{FF2B5EF4-FFF2-40B4-BE49-F238E27FC236}">
              <a16:creationId xmlns:a16="http://schemas.microsoft.com/office/drawing/2014/main" xmlns="" id="{6731FB3A-F6BC-4A02-B4AD-9B5FB1D3217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75" name="Text Box 43">
          <a:extLst>
            <a:ext uri="{FF2B5EF4-FFF2-40B4-BE49-F238E27FC236}">
              <a16:creationId xmlns:a16="http://schemas.microsoft.com/office/drawing/2014/main" xmlns="" id="{6110C07F-7D1C-4D1E-8B7F-18125DF5ABA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xmlns="" id="{BAFADBFC-FD6E-4820-B2D0-94B725A0687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677" name="Text Box 8">
          <a:extLst>
            <a:ext uri="{FF2B5EF4-FFF2-40B4-BE49-F238E27FC236}">
              <a16:creationId xmlns:a16="http://schemas.microsoft.com/office/drawing/2014/main" xmlns="" id="{9FEFD0F2-EB11-4B8F-AF58-10D8F83DF1D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678" name="Text Box 9">
          <a:extLst>
            <a:ext uri="{FF2B5EF4-FFF2-40B4-BE49-F238E27FC236}">
              <a16:creationId xmlns:a16="http://schemas.microsoft.com/office/drawing/2014/main" xmlns="" id="{29A10592-3CEF-4A6C-8D92-BC5F2DFA9D9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679" name="Text Box 10">
          <a:extLst>
            <a:ext uri="{FF2B5EF4-FFF2-40B4-BE49-F238E27FC236}">
              <a16:creationId xmlns:a16="http://schemas.microsoft.com/office/drawing/2014/main" xmlns="" id="{C28E9F2F-461E-4241-9F51-EB0765EC269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680" name="Text Box 41">
          <a:extLst>
            <a:ext uri="{FF2B5EF4-FFF2-40B4-BE49-F238E27FC236}">
              <a16:creationId xmlns:a16="http://schemas.microsoft.com/office/drawing/2014/main" xmlns="" id="{28D8506B-7679-4F17-9680-9A5A8E56DBF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681" name="Text Box 43">
          <a:extLst>
            <a:ext uri="{FF2B5EF4-FFF2-40B4-BE49-F238E27FC236}">
              <a16:creationId xmlns:a16="http://schemas.microsoft.com/office/drawing/2014/main" xmlns="" id="{D6090872-C007-4604-9CB1-D87BE72B27C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xmlns="" id="{2E2F3DB1-F90A-4707-93BA-400C91A8B1B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683" name="Text Box 8">
          <a:extLst>
            <a:ext uri="{FF2B5EF4-FFF2-40B4-BE49-F238E27FC236}">
              <a16:creationId xmlns:a16="http://schemas.microsoft.com/office/drawing/2014/main" xmlns="" id="{B779D7E7-3950-4721-9E58-EE7D3581DFA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684" name="Text Box 9">
          <a:extLst>
            <a:ext uri="{FF2B5EF4-FFF2-40B4-BE49-F238E27FC236}">
              <a16:creationId xmlns:a16="http://schemas.microsoft.com/office/drawing/2014/main" xmlns="" id="{FBF4242C-B8E0-4F2E-9167-5FA579ED67E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685" name="Text Box 10">
          <a:extLst>
            <a:ext uri="{FF2B5EF4-FFF2-40B4-BE49-F238E27FC236}">
              <a16:creationId xmlns:a16="http://schemas.microsoft.com/office/drawing/2014/main" xmlns="" id="{6E2D49B7-7B3C-4409-8AC8-10E9309E2D8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686" name="Text Box 41">
          <a:extLst>
            <a:ext uri="{FF2B5EF4-FFF2-40B4-BE49-F238E27FC236}">
              <a16:creationId xmlns:a16="http://schemas.microsoft.com/office/drawing/2014/main" xmlns="" id="{8D84B1DC-D294-4D3C-B289-6A27B1E1D49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687" name="Text Box 43">
          <a:extLst>
            <a:ext uri="{FF2B5EF4-FFF2-40B4-BE49-F238E27FC236}">
              <a16:creationId xmlns:a16="http://schemas.microsoft.com/office/drawing/2014/main" xmlns="" id="{228F69D3-FDA2-49DE-84B7-9132CD59CF7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88" name="Text Box 1">
          <a:extLst>
            <a:ext uri="{FF2B5EF4-FFF2-40B4-BE49-F238E27FC236}">
              <a16:creationId xmlns:a16="http://schemas.microsoft.com/office/drawing/2014/main" xmlns="" id="{9865FAFB-14DD-4C67-B439-12845CCD826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89" name="Text Box 8">
          <a:extLst>
            <a:ext uri="{FF2B5EF4-FFF2-40B4-BE49-F238E27FC236}">
              <a16:creationId xmlns:a16="http://schemas.microsoft.com/office/drawing/2014/main" xmlns="" id="{DE406DE5-2174-431F-85F1-031BE9B061F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90" name="Text Box 9">
          <a:extLst>
            <a:ext uri="{FF2B5EF4-FFF2-40B4-BE49-F238E27FC236}">
              <a16:creationId xmlns:a16="http://schemas.microsoft.com/office/drawing/2014/main" xmlns="" id="{8BD8B7CB-4AFB-4428-B773-D7E85913CE2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91" name="Text Box 10">
          <a:extLst>
            <a:ext uri="{FF2B5EF4-FFF2-40B4-BE49-F238E27FC236}">
              <a16:creationId xmlns:a16="http://schemas.microsoft.com/office/drawing/2014/main" xmlns="" id="{A1872430-34B2-4002-819C-46672E5D427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92" name="Text Box 41">
          <a:extLst>
            <a:ext uri="{FF2B5EF4-FFF2-40B4-BE49-F238E27FC236}">
              <a16:creationId xmlns:a16="http://schemas.microsoft.com/office/drawing/2014/main" xmlns="" id="{6EC8FC2E-E95E-4818-9B22-02D87952D87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93" name="Text Box 43">
          <a:extLst>
            <a:ext uri="{FF2B5EF4-FFF2-40B4-BE49-F238E27FC236}">
              <a16:creationId xmlns:a16="http://schemas.microsoft.com/office/drawing/2014/main" xmlns="" id="{0466A73A-3B5C-44A1-982B-67F4951E100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xmlns="" id="{2954450C-8A3E-4C06-A370-1E3EEB20706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95" name="Text Box 8">
          <a:extLst>
            <a:ext uri="{FF2B5EF4-FFF2-40B4-BE49-F238E27FC236}">
              <a16:creationId xmlns:a16="http://schemas.microsoft.com/office/drawing/2014/main" xmlns="" id="{A792D10D-BAF3-41B7-A95D-2899E4A09A3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96" name="Text Box 9">
          <a:extLst>
            <a:ext uri="{FF2B5EF4-FFF2-40B4-BE49-F238E27FC236}">
              <a16:creationId xmlns:a16="http://schemas.microsoft.com/office/drawing/2014/main" xmlns="" id="{E47D82AA-3255-4176-B36E-BEF55797D0B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97" name="Text Box 10">
          <a:extLst>
            <a:ext uri="{FF2B5EF4-FFF2-40B4-BE49-F238E27FC236}">
              <a16:creationId xmlns:a16="http://schemas.microsoft.com/office/drawing/2014/main" xmlns="" id="{ACBB5DA2-A0FD-49A3-A9DA-40E7BFDD1E5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98" name="Text Box 41">
          <a:extLst>
            <a:ext uri="{FF2B5EF4-FFF2-40B4-BE49-F238E27FC236}">
              <a16:creationId xmlns:a16="http://schemas.microsoft.com/office/drawing/2014/main" xmlns="" id="{FF432CCE-217A-488F-8503-372C0D3526C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99" name="Text Box 43">
          <a:extLst>
            <a:ext uri="{FF2B5EF4-FFF2-40B4-BE49-F238E27FC236}">
              <a16:creationId xmlns:a16="http://schemas.microsoft.com/office/drawing/2014/main" xmlns="" id="{F1E67D5E-51EC-4BE8-95C5-70EBB49F971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xmlns="" id="{30D459A0-E058-44DF-8B8A-2334B24DAAB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701" name="Text Box 8">
          <a:extLst>
            <a:ext uri="{FF2B5EF4-FFF2-40B4-BE49-F238E27FC236}">
              <a16:creationId xmlns:a16="http://schemas.microsoft.com/office/drawing/2014/main" xmlns="" id="{FB3C4C08-9A80-4613-9E9C-BAEEE810340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702" name="Text Box 9">
          <a:extLst>
            <a:ext uri="{FF2B5EF4-FFF2-40B4-BE49-F238E27FC236}">
              <a16:creationId xmlns:a16="http://schemas.microsoft.com/office/drawing/2014/main" xmlns="" id="{72C4600F-4DDF-4E98-B9BE-D3F5C6AD666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703" name="Text Box 10">
          <a:extLst>
            <a:ext uri="{FF2B5EF4-FFF2-40B4-BE49-F238E27FC236}">
              <a16:creationId xmlns:a16="http://schemas.microsoft.com/office/drawing/2014/main" xmlns="" id="{82E92C2B-1BF4-4FB3-BF46-AE9D09FCCEA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704" name="Text Box 41">
          <a:extLst>
            <a:ext uri="{FF2B5EF4-FFF2-40B4-BE49-F238E27FC236}">
              <a16:creationId xmlns:a16="http://schemas.microsoft.com/office/drawing/2014/main" xmlns="" id="{E046ABFD-F630-43A6-B96B-33364CA92F4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705" name="Text Box 43">
          <a:extLst>
            <a:ext uri="{FF2B5EF4-FFF2-40B4-BE49-F238E27FC236}">
              <a16:creationId xmlns:a16="http://schemas.microsoft.com/office/drawing/2014/main" xmlns="" id="{C6BAEEA1-7D6B-4564-BF2A-088766F9406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06" name="Text Box 1">
          <a:extLst>
            <a:ext uri="{FF2B5EF4-FFF2-40B4-BE49-F238E27FC236}">
              <a16:creationId xmlns:a16="http://schemas.microsoft.com/office/drawing/2014/main" xmlns="" id="{492C39FA-56B3-4C47-9101-82E7FD34241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07" name="Text Box 8">
          <a:extLst>
            <a:ext uri="{FF2B5EF4-FFF2-40B4-BE49-F238E27FC236}">
              <a16:creationId xmlns:a16="http://schemas.microsoft.com/office/drawing/2014/main" xmlns="" id="{A79C4532-6BDB-4D91-9A61-6B69CA0877A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08" name="Text Box 9">
          <a:extLst>
            <a:ext uri="{FF2B5EF4-FFF2-40B4-BE49-F238E27FC236}">
              <a16:creationId xmlns:a16="http://schemas.microsoft.com/office/drawing/2014/main" xmlns="" id="{9C9F3CC4-0F66-410B-B002-1F6980258B7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09" name="Text Box 10">
          <a:extLst>
            <a:ext uri="{FF2B5EF4-FFF2-40B4-BE49-F238E27FC236}">
              <a16:creationId xmlns:a16="http://schemas.microsoft.com/office/drawing/2014/main" xmlns="" id="{DE11EB63-9F22-4085-B22D-59D76BD379F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10" name="Text Box 41">
          <a:extLst>
            <a:ext uri="{FF2B5EF4-FFF2-40B4-BE49-F238E27FC236}">
              <a16:creationId xmlns:a16="http://schemas.microsoft.com/office/drawing/2014/main" xmlns="" id="{F59177C9-2632-45E3-AA5E-CA83A40D4AB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11" name="Text Box 43">
          <a:extLst>
            <a:ext uri="{FF2B5EF4-FFF2-40B4-BE49-F238E27FC236}">
              <a16:creationId xmlns:a16="http://schemas.microsoft.com/office/drawing/2014/main" xmlns="" id="{8F80C709-8891-43E6-8E8D-8507D5811B5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xmlns="" id="{2F3CA60F-C671-4179-B7C3-3414A1B42A4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xmlns="" id="{621F3186-7B5B-42B3-9DAA-5648334AA62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xmlns="" id="{85395B48-E9D3-42FA-AF10-9EBDE3A7794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15" name="Text Box 10">
          <a:extLst>
            <a:ext uri="{FF2B5EF4-FFF2-40B4-BE49-F238E27FC236}">
              <a16:creationId xmlns:a16="http://schemas.microsoft.com/office/drawing/2014/main" xmlns="" id="{F3F047F6-839F-48EC-B562-101DB353F8E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16" name="Text Box 41">
          <a:extLst>
            <a:ext uri="{FF2B5EF4-FFF2-40B4-BE49-F238E27FC236}">
              <a16:creationId xmlns:a16="http://schemas.microsoft.com/office/drawing/2014/main" xmlns="" id="{5D779578-1C68-4DA3-9EA3-EFA447C3874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17" name="Text Box 43">
          <a:extLst>
            <a:ext uri="{FF2B5EF4-FFF2-40B4-BE49-F238E27FC236}">
              <a16:creationId xmlns:a16="http://schemas.microsoft.com/office/drawing/2014/main" xmlns="" id="{1BB903F3-0EFC-4BCE-A980-DEC5FDE3CB3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xmlns="" id="{69D755E8-41D0-4F92-A107-29E97E68F25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19" name="Text Box 8">
          <a:extLst>
            <a:ext uri="{FF2B5EF4-FFF2-40B4-BE49-F238E27FC236}">
              <a16:creationId xmlns:a16="http://schemas.microsoft.com/office/drawing/2014/main" xmlns="" id="{4CB7F86E-2C7C-483E-B1C4-BAD10078742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20" name="Text Box 9">
          <a:extLst>
            <a:ext uri="{FF2B5EF4-FFF2-40B4-BE49-F238E27FC236}">
              <a16:creationId xmlns:a16="http://schemas.microsoft.com/office/drawing/2014/main" xmlns="" id="{924DACCC-C970-4BB4-944A-D6875E03520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21" name="Text Box 10">
          <a:extLst>
            <a:ext uri="{FF2B5EF4-FFF2-40B4-BE49-F238E27FC236}">
              <a16:creationId xmlns:a16="http://schemas.microsoft.com/office/drawing/2014/main" xmlns="" id="{E6124130-85FB-4EBC-B878-5F5DD932E5D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22" name="Text Box 41">
          <a:extLst>
            <a:ext uri="{FF2B5EF4-FFF2-40B4-BE49-F238E27FC236}">
              <a16:creationId xmlns:a16="http://schemas.microsoft.com/office/drawing/2014/main" xmlns="" id="{56D5F9C4-1D4A-47DA-90D0-491955853C7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23" name="Text Box 43">
          <a:extLst>
            <a:ext uri="{FF2B5EF4-FFF2-40B4-BE49-F238E27FC236}">
              <a16:creationId xmlns:a16="http://schemas.microsoft.com/office/drawing/2014/main" xmlns="" id="{3D68CD2B-32B4-4D16-9046-CD39FC44F81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xmlns="" id="{B26CB2CD-B2C5-480B-B89D-05B3B9F4AED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25" name="Text Box 8">
          <a:extLst>
            <a:ext uri="{FF2B5EF4-FFF2-40B4-BE49-F238E27FC236}">
              <a16:creationId xmlns:a16="http://schemas.microsoft.com/office/drawing/2014/main" xmlns="" id="{36C7E12D-3CCC-49BC-9239-BFEE09B854A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26" name="Text Box 9">
          <a:extLst>
            <a:ext uri="{FF2B5EF4-FFF2-40B4-BE49-F238E27FC236}">
              <a16:creationId xmlns:a16="http://schemas.microsoft.com/office/drawing/2014/main" xmlns="" id="{89862A78-7A1F-472E-8E95-4DDA6F4434A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27" name="Text Box 10">
          <a:extLst>
            <a:ext uri="{FF2B5EF4-FFF2-40B4-BE49-F238E27FC236}">
              <a16:creationId xmlns:a16="http://schemas.microsoft.com/office/drawing/2014/main" xmlns="" id="{436FF131-F62F-4DDB-B5B7-DE9F0CEAE88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28" name="Text Box 41">
          <a:extLst>
            <a:ext uri="{FF2B5EF4-FFF2-40B4-BE49-F238E27FC236}">
              <a16:creationId xmlns:a16="http://schemas.microsoft.com/office/drawing/2014/main" xmlns="" id="{59697BAF-E2AB-4024-BC0B-3298094386C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29" name="Text Box 43">
          <a:extLst>
            <a:ext uri="{FF2B5EF4-FFF2-40B4-BE49-F238E27FC236}">
              <a16:creationId xmlns:a16="http://schemas.microsoft.com/office/drawing/2014/main" xmlns="" id="{52ED72C1-BC8B-42A7-87B4-EE35D5A631B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xmlns="" id="{4AFA9520-A1E2-43BB-A254-CEBA909CA9A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xmlns="" id="{FE9C8F7D-3423-41E6-BC99-E1AF1FF9C8E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xmlns="" id="{EFC5E9DE-4195-4D46-BAEF-07DBB7A5727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33" name="Text Box 10">
          <a:extLst>
            <a:ext uri="{FF2B5EF4-FFF2-40B4-BE49-F238E27FC236}">
              <a16:creationId xmlns:a16="http://schemas.microsoft.com/office/drawing/2014/main" xmlns="" id="{E4E9D141-4B9E-4A7A-996B-A5E4540BDF1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34" name="Text Box 41">
          <a:extLst>
            <a:ext uri="{FF2B5EF4-FFF2-40B4-BE49-F238E27FC236}">
              <a16:creationId xmlns:a16="http://schemas.microsoft.com/office/drawing/2014/main" xmlns="" id="{C6B17250-6A97-40FB-9B80-DE97034BFB9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35" name="Text Box 43">
          <a:extLst>
            <a:ext uri="{FF2B5EF4-FFF2-40B4-BE49-F238E27FC236}">
              <a16:creationId xmlns:a16="http://schemas.microsoft.com/office/drawing/2014/main" xmlns="" id="{97A2EF52-5277-46F9-A6FD-A77754D8985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xmlns="" id="{F746685D-068A-4ABE-822C-2CAF108D3D2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37" name="Text Box 8">
          <a:extLst>
            <a:ext uri="{FF2B5EF4-FFF2-40B4-BE49-F238E27FC236}">
              <a16:creationId xmlns:a16="http://schemas.microsoft.com/office/drawing/2014/main" xmlns="" id="{ADCE71B8-78DC-495C-B630-B1C5D2AB783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38" name="Text Box 9">
          <a:extLst>
            <a:ext uri="{FF2B5EF4-FFF2-40B4-BE49-F238E27FC236}">
              <a16:creationId xmlns:a16="http://schemas.microsoft.com/office/drawing/2014/main" xmlns="" id="{64346289-B937-4E87-AFA5-C7DDBEC5AF1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39" name="Text Box 10">
          <a:extLst>
            <a:ext uri="{FF2B5EF4-FFF2-40B4-BE49-F238E27FC236}">
              <a16:creationId xmlns:a16="http://schemas.microsoft.com/office/drawing/2014/main" xmlns="" id="{9FA8B15E-63A5-4089-B312-1B48250E7CC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40" name="Text Box 41">
          <a:extLst>
            <a:ext uri="{FF2B5EF4-FFF2-40B4-BE49-F238E27FC236}">
              <a16:creationId xmlns:a16="http://schemas.microsoft.com/office/drawing/2014/main" xmlns="" id="{626A5DC8-60A0-4635-ACB3-A08F4B221A9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41" name="Text Box 43">
          <a:extLst>
            <a:ext uri="{FF2B5EF4-FFF2-40B4-BE49-F238E27FC236}">
              <a16:creationId xmlns:a16="http://schemas.microsoft.com/office/drawing/2014/main" xmlns="" id="{1C4F1852-4486-45D7-8DFB-B92A61C5EDE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42" name="Text Box 1">
          <a:extLst>
            <a:ext uri="{FF2B5EF4-FFF2-40B4-BE49-F238E27FC236}">
              <a16:creationId xmlns:a16="http://schemas.microsoft.com/office/drawing/2014/main" xmlns="" id="{D2ADD440-C548-4483-A00F-AD33237DFDC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43" name="Text Box 8">
          <a:extLst>
            <a:ext uri="{FF2B5EF4-FFF2-40B4-BE49-F238E27FC236}">
              <a16:creationId xmlns:a16="http://schemas.microsoft.com/office/drawing/2014/main" xmlns="" id="{CD5105AE-3C7A-4669-A7D3-F17FEE1D969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44" name="Text Box 9">
          <a:extLst>
            <a:ext uri="{FF2B5EF4-FFF2-40B4-BE49-F238E27FC236}">
              <a16:creationId xmlns:a16="http://schemas.microsoft.com/office/drawing/2014/main" xmlns="" id="{5182A41C-F365-48C2-BFFD-9C0983EAB39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45" name="Text Box 10">
          <a:extLst>
            <a:ext uri="{FF2B5EF4-FFF2-40B4-BE49-F238E27FC236}">
              <a16:creationId xmlns:a16="http://schemas.microsoft.com/office/drawing/2014/main" xmlns="" id="{A6BD9D41-B58A-4A6B-93A2-EE84B03932D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46" name="Text Box 41">
          <a:extLst>
            <a:ext uri="{FF2B5EF4-FFF2-40B4-BE49-F238E27FC236}">
              <a16:creationId xmlns:a16="http://schemas.microsoft.com/office/drawing/2014/main" xmlns="" id="{A5A5FDC4-50B6-41DD-9F66-ACC40F08C5A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47" name="Text Box 43">
          <a:extLst>
            <a:ext uri="{FF2B5EF4-FFF2-40B4-BE49-F238E27FC236}">
              <a16:creationId xmlns:a16="http://schemas.microsoft.com/office/drawing/2014/main" xmlns="" id="{EF9292B5-98DB-4B4F-92C8-89CB131A01A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xmlns="" id="{7698D587-DB60-4DE0-A69F-69026B9CD79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xmlns="" id="{841C4906-9B06-4A23-8CE8-36B37D2C727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xmlns="" id="{EEB0D749-FA06-4BBB-907E-D84B140DBF4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51" name="Text Box 10">
          <a:extLst>
            <a:ext uri="{FF2B5EF4-FFF2-40B4-BE49-F238E27FC236}">
              <a16:creationId xmlns:a16="http://schemas.microsoft.com/office/drawing/2014/main" xmlns="" id="{7A26BB05-E89C-4BAF-8CB0-E9C9065F7B1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52" name="Text Box 41">
          <a:extLst>
            <a:ext uri="{FF2B5EF4-FFF2-40B4-BE49-F238E27FC236}">
              <a16:creationId xmlns:a16="http://schemas.microsoft.com/office/drawing/2014/main" xmlns="" id="{8184F919-4A8E-4BB1-8D5F-96DA4E48B91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53" name="Text Box 43">
          <a:extLst>
            <a:ext uri="{FF2B5EF4-FFF2-40B4-BE49-F238E27FC236}">
              <a16:creationId xmlns:a16="http://schemas.microsoft.com/office/drawing/2014/main" xmlns="" id="{D33C97FA-3710-4EA8-8E1C-5CFC06BCCDA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xmlns="" id="{0D1B1A78-006F-4336-BA0E-D373E4A727A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55" name="Text Box 8">
          <a:extLst>
            <a:ext uri="{FF2B5EF4-FFF2-40B4-BE49-F238E27FC236}">
              <a16:creationId xmlns:a16="http://schemas.microsoft.com/office/drawing/2014/main" xmlns="" id="{6399DD27-E6CD-462C-B4DA-1A930FDA4AE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56" name="Text Box 9">
          <a:extLst>
            <a:ext uri="{FF2B5EF4-FFF2-40B4-BE49-F238E27FC236}">
              <a16:creationId xmlns:a16="http://schemas.microsoft.com/office/drawing/2014/main" xmlns="" id="{ED0C5AE7-E4BC-4380-91EC-7961CC31157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57" name="Text Box 10">
          <a:extLst>
            <a:ext uri="{FF2B5EF4-FFF2-40B4-BE49-F238E27FC236}">
              <a16:creationId xmlns:a16="http://schemas.microsoft.com/office/drawing/2014/main" xmlns="" id="{8CC4CEB7-4BE4-4F32-BA2B-A55447FCDD8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58" name="Text Box 41">
          <a:extLst>
            <a:ext uri="{FF2B5EF4-FFF2-40B4-BE49-F238E27FC236}">
              <a16:creationId xmlns:a16="http://schemas.microsoft.com/office/drawing/2014/main" xmlns="" id="{4420B240-789C-4E9D-B0C0-1A25C7B882B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59" name="Text Box 43">
          <a:extLst>
            <a:ext uri="{FF2B5EF4-FFF2-40B4-BE49-F238E27FC236}">
              <a16:creationId xmlns:a16="http://schemas.microsoft.com/office/drawing/2014/main" xmlns="" id="{70E05040-C26A-4682-B600-6575B644D23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xmlns="" id="{797F0659-1041-4FB3-BDE0-5773F53557D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61" name="Text Box 8">
          <a:extLst>
            <a:ext uri="{FF2B5EF4-FFF2-40B4-BE49-F238E27FC236}">
              <a16:creationId xmlns:a16="http://schemas.microsoft.com/office/drawing/2014/main" xmlns="" id="{824D9EEB-24AD-4C83-B043-CEDD34FCAD9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62" name="Text Box 9">
          <a:extLst>
            <a:ext uri="{FF2B5EF4-FFF2-40B4-BE49-F238E27FC236}">
              <a16:creationId xmlns:a16="http://schemas.microsoft.com/office/drawing/2014/main" xmlns="" id="{332CE394-2506-4AD1-A639-CC204F3333F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63" name="Text Box 10">
          <a:extLst>
            <a:ext uri="{FF2B5EF4-FFF2-40B4-BE49-F238E27FC236}">
              <a16:creationId xmlns:a16="http://schemas.microsoft.com/office/drawing/2014/main" xmlns="" id="{7D21C569-12D3-4C10-962B-E9F3C490344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64" name="Text Box 41">
          <a:extLst>
            <a:ext uri="{FF2B5EF4-FFF2-40B4-BE49-F238E27FC236}">
              <a16:creationId xmlns:a16="http://schemas.microsoft.com/office/drawing/2014/main" xmlns="" id="{62C99261-1BF3-44DC-BAD7-E73F31AF9EC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65" name="Text Box 43">
          <a:extLst>
            <a:ext uri="{FF2B5EF4-FFF2-40B4-BE49-F238E27FC236}">
              <a16:creationId xmlns:a16="http://schemas.microsoft.com/office/drawing/2014/main" xmlns="" id="{516A9BCC-DBF1-47F1-B864-FA1736AC2C9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xmlns="" id="{FEAE6868-96D1-415D-BA45-B5FA68BE245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67" name="Text Box 8">
          <a:extLst>
            <a:ext uri="{FF2B5EF4-FFF2-40B4-BE49-F238E27FC236}">
              <a16:creationId xmlns:a16="http://schemas.microsoft.com/office/drawing/2014/main" xmlns="" id="{3CA421ED-0CF2-4DA0-8A35-4D158D48DEB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68" name="Text Box 9">
          <a:extLst>
            <a:ext uri="{FF2B5EF4-FFF2-40B4-BE49-F238E27FC236}">
              <a16:creationId xmlns:a16="http://schemas.microsoft.com/office/drawing/2014/main" xmlns="" id="{6037D365-5CAD-43EA-BC60-E92602AA303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69" name="Text Box 10">
          <a:extLst>
            <a:ext uri="{FF2B5EF4-FFF2-40B4-BE49-F238E27FC236}">
              <a16:creationId xmlns:a16="http://schemas.microsoft.com/office/drawing/2014/main" xmlns="" id="{A3A32A16-681D-41C8-B5EE-D882A6C835C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70" name="Text Box 41">
          <a:extLst>
            <a:ext uri="{FF2B5EF4-FFF2-40B4-BE49-F238E27FC236}">
              <a16:creationId xmlns:a16="http://schemas.microsoft.com/office/drawing/2014/main" xmlns="" id="{FDB0FF1D-FE81-4C1F-924C-3596517451B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71" name="Text Box 43">
          <a:extLst>
            <a:ext uri="{FF2B5EF4-FFF2-40B4-BE49-F238E27FC236}">
              <a16:creationId xmlns:a16="http://schemas.microsoft.com/office/drawing/2014/main" xmlns="" id="{BCB5DBEC-5937-43F2-AE5D-236623F4C3B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xmlns="" id="{C7995DBD-967B-4072-BDD2-A7C1ACB628A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73" name="Text Box 8">
          <a:extLst>
            <a:ext uri="{FF2B5EF4-FFF2-40B4-BE49-F238E27FC236}">
              <a16:creationId xmlns:a16="http://schemas.microsoft.com/office/drawing/2014/main" xmlns="" id="{A2CCDE87-15A4-4B3A-BBEE-3852FEDE0BF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74" name="Text Box 9">
          <a:extLst>
            <a:ext uri="{FF2B5EF4-FFF2-40B4-BE49-F238E27FC236}">
              <a16:creationId xmlns:a16="http://schemas.microsoft.com/office/drawing/2014/main" xmlns="" id="{0B34D40C-7A3C-4558-81F6-CF66C62883C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75" name="Text Box 10">
          <a:extLst>
            <a:ext uri="{FF2B5EF4-FFF2-40B4-BE49-F238E27FC236}">
              <a16:creationId xmlns:a16="http://schemas.microsoft.com/office/drawing/2014/main" xmlns="" id="{569D56CC-D86F-4F06-922F-EEBA6E55F6C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76" name="Text Box 41">
          <a:extLst>
            <a:ext uri="{FF2B5EF4-FFF2-40B4-BE49-F238E27FC236}">
              <a16:creationId xmlns:a16="http://schemas.microsoft.com/office/drawing/2014/main" xmlns="" id="{10AABAC7-AB5C-4AEE-80A1-56AD1429044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77" name="Text Box 43">
          <a:extLst>
            <a:ext uri="{FF2B5EF4-FFF2-40B4-BE49-F238E27FC236}">
              <a16:creationId xmlns:a16="http://schemas.microsoft.com/office/drawing/2014/main" xmlns="" id="{D2573DB2-DBC5-4ECE-A507-25757FADF35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xmlns="" id="{4BC0F0B0-5CD4-4BF6-A3B3-993BE6F1A88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79" name="Text Box 8">
          <a:extLst>
            <a:ext uri="{FF2B5EF4-FFF2-40B4-BE49-F238E27FC236}">
              <a16:creationId xmlns:a16="http://schemas.microsoft.com/office/drawing/2014/main" xmlns="" id="{FC6175FE-B840-434A-825E-BC96D5646CB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80" name="Text Box 9">
          <a:extLst>
            <a:ext uri="{FF2B5EF4-FFF2-40B4-BE49-F238E27FC236}">
              <a16:creationId xmlns:a16="http://schemas.microsoft.com/office/drawing/2014/main" xmlns="" id="{E85981B9-6F98-49CA-8CA4-BA162B2A7E9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81" name="Text Box 10">
          <a:extLst>
            <a:ext uri="{FF2B5EF4-FFF2-40B4-BE49-F238E27FC236}">
              <a16:creationId xmlns:a16="http://schemas.microsoft.com/office/drawing/2014/main" xmlns="" id="{2F98C9AA-7BE0-483D-8EFF-DEFE78E55CA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82" name="Text Box 41">
          <a:extLst>
            <a:ext uri="{FF2B5EF4-FFF2-40B4-BE49-F238E27FC236}">
              <a16:creationId xmlns:a16="http://schemas.microsoft.com/office/drawing/2014/main" xmlns="" id="{6E0A7028-53FB-4B84-9F08-093BAAF50D6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83" name="Text Box 43">
          <a:extLst>
            <a:ext uri="{FF2B5EF4-FFF2-40B4-BE49-F238E27FC236}">
              <a16:creationId xmlns:a16="http://schemas.microsoft.com/office/drawing/2014/main" xmlns="" id="{0B35DAAC-FD0A-47AC-B3BA-D6CDEB24FEA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xmlns="" id="{96D1A044-1A95-4209-9138-348CB9BC226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85" name="Text Box 8">
          <a:extLst>
            <a:ext uri="{FF2B5EF4-FFF2-40B4-BE49-F238E27FC236}">
              <a16:creationId xmlns:a16="http://schemas.microsoft.com/office/drawing/2014/main" xmlns="" id="{203AD8AE-1649-4E68-BC35-667BEF1AD1C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86" name="Text Box 9">
          <a:extLst>
            <a:ext uri="{FF2B5EF4-FFF2-40B4-BE49-F238E27FC236}">
              <a16:creationId xmlns:a16="http://schemas.microsoft.com/office/drawing/2014/main" xmlns="" id="{FE145F22-135F-48A2-8971-15B49BC24EE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87" name="Text Box 10">
          <a:extLst>
            <a:ext uri="{FF2B5EF4-FFF2-40B4-BE49-F238E27FC236}">
              <a16:creationId xmlns:a16="http://schemas.microsoft.com/office/drawing/2014/main" xmlns="" id="{496970FB-3BB5-4894-998F-FE0DBA472D8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88" name="Text Box 41">
          <a:extLst>
            <a:ext uri="{FF2B5EF4-FFF2-40B4-BE49-F238E27FC236}">
              <a16:creationId xmlns:a16="http://schemas.microsoft.com/office/drawing/2014/main" xmlns="" id="{4E529FF0-D781-4670-AC3F-6AAFF2F2EE2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89" name="Text Box 43">
          <a:extLst>
            <a:ext uri="{FF2B5EF4-FFF2-40B4-BE49-F238E27FC236}">
              <a16:creationId xmlns:a16="http://schemas.microsoft.com/office/drawing/2014/main" xmlns="" id="{86E3F135-E22A-4011-ABC0-3A8C4079F74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xmlns="" id="{8E43BE65-7970-41B7-8BEA-0BB3FB909DE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91" name="Text Box 8">
          <a:extLst>
            <a:ext uri="{FF2B5EF4-FFF2-40B4-BE49-F238E27FC236}">
              <a16:creationId xmlns:a16="http://schemas.microsoft.com/office/drawing/2014/main" xmlns="" id="{18D761D2-7347-47A1-AFCE-EE7616C65D5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92" name="Text Box 9">
          <a:extLst>
            <a:ext uri="{FF2B5EF4-FFF2-40B4-BE49-F238E27FC236}">
              <a16:creationId xmlns:a16="http://schemas.microsoft.com/office/drawing/2014/main" xmlns="" id="{59B5A1A4-E180-4FB4-B94F-7CA73E0D13C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93" name="Text Box 10">
          <a:extLst>
            <a:ext uri="{FF2B5EF4-FFF2-40B4-BE49-F238E27FC236}">
              <a16:creationId xmlns:a16="http://schemas.microsoft.com/office/drawing/2014/main" xmlns="" id="{689CB1BE-C401-41E3-B86A-97C1A2DDB90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94" name="Text Box 41">
          <a:extLst>
            <a:ext uri="{FF2B5EF4-FFF2-40B4-BE49-F238E27FC236}">
              <a16:creationId xmlns:a16="http://schemas.microsoft.com/office/drawing/2014/main" xmlns="" id="{DFC29A93-EE9A-41E6-9872-7D31337FD7A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95" name="Text Box 43">
          <a:extLst>
            <a:ext uri="{FF2B5EF4-FFF2-40B4-BE49-F238E27FC236}">
              <a16:creationId xmlns:a16="http://schemas.microsoft.com/office/drawing/2014/main" xmlns="" id="{98B0D117-5E89-4C99-8D8A-447DC4E5564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xmlns="" id="{4B936626-4EB7-45CE-A3ED-2A1DD4941D1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97" name="Text Box 8">
          <a:extLst>
            <a:ext uri="{FF2B5EF4-FFF2-40B4-BE49-F238E27FC236}">
              <a16:creationId xmlns:a16="http://schemas.microsoft.com/office/drawing/2014/main" xmlns="" id="{989AB11C-FB29-4EBC-81C9-6C85BE03A29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98" name="Text Box 9">
          <a:extLst>
            <a:ext uri="{FF2B5EF4-FFF2-40B4-BE49-F238E27FC236}">
              <a16:creationId xmlns:a16="http://schemas.microsoft.com/office/drawing/2014/main" xmlns="" id="{4CFD24BC-390F-422F-A5FB-D1430F539C4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99" name="Text Box 10">
          <a:extLst>
            <a:ext uri="{FF2B5EF4-FFF2-40B4-BE49-F238E27FC236}">
              <a16:creationId xmlns:a16="http://schemas.microsoft.com/office/drawing/2014/main" xmlns="" id="{1AAA3F33-7D4F-491B-BB67-67B3708F7C9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800" name="Text Box 41">
          <a:extLst>
            <a:ext uri="{FF2B5EF4-FFF2-40B4-BE49-F238E27FC236}">
              <a16:creationId xmlns:a16="http://schemas.microsoft.com/office/drawing/2014/main" xmlns="" id="{A038C6C3-32C3-450E-84A5-82B7D58B5C0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801" name="Text Box 43">
          <a:extLst>
            <a:ext uri="{FF2B5EF4-FFF2-40B4-BE49-F238E27FC236}">
              <a16:creationId xmlns:a16="http://schemas.microsoft.com/office/drawing/2014/main" xmlns="" id="{F36BAD50-1F5E-4438-9ECB-FF94E5BD999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02" name="Text Box 1">
          <a:extLst>
            <a:ext uri="{FF2B5EF4-FFF2-40B4-BE49-F238E27FC236}">
              <a16:creationId xmlns:a16="http://schemas.microsoft.com/office/drawing/2014/main" xmlns="" id="{220B119D-75DE-407F-A72D-D1B37114815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03" name="Text Box 8">
          <a:extLst>
            <a:ext uri="{FF2B5EF4-FFF2-40B4-BE49-F238E27FC236}">
              <a16:creationId xmlns:a16="http://schemas.microsoft.com/office/drawing/2014/main" xmlns="" id="{5EB2E815-B6A5-4D72-A445-99D2B05B846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04" name="Text Box 9">
          <a:extLst>
            <a:ext uri="{FF2B5EF4-FFF2-40B4-BE49-F238E27FC236}">
              <a16:creationId xmlns:a16="http://schemas.microsoft.com/office/drawing/2014/main" xmlns="" id="{26526570-8188-4BED-98C0-7FCD09D8757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05" name="Text Box 10">
          <a:extLst>
            <a:ext uri="{FF2B5EF4-FFF2-40B4-BE49-F238E27FC236}">
              <a16:creationId xmlns:a16="http://schemas.microsoft.com/office/drawing/2014/main" xmlns="" id="{190CC480-14C2-4DB1-8CBD-09DF321BD23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06" name="Text Box 41">
          <a:extLst>
            <a:ext uri="{FF2B5EF4-FFF2-40B4-BE49-F238E27FC236}">
              <a16:creationId xmlns:a16="http://schemas.microsoft.com/office/drawing/2014/main" xmlns="" id="{94AA9940-F1EF-4246-AEA0-84AC0F1487B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07" name="Text Box 43">
          <a:extLst>
            <a:ext uri="{FF2B5EF4-FFF2-40B4-BE49-F238E27FC236}">
              <a16:creationId xmlns:a16="http://schemas.microsoft.com/office/drawing/2014/main" xmlns="" id="{A0F74073-DDCD-46EB-B100-F3972F2CF52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xmlns="" id="{1D151AF4-1986-4314-BADC-85A807831A8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09" name="Text Box 8">
          <a:extLst>
            <a:ext uri="{FF2B5EF4-FFF2-40B4-BE49-F238E27FC236}">
              <a16:creationId xmlns:a16="http://schemas.microsoft.com/office/drawing/2014/main" xmlns="" id="{327DB4A4-83CC-433A-AFA6-B37BBAA47B1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10" name="Text Box 9">
          <a:extLst>
            <a:ext uri="{FF2B5EF4-FFF2-40B4-BE49-F238E27FC236}">
              <a16:creationId xmlns:a16="http://schemas.microsoft.com/office/drawing/2014/main" xmlns="" id="{79AD1B58-A4FA-4EB5-BC03-0A6B98191C2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11" name="Text Box 10">
          <a:extLst>
            <a:ext uri="{FF2B5EF4-FFF2-40B4-BE49-F238E27FC236}">
              <a16:creationId xmlns:a16="http://schemas.microsoft.com/office/drawing/2014/main" xmlns="" id="{05A82A12-BE93-4F33-BCE3-9B78C742774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12" name="Text Box 41">
          <a:extLst>
            <a:ext uri="{FF2B5EF4-FFF2-40B4-BE49-F238E27FC236}">
              <a16:creationId xmlns:a16="http://schemas.microsoft.com/office/drawing/2014/main" xmlns="" id="{935ED749-50D7-4EE4-A69E-43B8928E6B6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13" name="Text Box 43">
          <a:extLst>
            <a:ext uri="{FF2B5EF4-FFF2-40B4-BE49-F238E27FC236}">
              <a16:creationId xmlns:a16="http://schemas.microsoft.com/office/drawing/2014/main" xmlns="" id="{3DE8D517-17FC-46CF-8E0A-2C548B26AAA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xmlns="" id="{F3BA9681-02CA-400B-BBF6-4D362D93F12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15" name="Text Box 8">
          <a:extLst>
            <a:ext uri="{FF2B5EF4-FFF2-40B4-BE49-F238E27FC236}">
              <a16:creationId xmlns:a16="http://schemas.microsoft.com/office/drawing/2014/main" xmlns="" id="{BEF5D21E-85DB-4BA7-AEF6-790246A2534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16" name="Text Box 9">
          <a:extLst>
            <a:ext uri="{FF2B5EF4-FFF2-40B4-BE49-F238E27FC236}">
              <a16:creationId xmlns:a16="http://schemas.microsoft.com/office/drawing/2014/main" xmlns="" id="{243F6933-F690-4943-BA4C-F72908D3297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17" name="Text Box 10">
          <a:extLst>
            <a:ext uri="{FF2B5EF4-FFF2-40B4-BE49-F238E27FC236}">
              <a16:creationId xmlns:a16="http://schemas.microsoft.com/office/drawing/2014/main" xmlns="" id="{AF3A70AC-02A4-4122-9EAF-22E62E1D3A8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18" name="Text Box 41">
          <a:extLst>
            <a:ext uri="{FF2B5EF4-FFF2-40B4-BE49-F238E27FC236}">
              <a16:creationId xmlns:a16="http://schemas.microsoft.com/office/drawing/2014/main" xmlns="" id="{AC693DCF-1826-48DE-B43C-D0F4B91EBBD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19" name="Text Box 43">
          <a:extLst>
            <a:ext uri="{FF2B5EF4-FFF2-40B4-BE49-F238E27FC236}">
              <a16:creationId xmlns:a16="http://schemas.microsoft.com/office/drawing/2014/main" xmlns="" id="{84A4CA05-E77A-4755-8999-05900766538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20" name="Text Box 1">
          <a:extLst>
            <a:ext uri="{FF2B5EF4-FFF2-40B4-BE49-F238E27FC236}">
              <a16:creationId xmlns:a16="http://schemas.microsoft.com/office/drawing/2014/main" xmlns="" id="{80D6BEA1-B22D-49A8-8877-C6607BCA2DB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21" name="Text Box 8">
          <a:extLst>
            <a:ext uri="{FF2B5EF4-FFF2-40B4-BE49-F238E27FC236}">
              <a16:creationId xmlns:a16="http://schemas.microsoft.com/office/drawing/2014/main" xmlns="" id="{7C38A4DA-D920-4395-A3B8-F2F0E5784B5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22" name="Text Box 9">
          <a:extLst>
            <a:ext uri="{FF2B5EF4-FFF2-40B4-BE49-F238E27FC236}">
              <a16:creationId xmlns:a16="http://schemas.microsoft.com/office/drawing/2014/main" xmlns="" id="{4E46D5C9-75C9-419D-84B1-CD0742CA526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23" name="Text Box 10">
          <a:extLst>
            <a:ext uri="{FF2B5EF4-FFF2-40B4-BE49-F238E27FC236}">
              <a16:creationId xmlns:a16="http://schemas.microsoft.com/office/drawing/2014/main" xmlns="" id="{69ACC074-2F2B-46D8-9FFC-6E562DFF9A2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24" name="Text Box 41">
          <a:extLst>
            <a:ext uri="{FF2B5EF4-FFF2-40B4-BE49-F238E27FC236}">
              <a16:creationId xmlns:a16="http://schemas.microsoft.com/office/drawing/2014/main" xmlns="" id="{5B97330E-D1EC-489A-965F-49C529C4B50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25" name="Text Box 43">
          <a:extLst>
            <a:ext uri="{FF2B5EF4-FFF2-40B4-BE49-F238E27FC236}">
              <a16:creationId xmlns:a16="http://schemas.microsoft.com/office/drawing/2014/main" xmlns="" id="{12F5EF19-CACE-4132-BEAA-60638A9C866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xmlns="" id="{99EC2E63-B7AB-4FF8-AA81-64E9F437F40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27" name="Text Box 8">
          <a:extLst>
            <a:ext uri="{FF2B5EF4-FFF2-40B4-BE49-F238E27FC236}">
              <a16:creationId xmlns:a16="http://schemas.microsoft.com/office/drawing/2014/main" xmlns="" id="{95E34F6D-35B9-4D40-A57A-6BC54939E64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xmlns="" id="{6146E7D0-8B52-46C2-B40C-596C7C56739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29" name="Text Box 10">
          <a:extLst>
            <a:ext uri="{FF2B5EF4-FFF2-40B4-BE49-F238E27FC236}">
              <a16:creationId xmlns:a16="http://schemas.microsoft.com/office/drawing/2014/main" xmlns="" id="{66389B5D-33E3-427D-8084-DBA14C1415F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30" name="Text Box 41">
          <a:extLst>
            <a:ext uri="{FF2B5EF4-FFF2-40B4-BE49-F238E27FC236}">
              <a16:creationId xmlns:a16="http://schemas.microsoft.com/office/drawing/2014/main" xmlns="" id="{2B35BD6F-2AE1-43C0-B47F-4B9D13BF14B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31" name="Text Box 43">
          <a:extLst>
            <a:ext uri="{FF2B5EF4-FFF2-40B4-BE49-F238E27FC236}">
              <a16:creationId xmlns:a16="http://schemas.microsoft.com/office/drawing/2014/main" xmlns="" id="{797B9017-EDE1-493C-874F-F3293F17C26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xmlns="" id="{B2B8E156-A7FE-4881-BF87-2F172539225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xmlns="" id="{106C81D1-33F0-4D0F-94B4-5291A228A37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xmlns="" id="{2B579BB1-CBEE-4A94-9FAA-018DF34AEA4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35" name="Text Box 10">
          <a:extLst>
            <a:ext uri="{FF2B5EF4-FFF2-40B4-BE49-F238E27FC236}">
              <a16:creationId xmlns:a16="http://schemas.microsoft.com/office/drawing/2014/main" xmlns="" id="{137CE0BD-D056-4D91-8034-37C29689C76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36" name="Text Box 41">
          <a:extLst>
            <a:ext uri="{FF2B5EF4-FFF2-40B4-BE49-F238E27FC236}">
              <a16:creationId xmlns:a16="http://schemas.microsoft.com/office/drawing/2014/main" xmlns="" id="{EB2B308F-538C-490E-8479-7E25FA0B3B2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37" name="Text Box 43">
          <a:extLst>
            <a:ext uri="{FF2B5EF4-FFF2-40B4-BE49-F238E27FC236}">
              <a16:creationId xmlns:a16="http://schemas.microsoft.com/office/drawing/2014/main" xmlns="" id="{D23A7EB5-35F1-4BE2-9F33-4F69EE6F0EE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xmlns="" id="{8E5B8732-78B9-4720-AB3D-83A7F80E679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39" name="Text Box 8">
          <a:extLst>
            <a:ext uri="{FF2B5EF4-FFF2-40B4-BE49-F238E27FC236}">
              <a16:creationId xmlns:a16="http://schemas.microsoft.com/office/drawing/2014/main" xmlns="" id="{6C7B1050-E402-49B4-A99F-A2AA8093B47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40" name="Text Box 9">
          <a:extLst>
            <a:ext uri="{FF2B5EF4-FFF2-40B4-BE49-F238E27FC236}">
              <a16:creationId xmlns:a16="http://schemas.microsoft.com/office/drawing/2014/main" xmlns="" id="{7F264449-DF63-421E-A5EC-175485386A1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41" name="Text Box 10">
          <a:extLst>
            <a:ext uri="{FF2B5EF4-FFF2-40B4-BE49-F238E27FC236}">
              <a16:creationId xmlns:a16="http://schemas.microsoft.com/office/drawing/2014/main" xmlns="" id="{E2389009-1596-4582-A4FD-DD69D0389BA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42" name="Text Box 41">
          <a:extLst>
            <a:ext uri="{FF2B5EF4-FFF2-40B4-BE49-F238E27FC236}">
              <a16:creationId xmlns:a16="http://schemas.microsoft.com/office/drawing/2014/main" xmlns="" id="{942E8FAD-6344-4958-A1B4-AE2A3F02E3F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43" name="Text Box 43">
          <a:extLst>
            <a:ext uri="{FF2B5EF4-FFF2-40B4-BE49-F238E27FC236}">
              <a16:creationId xmlns:a16="http://schemas.microsoft.com/office/drawing/2014/main" xmlns="" id="{9D8A004F-B01E-4933-80BF-5D4ECFE3631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44" name="Text Box 1">
          <a:extLst>
            <a:ext uri="{FF2B5EF4-FFF2-40B4-BE49-F238E27FC236}">
              <a16:creationId xmlns:a16="http://schemas.microsoft.com/office/drawing/2014/main" xmlns="" id="{0917FC24-CB64-448E-BC14-2AD6B76A26C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xmlns="" id="{74D21355-FC2C-4CBE-8B7F-BE89CA101B7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xmlns="" id="{88CFD23C-8C6F-4168-AFC5-0BFFCD36FBD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47" name="Text Box 10">
          <a:extLst>
            <a:ext uri="{FF2B5EF4-FFF2-40B4-BE49-F238E27FC236}">
              <a16:creationId xmlns:a16="http://schemas.microsoft.com/office/drawing/2014/main" xmlns="" id="{BA0CE955-85B3-4C21-9EBA-2EEA9150889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48" name="Text Box 41">
          <a:extLst>
            <a:ext uri="{FF2B5EF4-FFF2-40B4-BE49-F238E27FC236}">
              <a16:creationId xmlns:a16="http://schemas.microsoft.com/office/drawing/2014/main" xmlns="" id="{28860C33-8E03-4C12-B54F-1CBC84DC705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49" name="Text Box 43">
          <a:extLst>
            <a:ext uri="{FF2B5EF4-FFF2-40B4-BE49-F238E27FC236}">
              <a16:creationId xmlns:a16="http://schemas.microsoft.com/office/drawing/2014/main" xmlns="" id="{1E2058BC-44A6-4CA3-8D71-9526B6FBF78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xmlns="" id="{B23CD0A5-EEC7-49F4-953E-0C9B7E4C2B8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51" name="Text Box 8">
          <a:extLst>
            <a:ext uri="{FF2B5EF4-FFF2-40B4-BE49-F238E27FC236}">
              <a16:creationId xmlns:a16="http://schemas.microsoft.com/office/drawing/2014/main" xmlns="" id="{84C9D5C2-A4FD-495A-A9CE-6CD971B5132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52" name="Text Box 9">
          <a:extLst>
            <a:ext uri="{FF2B5EF4-FFF2-40B4-BE49-F238E27FC236}">
              <a16:creationId xmlns:a16="http://schemas.microsoft.com/office/drawing/2014/main" xmlns="" id="{BC8E5F43-988A-496E-9821-790D700BB39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53" name="Text Box 10">
          <a:extLst>
            <a:ext uri="{FF2B5EF4-FFF2-40B4-BE49-F238E27FC236}">
              <a16:creationId xmlns:a16="http://schemas.microsoft.com/office/drawing/2014/main" xmlns="" id="{ACA2F357-9C0D-4A2A-928B-0B33C372A87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54" name="Text Box 41">
          <a:extLst>
            <a:ext uri="{FF2B5EF4-FFF2-40B4-BE49-F238E27FC236}">
              <a16:creationId xmlns:a16="http://schemas.microsoft.com/office/drawing/2014/main" xmlns="" id="{C8B3F3B7-D365-49EB-90F5-D54555CDC73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55" name="Text Box 43">
          <a:extLst>
            <a:ext uri="{FF2B5EF4-FFF2-40B4-BE49-F238E27FC236}">
              <a16:creationId xmlns:a16="http://schemas.microsoft.com/office/drawing/2014/main" xmlns="" id="{2E3EAFF1-E124-44D2-A1A7-B8BB8FEB42B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xmlns="" id="{81B84F87-81E5-45BF-8CCA-03B83B56FA1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57" name="Text Box 8">
          <a:extLst>
            <a:ext uri="{FF2B5EF4-FFF2-40B4-BE49-F238E27FC236}">
              <a16:creationId xmlns:a16="http://schemas.microsoft.com/office/drawing/2014/main" xmlns="" id="{B1A4969C-ADCE-46C4-9911-E97BB0B63B8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58" name="Text Box 9">
          <a:extLst>
            <a:ext uri="{FF2B5EF4-FFF2-40B4-BE49-F238E27FC236}">
              <a16:creationId xmlns:a16="http://schemas.microsoft.com/office/drawing/2014/main" xmlns="" id="{B41BBC69-7433-4B01-997B-F9A720C42A8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59" name="Text Box 10">
          <a:extLst>
            <a:ext uri="{FF2B5EF4-FFF2-40B4-BE49-F238E27FC236}">
              <a16:creationId xmlns:a16="http://schemas.microsoft.com/office/drawing/2014/main" xmlns="" id="{E5623351-F9BD-4A1A-A059-7875961EA63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60" name="Text Box 41">
          <a:extLst>
            <a:ext uri="{FF2B5EF4-FFF2-40B4-BE49-F238E27FC236}">
              <a16:creationId xmlns:a16="http://schemas.microsoft.com/office/drawing/2014/main" xmlns="" id="{E8891C82-95E9-40FC-8D54-F29858F7A05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61" name="Text Box 43">
          <a:extLst>
            <a:ext uri="{FF2B5EF4-FFF2-40B4-BE49-F238E27FC236}">
              <a16:creationId xmlns:a16="http://schemas.microsoft.com/office/drawing/2014/main" xmlns="" id="{384B2890-3422-49CC-B82C-CF34D08A0BC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xmlns="" id="{36FEFB1F-0B0D-4DDF-9F6B-0AD144C46C3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xmlns="" id="{5EDBFF83-8C2B-4BE5-AD7A-B67F30DD9E9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xmlns="" id="{96F57EF9-F705-45E4-B1BE-B83B92EFA74E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65" name="Text Box 10">
          <a:extLst>
            <a:ext uri="{FF2B5EF4-FFF2-40B4-BE49-F238E27FC236}">
              <a16:creationId xmlns:a16="http://schemas.microsoft.com/office/drawing/2014/main" xmlns="" id="{DD9CCDAE-2428-443D-A293-094E21569BF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66" name="Text Box 41">
          <a:extLst>
            <a:ext uri="{FF2B5EF4-FFF2-40B4-BE49-F238E27FC236}">
              <a16:creationId xmlns:a16="http://schemas.microsoft.com/office/drawing/2014/main" xmlns="" id="{25828602-8472-498F-9C50-10BCE58625B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67" name="Text Box 43">
          <a:extLst>
            <a:ext uri="{FF2B5EF4-FFF2-40B4-BE49-F238E27FC236}">
              <a16:creationId xmlns:a16="http://schemas.microsoft.com/office/drawing/2014/main" xmlns="" id="{93D583E9-A3AC-4A85-826A-AE0CC2679638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xmlns="" id="{C64749F7-FA9F-4B7B-8765-FC8ED6ECCC4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69" name="Text Box 8">
          <a:extLst>
            <a:ext uri="{FF2B5EF4-FFF2-40B4-BE49-F238E27FC236}">
              <a16:creationId xmlns:a16="http://schemas.microsoft.com/office/drawing/2014/main" xmlns="" id="{51A07394-305E-4969-A893-320E6C723C0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70" name="Text Box 9">
          <a:extLst>
            <a:ext uri="{FF2B5EF4-FFF2-40B4-BE49-F238E27FC236}">
              <a16:creationId xmlns:a16="http://schemas.microsoft.com/office/drawing/2014/main" xmlns="" id="{7F3C99B4-4528-4A8B-AC35-9597BAD01D3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71" name="Text Box 10">
          <a:extLst>
            <a:ext uri="{FF2B5EF4-FFF2-40B4-BE49-F238E27FC236}">
              <a16:creationId xmlns:a16="http://schemas.microsoft.com/office/drawing/2014/main" xmlns="" id="{FFAA9F51-1298-43CA-8302-8D1B634A1A9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72" name="Text Box 41">
          <a:extLst>
            <a:ext uri="{FF2B5EF4-FFF2-40B4-BE49-F238E27FC236}">
              <a16:creationId xmlns:a16="http://schemas.microsoft.com/office/drawing/2014/main" xmlns="" id="{0E57A17F-F9F2-4DC9-8553-243C291FF42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73" name="Text Box 43">
          <a:extLst>
            <a:ext uri="{FF2B5EF4-FFF2-40B4-BE49-F238E27FC236}">
              <a16:creationId xmlns:a16="http://schemas.microsoft.com/office/drawing/2014/main" xmlns="" id="{D005B3CA-7E96-4A9A-A1D6-7462A41FD15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874" name="Text Box 1">
          <a:extLst>
            <a:ext uri="{FF2B5EF4-FFF2-40B4-BE49-F238E27FC236}">
              <a16:creationId xmlns:a16="http://schemas.microsoft.com/office/drawing/2014/main" xmlns="" id="{6C88A444-11E2-452A-8EAE-08D751B8B7A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875" name="Text Box 8">
          <a:extLst>
            <a:ext uri="{FF2B5EF4-FFF2-40B4-BE49-F238E27FC236}">
              <a16:creationId xmlns:a16="http://schemas.microsoft.com/office/drawing/2014/main" xmlns="" id="{D6D95D31-734E-4955-9B99-DB9A845316F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876" name="Text Box 9">
          <a:extLst>
            <a:ext uri="{FF2B5EF4-FFF2-40B4-BE49-F238E27FC236}">
              <a16:creationId xmlns:a16="http://schemas.microsoft.com/office/drawing/2014/main" xmlns="" id="{C15F197F-EE77-4DC9-90B8-7AB78647124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877" name="Text Box 10">
          <a:extLst>
            <a:ext uri="{FF2B5EF4-FFF2-40B4-BE49-F238E27FC236}">
              <a16:creationId xmlns:a16="http://schemas.microsoft.com/office/drawing/2014/main" xmlns="" id="{95456B80-2AB0-4718-B73C-101A13B7F4D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878" name="Text Box 41">
          <a:extLst>
            <a:ext uri="{FF2B5EF4-FFF2-40B4-BE49-F238E27FC236}">
              <a16:creationId xmlns:a16="http://schemas.microsoft.com/office/drawing/2014/main" xmlns="" id="{0566032B-BBB3-48A7-8091-7CCC9F4807F3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879" name="Text Box 43">
          <a:extLst>
            <a:ext uri="{FF2B5EF4-FFF2-40B4-BE49-F238E27FC236}">
              <a16:creationId xmlns:a16="http://schemas.microsoft.com/office/drawing/2014/main" xmlns="" id="{C436A242-0815-4E9A-AC0E-27FE65315FC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xmlns="" id="{5C898876-A183-46CE-9C7E-B27BAFD6746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881" name="Text Box 8">
          <a:extLst>
            <a:ext uri="{FF2B5EF4-FFF2-40B4-BE49-F238E27FC236}">
              <a16:creationId xmlns:a16="http://schemas.microsoft.com/office/drawing/2014/main" xmlns="" id="{7B7F376E-0535-480A-90BC-A7FC0ACC6AB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882" name="Text Box 9">
          <a:extLst>
            <a:ext uri="{FF2B5EF4-FFF2-40B4-BE49-F238E27FC236}">
              <a16:creationId xmlns:a16="http://schemas.microsoft.com/office/drawing/2014/main" xmlns="" id="{19840C77-4CF9-488B-AD5F-31B68F6F118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883" name="Text Box 10">
          <a:extLst>
            <a:ext uri="{FF2B5EF4-FFF2-40B4-BE49-F238E27FC236}">
              <a16:creationId xmlns:a16="http://schemas.microsoft.com/office/drawing/2014/main" xmlns="" id="{4E600DEA-FF53-4E44-8EAC-9C3953111ED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884" name="Text Box 41">
          <a:extLst>
            <a:ext uri="{FF2B5EF4-FFF2-40B4-BE49-F238E27FC236}">
              <a16:creationId xmlns:a16="http://schemas.microsoft.com/office/drawing/2014/main" xmlns="" id="{4674225E-21D1-4CF5-9D33-353C1436259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885" name="Text Box 43">
          <a:extLst>
            <a:ext uri="{FF2B5EF4-FFF2-40B4-BE49-F238E27FC236}">
              <a16:creationId xmlns:a16="http://schemas.microsoft.com/office/drawing/2014/main" xmlns="" id="{AF8F246D-AEEA-4CD1-9F3E-E9C7EFF00342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xmlns="" id="{77B08DCA-B5FB-46EA-9EEE-734BE13D4C0B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87" name="Text Box 8">
          <a:extLst>
            <a:ext uri="{FF2B5EF4-FFF2-40B4-BE49-F238E27FC236}">
              <a16:creationId xmlns:a16="http://schemas.microsoft.com/office/drawing/2014/main" xmlns="" id="{E8E4FAF3-4D35-4879-B740-C71539E1E2B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88" name="Text Box 9">
          <a:extLst>
            <a:ext uri="{FF2B5EF4-FFF2-40B4-BE49-F238E27FC236}">
              <a16:creationId xmlns:a16="http://schemas.microsoft.com/office/drawing/2014/main" xmlns="" id="{0777EE39-6AD4-4A9F-AA74-8E6DCEA4487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89" name="Text Box 10">
          <a:extLst>
            <a:ext uri="{FF2B5EF4-FFF2-40B4-BE49-F238E27FC236}">
              <a16:creationId xmlns:a16="http://schemas.microsoft.com/office/drawing/2014/main" xmlns="" id="{F08D050E-7AB5-45CD-9D39-A1617D2E2BF7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90" name="Text Box 41">
          <a:extLst>
            <a:ext uri="{FF2B5EF4-FFF2-40B4-BE49-F238E27FC236}">
              <a16:creationId xmlns:a16="http://schemas.microsoft.com/office/drawing/2014/main" xmlns="" id="{1E7B5FA5-B6B5-4FBA-9F33-9847AF4DCF5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91" name="Text Box 43">
          <a:extLst>
            <a:ext uri="{FF2B5EF4-FFF2-40B4-BE49-F238E27FC236}">
              <a16:creationId xmlns:a16="http://schemas.microsoft.com/office/drawing/2014/main" xmlns="" id="{F95F9040-5B88-4BCD-9402-DC71C047A5C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xmlns="" id="{58DF8BB4-F258-4B71-878C-5869AA0696F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93" name="Text Box 8">
          <a:extLst>
            <a:ext uri="{FF2B5EF4-FFF2-40B4-BE49-F238E27FC236}">
              <a16:creationId xmlns:a16="http://schemas.microsoft.com/office/drawing/2014/main" xmlns="" id="{C8EA00C7-2980-4359-A625-62D1713F4E49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94" name="Text Box 9">
          <a:extLst>
            <a:ext uri="{FF2B5EF4-FFF2-40B4-BE49-F238E27FC236}">
              <a16:creationId xmlns:a16="http://schemas.microsoft.com/office/drawing/2014/main" xmlns="" id="{D87217EF-2D18-424F-8AC5-B009D2A394B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95" name="Text Box 10">
          <a:extLst>
            <a:ext uri="{FF2B5EF4-FFF2-40B4-BE49-F238E27FC236}">
              <a16:creationId xmlns:a16="http://schemas.microsoft.com/office/drawing/2014/main" xmlns="" id="{52031F3D-B98C-4C9A-8899-8A1286CFD99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96" name="Text Box 41">
          <a:extLst>
            <a:ext uri="{FF2B5EF4-FFF2-40B4-BE49-F238E27FC236}">
              <a16:creationId xmlns:a16="http://schemas.microsoft.com/office/drawing/2014/main" xmlns="" id="{42B5D131-452C-46EA-9877-8345CFB0112C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97" name="Text Box 43">
          <a:extLst>
            <a:ext uri="{FF2B5EF4-FFF2-40B4-BE49-F238E27FC236}">
              <a16:creationId xmlns:a16="http://schemas.microsoft.com/office/drawing/2014/main" xmlns="" id="{F4A1428B-1676-4C0E-879E-9C247624F51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xmlns="" id="{665B3F7D-A7B2-4226-99B3-92B20B59FDB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899" name="Text Box 8">
          <a:extLst>
            <a:ext uri="{FF2B5EF4-FFF2-40B4-BE49-F238E27FC236}">
              <a16:creationId xmlns:a16="http://schemas.microsoft.com/office/drawing/2014/main" xmlns="" id="{ED6F0413-8ECF-4DA1-95F6-F115902306E6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900" name="Text Box 9">
          <a:extLst>
            <a:ext uri="{FF2B5EF4-FFF2-40B4-BE49-F238E27FC236}">
              <a16:creationId xmlns:a16="http://schemas.microsoft.com/office/drawing/2014/main" xmlns="" id="{7CDB51C9-B0A2-4436-A785-B186BEA5FC3D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901" name="Text Box 10">
          <a:extLst>
            <a:ext uri="{FF2B5EF4-FFF2-40B4-BE49-F238E27FC236}">
              <a16:creationId xmlns:a16="http://schemas.microsoft.com/office/drawing/2014/main" xmlns="" id="{030204FB-5222-4EFB-971D-4164C21471DA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902" name="Text Box 41">
          <a:extLst>
            <a:ext uri="{FF2B5EF4-FFF2-40B4-BE49-F238E27FC236}">
              <a16:creationId xmlns:a16="http://schemas.microsoft.com/office/drawing/2014/main" xmlns="" id="{5F3BF7FD-CFA8-42D5-A63D-5EE6638577F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903" name="Text Box 43">
          <a:extLst>
            <a:ext uri="{FF2B5EF4-FFF2-40B4-BE49-F238E27FC236}">
              <a16:creationId xmlns:a16="http://schemas.microsoft.com/office/drawing/2014/main" xmlns="" id="{A4324A44-2716-4B23-9CFA-D2BED75985B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4577"/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xmlns="" id="{2B00F31B-0FE6-4839-9BF2-6012D4B4F521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4577"/>
    <xdr:sp macro="" textlink="">
      <xdr:nvSpPr>
        <xdr:cNvPr id="1905" name="Text Box 8">
          <a:extLst>
            <a:ext uri="{FF2B5EF4-FFF2-40B4-BE49-F238E27FC236}">
              <a16:creationId xmlns:a16="http://schemas.microsoft.com/office/drawing/2014/main" xmlns="" id="{1DA655E8-FB07-4DF9-8152-BAF31D1A2970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4577"/>
    <xdr:sp macro="" textlink="">
      <xdr:nvSpPr>
        <xdr:cNvPr id="1906" name="Text Box 9">
          <a:extLst>
            <a:ext uri="{FF2B5EF4-FFF2-40B4-BE49-F238E27FC236}">
              <a16:creationId xmlns:a16="http://schemas.microsoft.com/office/drawing/2014/main" xmlns="" id="{E486194E-EDB6-43D3-9B0F-6D7FB36D55C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4577"/>
    <xdr:sp macro="" textlink="">
      <xdr:nvSpPr>
        <xdr:cNvPr id="1907" name="Text Box 10">
          <a:extLst>
            <a:ext uri="{FF2B5EF4-FFF2-40B4-BE49-F238E27FC236}">
              <a16:creationId xmlns:a16="http://schemas.microsoft.com/office/drawing/2014/main" xmlns="" id="{F0ABCE0A-0BA0-4ADE-9F5D-88B0F63895F4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4577"/>
    <xdr:sp macro="" textlink="">
      <xdr:nvSpPr>
        <xdr:cNvPr id="1908" name="Text Box 41">
          <a:extLst>
            <a:ext uri="{FF2B5EF4-FFF2-40B4-BE49-F238E27FC236}">
              <a16:creationId xmlns:a16="http://schemas.microsoft.com/office/drawing/2014/main" xmlns="" id="{B9B60FC8-70DF-410A-8838-E4FFD691E8CF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4577"/>
    <xdr:sp macro="" textlink="">
      <xdr:nvSpPr>
        <xdr:cNvPr id="1909" name="Text Box 43">
          <a:extLst>
            <a:ext uri="{FF2B5EF4-FFF2-40B4-BE49-F238E27FC236}">
              <a16:creationId xmlns:a16="http://schemas.microsoft.com/office/drawing/2014/main" xmlns="" id="{124987E7-4228-45C9-9B5F-F8737A5CA075}"/>
            </a:ext>
          </a:extLst>
        </xdr:cNvPr>
        <xdr:cNvSpPr txBox="1">
          <a:spLocks noChangeArrowheads="1"/>
        </xdr:cNvSpPr>
      </xdr:nvSpPr>
      <xdr:spPr bwMode="auto">
        <a:xfrm>
          <a:off x="1600200" y="495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1607312</xdr:colOff>
      <xdr:row>109</xdr:row>
      <xdr:rowOff>44577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xmlns="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xmlns="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xmlns="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xmlns="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xmlns="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xmlns="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xmlns="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xmlns="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1600200</xdr:colOff>
      <xdr:row>109</xdr:row>
      <xdr:rowOff>44577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xmlns="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1600200</xdr:colOff>
      <xdr:row>109</xdr:row>
      <xdr:rowOff>44577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1600200</xdr:colOff>
      <xdr:row>109</xdr:row>
      <xdr:rowOff>44577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1600200</xdr:colOff>
      <xdr:row>109</xdr:row>
      <xdr:rowOff>44577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1600200</xdr:colOff>
      <xdr:row>109</xdr:row>
      <xdr:rowOff>44577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1600200</xdr:colOff>
      <xdr:row>109</xdr:row>
      <xdr:rowOff>44577</xdr:rowOff>
    </xdr:to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xmlns="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1600200</xdr:colOff>
      <xdr:row>109</xdr:row>
      <xdr:rowOff>44577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xmlns="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1600200</xdr:colOff>
      <xdr:row>109</xdr:row>
      <xdr:rowOff>44577</xdr:rowOff>
    </xdr:to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xmlns="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1600200</xdr:colOff>
      <xdr:row>109</xdr:row>
      <xdr:rowOff>44577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xmlns="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1600200</xdr:colOff>
      <xdr:row>109</xdr:row>
      <xdr:rowOff>44577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1600200</xdr:colOff>
      <xdr:row>109</xdr:row>
      <xdr:rowOff>44577</xdr:rowOff>
    </xdr:to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xmlns="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1600200</xdr:colOff>
      <xdr:row>109</xdr:row>
      <xdr:rowOff>44577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xmlns="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xmlns="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xmlns="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xmlns="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xmlns="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xmlns="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xmlns="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xmlns="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xmlns="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xmlns="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1607312</xdr:colOff>
      <xdr:row>113</xdr:row>
      <xdr:rowOff>44577</xdr:rowOff>
    </xdr:to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xmlns="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xmlns="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xmlns="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xmlns="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xmlns="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78" name="Text Box 41">
          <a:extLst>
            <a:ext uri="{FF2B5EF4-FFF2-40B4-BE49-F238E27FC236}">
              <a16:creationId xmlns:a16="http://schemas.microsoft.com/office/drawing/2014/main" xmlns="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79" name="Text Box 43">
          <a:extLst>
            <a:ext uri="{FF2B5EF4-FFF2-40B4-BE49-F238E27FC236}">
              <a16:creationId xmlns:a16="http://schemas.microsoft.com/office/drawing/2014/main" xmlns="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xmlns="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xmlns="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xmlns="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xmlns="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84" name="Text Box 41">
          <a:extLst>
            <a:ext uri="{FF2B5EF4-FFF2-40B4-BE49-F238E27FC236}">
              <a16:creationId xmlns:a16="http://schemas.microsoft.com/office/drawing/2014/main" xmlns="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xmlns="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xmlns="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xmlns="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xmlns="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xmlns="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90" name="Text Box 41">
          <a:extLst>
            <a:ext uri="{FF2B5EF4-FFF2-40B4-BE49-F238E27FC236}">
              <a16:creationId xmlns:a16="http://schemas.microsoft.com/office/drawing/2014/main" xmlns="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91" name="Text Box 43">
          <a:extLst>
            <a:ext uri="{FF2B5EF4-FFF2-40B4-BE49-F238E27FC236}">
              <a16:creationId xmlns:a16="http://schemas.microsoft.com/office/drawing/2014/main" xmlns="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xmlns="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xmlns="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xmlns="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xmlns="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96" name="Text Box 41">
          <a:extLst>
            <a:ext uri="{FF2B5EF4-FFF2-40B4-BE49-F238E27FC236}">
              <a16:creationId xmlns:a16="http://schemas.microsoft.com/office/drawing/2014/main" xmlns="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97" name="Text Box 43">
          <a:extLst>
            <a:ext uri="{FF2B5EF4-FFF2-40B4-BE49-F238E27FC236}">
              <a16:creationId xmlns:a16="http://schemas.microsoft.com/office/drawing/2014/main" xmlns="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xmlns="" id="{00000000-0008-0000-04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xmlns="" id="{00000000-0008-0000-04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xmlns="" id="{00000000-0008-0000-04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xmlns="" id="{00000000-0008-0000-04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102" name="Text Box 41">
          <a:extLst>
            <a:ext uri="{FF2B5EF4-FFF2-40B4-BE49-F238E27FC236}">
              <a16:creationId xmlns:a16="http://schemas.microsoft.com/office/drawing/2014/main" xmlns="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xmlns="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xmlns="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xmlns="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xmlns="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xmlns="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108" name="Text Box 41">
          <a:extLst>
            <a:ext uri="{FF2B5EF4-FFF2-40B4-BE49-F238E27FC236}">
              <a16:creationId xmlns:a16="http://schemas.microsoft.com/office/drawing/2014/main" xmlns="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113</xdr:row>
      <xdr:rowOff>0</xdr:rowOff>
    </xdr:from>
    <xdr:ext cx="7112" cy="44577"/>
    <xdr:sp macro="" textlink="">
      <xdr:nvSpPr>
        <xdr:cNvPr id="109" name="Text Box 43">
          <a:extLst>
            <a:ext uri="{FF2B5EF4-FFF2-40B4-BE49-F238E27FC236}">
              <a16:creationId xmlns:a16="http://schemas.microsoft.com/office/drawing/2014/main" xmlns="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xmlns="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xmlns="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xmlns="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xmlns="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xmlns="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xmlns="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xmlns="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xmlns="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18" name="Text Box 9">
          <a:extLst>
            <a:ext uri="{FF2B5EF4-FFF2-40B4-BE49-F238E27FC236}">
              <a16:creationId xmlns:a16="http://schemas.microsoft.com/office/drawing/2014/main" xmlns="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xmlns="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20" name="Text Box 41">
          <a:extLst>
            <a:ext uri="{FF2B5EF4-FFF2-40B4-BE49-F238E27FC236}">
              <a16:creationId xmlns:a16="http://schemas.microsoft.com/office/drawing/2014/main" xmlns="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21" name="Text Box 43">
          <a:extLst>
            <a:ext uri="{FF2B5EF4-FFF2-40B4-BE49-F238E27FC236}">
              <a16:creationId xmlns:a16="http://schemas.microsoft.com/office/drawing/2014/main" xmlns="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xmlns="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xmlns="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xmlns="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xmlns="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6" name="Text Box 41">
          <a:extLst>
            <a:ext uri="{FF2B5EF4-FFF2-40B4-BE49-F238E27FC236}">
              <a16:creationId xmlns:a16="http://schemas.microsoft.com/office/drawing/2014/main" xmlns="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7" name="Text Box 43">
          <a:extLst>
            <a:ext uri="{FF2B5EF4-FFF2-40B4-BE49-F238E27FC236}">
              <a16:creationId xmlns:a16="http://schemas.microsoft.com/office/drawing/2014/main" xmlns="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xmlns="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xmlns="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xmlns="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xmlns="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xmlns="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xmlns="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xmlns="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xmlns="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xmlns="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xmlns="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8" name="Text Box 41">
          <a:extLst>
            <a:ext uri="{FF2B5EF4-FFF2-40B4-BE49-F238E27FC236}">
              <a16:creationId xmlns:a16="http://schemas.microsoft.com/office/drawing/2014/main" xmlns="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9" name="Text Box 43">
          <a:extLst>
            <a:ext uri="{FF2B5EF4-FFF2-40B4-BE49-F238E27FC236}">
              <a16:creationId xmlns:a16="http://schemas.microsoft.com/office/drawing/2014/main" xmlns="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xmlns="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xmlns="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xmlns="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xmlns="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4" name="Text Box 41">
          <a:extLst>
            <a:ext uri="{FF2B5EF4-FFF2-40B4-BE49-F238E27FC236}">
              <a16:creationId xmlns:a16="http://schemas.microsoft.com/office/drawing/2014/main" xmlns="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5" name="Text Box 43">
          <a:extLst>
            <a:ext uri="{FF2B5EF4-FFF2-40B4-BE49-F238E27FC236}">
              <a16:creationId xmlns:a16="http://schemas.microsoft.com/office/drawing/2014/main" xmlns="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xmlns="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xmlns="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xmlns="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xmlns="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0" name="Text Box 41">
          <a:extLst>
            <a:ext uri="{FF2B5EF4-FFF2-40B4-BE49-F238E27FC236}">
              <a16:creationId xmlns:a16="http://schemas.microsoft.com/office/drawing/2014/main" xmlns="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xmlns="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xmlns="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3" name="Text Box 8">
          <a:extLst>
            <a:ext uri="{FF2B5EF4-FFF2-40B4-BE49-F238E27FC236}">
              <a16:creationId xmlns:a16="http://schemas.microsoft.com/office/drawing/2014/main" xmlns="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4" name="Text Box 9">
          <a:extLst>
            <a:ext uri="{FF2B5EF4-FFF2-40B4-BE49-F238E27FC236}">
              <a16:creationId xmlns:a16="http://schemas.microsoft.com/office/drawing/2014/main" xmlns="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5" name="Text Box 10">
          <a:extLst>
            <a:ext uri="{FF2B5EF4-FFF2-40B4-BE49-F238E27FC236}">
              <a16:creationId xmlns:a16="http://schemas.microsoft.com/office/drawing/2014/main" xmlns="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6" name="Text Box 41">
          <a:extLst>
            <a:ext uri="{FF2B5EF4-FFF2-40B4-BE49-F238E27FC236}">
              <a16:creationId xmlns:a16="http://schemas.microsoft.com/office/drawing/2014/main" xmlns="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7" name="Text Box 43">
          <a:extLst>
            <a:ext uri="{FF2B5EF4-FFF2-40B4-BE49-F238E27FC236}">
              <a16:creationId xmlns:a16="http://schemas.microsoft.com/office/drawing/2014/main" xmlns="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400-00009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xmlns="" id="{00000000-0008-0000-0400-00009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xmlns="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61" name="Text Box 10">
          <a:extLst>
            <a:ext uri="{FF2B5EF4-FFF2-40B4-BE49-F238E27FC236}">
              <a16:creationId xmlns:a16="http://schemas.microsoft.com/office/drawing/2014/main" xmlns="" id="{00000000-0008-0000-0400-0000A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62" name="Text Box 41">
          <a:extLst>
            <a:ext uri="{FF2B5EF4-FFF2-40B4-BE49-F238E27FC236}">
              <a16:creationId xmlns:a16="http://schemas.microsoft.com/office/drawing/2014/main" xmlns="" id="{00000000-0008-0000-0400-0000A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xmlns="" id="{00000000-0008-0000-0400-0000A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xmlns="" id="{00000000-0008-0000-0400-0000A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400-0000A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400-0000A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400-0000A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8" name="Text Box 41">
          <a:extLst>
            <a:ext uri="{FF2B5EF4-FFF2-40B4-BE49-F238E27FC236}">
              <a16:creationId xmlns:a16="http://schemas.microsoft.com/office/drawing/2014/main" xmlns="" id="{00000000-0008-0000-0400-0000A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9" name="Text Box 43">
          <a:extLst>
            <a:ext uri="{FF2B5EF4-FFF2-40B4-BE49-F238E27FC236}">
              <a16:creationId xmlns:a16="http://schemas.microsoft.com/office/drawing/2014/main" xmlns="" id="{00000000-0008-0000-0400-0000A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xmlns="" id="{00000000-0008-0000-0400-0000A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1" name="Text Box 8">
          <a:extLst>
            <a:ext uri="{FF2B5EF4-FFF2-40B4-BE49-F238E27FC236}">
              <a16:creationId xmlns:a16="http://schemas.microsoft.com/office/drawing/2014/main" xmlns="" id="{00000000-0008-0000-0400-0000A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2" name="Text Box 9">
          <a:extLst>
            <a:ext uri="{FF2B5EF4-FFF2-40B4-BE49-F238E27FC236}">
              <a16:creationId xmlns:a16="http://schemas.microsoft.com/office/drawing/2014/main" xmlns="" id="{00000000-0008-0000-0400-0000A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3" name="Text Box 10">
          <a:extLst>
            <a:ext uri="{FF2B5EF4-FFF2-40B4-BE49-F238E27FC236}">
              <a16:creationId xmlns:a16="http://schemas.microsoft.com/office/drawing/2014/main" xmlns="" id="{00000000-0008-0000-0400-0000A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4" name="Text Box 41">
          <a:extLst>
            <a:ext uri="{FF2B5EF4-FFF2-40B4-BE49-F238E27FC236}">
              <a16:creationId xmlns:a16="http://schemas.microsoft.com/office/drawing/2014/main" xmlns="" id="{00000000-0008-0000-0400-0000A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5" name="Text Box 43">
          <a:extLst>
            <a:ext uri="{FF2B5EF4-FFF2-40B4-BE49-F238E27FC236}">
              <a16:creationId xmlns:a16="http://schemas.microsoft.com/office/drawing/2014/main" xmlns="" id="{00000000-0008-0000-0400-0000A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xmlns="" id="{00000000-0008-0000-0400-0000B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xmlns="" id="{00000000-0008-0000-0400-0000B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xmlns="" id="{00000000-0008-0000-0400-0000B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xmlns="" id="{00000000-0008-0000-0400-0000B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0" name="Text Box 41">
          <a:extLst>
            <a:ext uri="{FF2B5EF4-FFF2-40B4-BE49-F238E27FC236}">
              <a16:creationId xmlns:a16="http://schemas.microsoft.com/office/drawing/2014/main" xmlns="" id="{00000000-0008-0000-0400-0000B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xmlns="" id="{00000000-0008-0000-0400-0000B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xmlns="" id="{00000000-0008-0000-0400-0000B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xmlns="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xmlns="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5" name="Text Box 10">
          <a:extLst>
            <a:ext uri="{FF2B5EF4-FFF2-40B4-BE49-F238E27FC236}">
              <a16:creationId xmlns:a16="http://schemas.microsoft.com/office/drawing/2014/main" xmlns="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6" name="Text Box 41">
          <a:extLst>
            <a:ext uri="{FF2B5EF4-FFF2-40B4-BE49-F238E27FC236}">
              <a16:creationId xmlns:a16="http://schemas.microsoft.com/office/drawing/2014/main" xmlns="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7" name="Text Box 43">
          <a:extLst>
            <a:ext uri="{FF2B5EF4-FFF2-40B4-BE49-F238E27FC236}">
              <a16:creationId xmlns:a16="http://schemas.microsoft.com/office/drawing/2014/main" xmlns="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xmlns="" id="{00000000-0008-0000-0400-0000B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xmlns="" id="{00000000-0008-0000-0400-0000B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xmlns="" id="{00000000-0008-0000-0400-0000B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91" name="Text Box 10">
          <a:extLst>
            <a:ext uri="{FF2B5EF4-FFF2-40B4-BE49-F238E27FC236}">
              <a16:creationId xmlns:a16="http://schemas.microsoft.com/office/drawing/2014/main" xmlns="" id="{00000000-0008-0000-0400-0000B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92" name="Text Box 41">
          <a:extLst>
            <a:ext uri="{FF2B5EF4-FFF2-40B4-BE49-F238E27FC236}">
              <a16:creationId xmlns:a16="http://schemas.microsoft.com/office/drawing/2014/main" xmlns="" id="{00000000-0008-0000-0400-0000C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93" name="Text Box 43">
          <a:extLst>
            <a:ext uri="{FF2B5EF4-FFF2-40B4-BE49-F238E27FC236}">
              <a16:creationId xmlns:a16="http://schemas.microsoft.com/office/drawing/2014/main" xmlns="" id="{00000000-0008-0000-0400-0000C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xmlns="" id="{00000000-0008-0000-0400-0000C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xmlns="" id="{00000000-0008-0000-0400-0000C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xmlns="" id="{00000000-0008-0000-0400-0000C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7" name="Text Box 10">
          <a:extLst>
            <a:ext uri="{FF2B5EF4-FFF2-40B4-BE49-F238E27FC236}">
              <a16:creationId xmlns:a16="http://schemas.microsoft.com/office/drawing/2014/main" xmlns="" id="{00000000-0008-0000-0400-0000C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400-0000C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xmlns="" id="{00000000-0008-0000-0400-0000C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xmlns="" id="{00000000-0008-0000-0400-0000C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xmlns="" id="{00000000-0008-0000-0400-0000C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xmlns="" id="{00000000-0008-0000-0400-0000C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3" name="Text Box 10">
          <a:extLst>
            <a:ext uri="{FF2B5EF4-FFF2-40B4-BE49-F238E27FC236}">
              <a16:creationId xmlns:a16="http://schemas.microsoft.com/office/drawing/2014/main" xmlns="" id="{00000000-0008-0000-0400-0000C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4" name="Text Box 41">
          <a:extLst>
            <a:ext uri="{FF2B5EF4-FFF2-40B4-BE49-F238E27FC236}">
              <a16:creationId xmlns:a16="http://schemas.microsoft.com/office/drawing/2014/main" xmlns="" id="{00000000-0008-0000-0400-0000C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5" name="Text Box 43">
          <a:extLst>
            <a:ext uri="{FF2B5EF4-FFF2-40B4-BE49-F238E27FC236}">
              <a16:creationId xmlns:a16="http://schemas.microsoft.com/office/drawing/2014/main" xmlns="" id="{00000000-0008-0000-0400-0000C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xmlns="" id="{00000000-0008-0000-0400-0000C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xmlns="" id="{00000000-0008-0000-0400-0000C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xmlns="" id="{00000000-0008-0000-0400-0000D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xmlns="" id="{00000000-0008-0000-0400-0000D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0" name="Text Box 41">
          <a:extLst>
            <a:ext uri="{FF2B5EF4-FFF2-40B4-BE49-F238E27FC236}">
              <a16:creationId xmlns:a16="http://schemas.microsoft.com/office/drawing/2014/main" xmlns="" id="{00000000-0008-0000-0400-0000D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1" name="Text Box 43">
          <a:extLst>
            <a:ext uri="{FF2B5EF4-FFF2-40B4-BE49-F238E27FC236}">
              <a16:creationId xmlns:a16="http://schemas.microsoft.com/office/drawing/2014/main" xmlns="" id="{00000000-0008-0000-0400-0000D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xmlns="" id="{00000000-0008-0000-0400-0000D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3" name="Text Box 8">
          <a:extLst>
            <a:ext uri="{FF2B5EF4-FFF2-40B4-BE49-F238E27FC236}">
              <a16:creationId xmlns:a16="http://schemas.microsoft.com/office/drawing/2014/main" xmlns="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4" name="Text Box 9">
          <a:extLst>
            <a:ext uri="{FF2B5EF4-FFF2-40B4-BE49-F238E27FC236}">
              <a16:creationId xmlns:a16="http://schemas.microsoft.com/office/drawing/2014/main" xmlns="" id="{00000000-0008-0000-0400-0000D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5" name="Text Box 10">
          <a:extLst>
            <a:ext uri="{FF2B5EF4-FFF2-40B4-BE49-F238E27FC236}">
              <a16:creationId xmlns:a16="http://schemas.microsoft.com/office/drawing/2014/main" xmlns="" id="{00000000-0008-0000-0400-0000D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6" name="Text Box 41">
          <a:extLst>
            <a:ext uri="{FF2B5EF4-FFF2-40B4-BE49-F238E27FC236}">
              <a16:creationId xmlns:a16="http://schemas.microsoft.com/office/drawing/2014/main" xmlns="" id="{00000000-0008-0000-0400-0000D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xmlns="" id="{00000000-0008-0000-0400-0000D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xmlns="" id="{00000000-0008-0000-0400-0000D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xmlns="" id="{00000000-0008-0000-0400-0000D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xmlns="" id="{00000000-0008-0000-0400-0000D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21" name="Text Box 10">
          <a:extLst>
            <a:ext uri="{FF2B5EF4-FFF2-40B4-BE49-F238E27FC236}">
              <a16:creationId xmlns:a16="http://schemas.microsoft.com/office/drawing/2014/main" xmlns="" id="{00000000-0008-0000-0400-0000D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22" name="Text Box 41">
          <a:extLst>
            <a:ext uri="{FF2B5EF4-FFF2-40B4-BE49-F238E27FC236}">
              <a16:creationId xmlns:a16="http://schemas.microsoft.com/office/drawing/2014/main" xmlns="" id="{00000000-0008-0000-0400-0000D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23" name="Text Box 43">
          <a:extLst>
            <a:ext uri="{FF2B5EF4-FFF2-40B4-BE49-F238E27FC236}">
              <a16:creationId xmlns:a16="http://schemas.microsoft.com/office/drawing/2014/main" xmlns="" id="{00000000-0008-0000-0400-0000D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xmlns="" id="{00000000-0008-0000-0400-0000E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xmlns="" id="{00000000-0008-0000-0400-0000E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6" name="Text Box 9">
          <a:extLst>
            <a:ext uri="{FF2B5EF4-FFF2-40B4-BE49-F238E27FC236}">
              <a16:creationId xmlns:a16="http://schemas.microsoft.com/office/drawing/2014/main" xmlns="" id="{00000000-0008-0000-0400-0000E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7" name="Text Box 10">
          <a:extLst>
            <a:ext uri="{FF2B5EF4-FFF2-40B4-BE49-F238E27FC236}">
              <a16:creationId xmlns:a16="http://schemas.microsoft.com/office/drawing/2014/main" xmlns="" id="{00000000-0008-0000-0400-0000E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8" name="Text Box 41">
          <a:extLst>
            <a:ext uri="{FF2B5EF4-FFF2-40B4-BE49-F238E27FC236}">
              <a16:creationId xmlns:a16="http://schemas.microsoft.com/office/drawing/2014/main" xmlns="" id="{00000000-0008-0000-0400-0000E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xmlns="" id="{00000000-0008-0000-0400-0000E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xmlns="" id="{00000000-0008-0000-0400-0000E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xmlns="" id="{00000000-0008-0000-0400-0000E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xmlns="" id="{00000000-0008-0000-0400-0000E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3" name="Text Box 10">
          <a:extLst>
            <a:ext uri="{FF2B5EF4-FFF2-40B4-BE49-F238E27FC236}">
              <a16:creationId xmlns:a16="http://schemas.microsoft.com/office/drawing/2014/main" xmlns="" id="{00000000-0008-0000-0400-0000E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4" name="Text Box 41">
          <a:extLst>
            <a:ext uri="{FF2B5EF4-FFF2-40B4-BE49-F238E27FC236}">
              <a16:creationId xmlns:a16="http://schemas.microsoft.com/office/drawing/2014/main" xmlns="" id="{00000000-0008-0000-0400-0000E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5" name="Text Box 43">
          <a:extLst>
            <a:ext uri="{FF2B5EF4-FFF2-40B4-BE49-F238E27FC236}">
              <a16:creationId xmlns:a16="http://schemas.microsoft.com/office/drawing/2014/main" xmlns="" id="{00000000-0008-0000-0400-0000E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xmlns="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xmlns="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xmlns="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9" name="Text Box 10">
          <a:extLst>
            <a:ext uri="{FF2B5EF4-FFF2-40B4-BE49-F238E27FC236}">
              <a16:creationId xmlns:a16="http://schemas.microsoft.com/office/drawing/2014/main" xmlns="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0" name="Text Box 41">
          <a:extLst>
            <a:ext uri="{FF2B5EF4-FFF2-40B4-BE49-F238E27FC236}">
              <a16:creationId xmlns:a16="http://schemas.microsoft.com/office/drawing/2014/main" xmlns="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1" name="Text Box 43">
          <a:extLst>
            <a:ext uri="{FF2B5EF4-FFF2-40B4-BE49-F238E27FC236}">
              <a16:creationId xmlns:a16="http://schemas.microsoft.com/office/drawing/2014/main" xmlns="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xmlns="" id="{00000000-0008-0000-0400-0000F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xmlns="" id="{00000000-0008-0000-0400-0000F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xmlns="" id="{00000000-0008-0000-0400-0000F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5" name="Text Box 10">
          <a:extLst>
            <a:ext uri="{FF2B5EF4-FFF2-40B4-BE49-F238E27FC236}">
              <a16:creationId xmlns:a16="http://schemas.microsoft.com/office/drawing/2014/main" xmlns="" id="{00000000-0008-0000-0400-0000F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6" name="Text Box 41">
          <a:extLst>
            <a:ext uri="{FF2B5EF4-FFF2-40B4-BE49-F238E27FC236}">
              <a16:creationId xmlns:a16="http://schemas.microsoft.com/office/drawing/2014/main" xmlns="" id="{00000000-0008-0000-0400-0000F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xmlns="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xmlns="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xmlns="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xmlns="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xmlns="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xmlns="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xmlns="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xmlns="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xmlns="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xmlns="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xmlns="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xmlns="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xmlns="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xmlns="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xmlns="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xmlns="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xmlns="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xmlns="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xmlns="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xmlns="" id="{00000000-0008-0000-0400-00000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xmlns="" id="{00000000-0008-0000-0400-00000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xmlns="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xmlns="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xmlns="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xmlns="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xmlns="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xmlns="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xmlns="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xmlns="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xmlns="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xmlns="" id="{00000000-0008-0000-0400-00001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xmlns="" id="{00000000-0008-0000-0400-00001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xmlns="" id="{00000000-0008-0000-0400-00001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xmlns="" id="{00000000-0008-0000-0400-00001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xmlns="" id="{00000000-0008-0000-0400-00001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xmlns="" id="{00000000-0008-0000-0400-00001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xmlns="" id="{00000000-0008-0000-0400-00001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xmlns="" id="{00000000-0008-0000-0400-00001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xmlns="" id="{00000000-0008-0000-0400-00001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xmlns="" id="{00000000-0008-0000-0400-00001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xmlns="" id="{00000000-0008-0000-0400-00001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xmlns="" id="{00000000-0008-0000-0400-00002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9" name="Text Box 43">
          <a:extLst>
            <a:ext uri="{FF2B5EF4-FFF2-40B4-BE49-F238E27FC236}">
              <a16:creationId xmlns:a16="http://schemas.microsoft.com/office/drawing/2014/main" xmlns="" id="{00000000-0008-0000-0400-00002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xmlns="" id="{00000000-0008-0000-0400-00002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xmlns="" id="{00000000-0008-0000-0400-00002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xmlns="" id="{00000000-0008-0000-0400-00002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3" name="Text Box 10">
          <a:extLst>
            <a:ext uri="{FF2B5EF4-FFF2-40B4-BE49-F238E27FC236}">
              <a16:creationId xmlns:a16="http://schemas.microsoft.com/office/drawing/2014/main" xmlns="" id="{00000000-0008-0000-0400-00002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4" name="Text Box 41">
          <a:extLst>
            <a:ext uri="{FF2B5EF4-FFF2-40B4-BE49-F238E27FC236}">
              <a16:creationId xmlns:a16="http://schemas.microsoft.com/office/drawing/2014/main" xmlns="" id="{00000000-0008-0000-0400-00002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xmlns="" id="{00000000-0008-0000-0400-00002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xmlns="" id="{00000000-0008-0000-0400-00002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7" name="Text Box 8">
          <a:extLst>
            <a:ext uri="{FF2B5EF4-FFF2-40B4-BE49-F238E27FC236}">
              <a16:creationId xmlns:a16="http://schemas.microsoft.com/office/drawing/2014/main" xmlns="" id="{00000000-0008-0000-0400-00002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8" name="Text Box 9">
          <a:extLst>
            <a:ext uri="{FF2B5EF4-FFF2-40B4-BE49-F238E27FC236}">
              <a16:creationId xmlns:a16="http://schemas.microsoft.com/office/drawing/2014/main" xmlns="" id="{00000000-0008-0000-0400-00002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9" name="Text Box 10">
          <a:extLst>
            <a:ext uri="{FF2B5EF4-FFF2-40B4-BE49-F238E27FC236}">
              <a16:creationId xmlns:a16="http://schemas.microsoft.com/office/drawing/2014/main" xmlns="" id="{00000000-0008-0000-0400-00002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0" name="Text Box 41">
          <a:extLst>
            <a:ext uri="{FF2B5EF4-FFF2-40B4-BE49-F238E27FC236}">
              <a16:creationId xmlns:a16="http://schemas.microsoft.com/office/drawing/2014/main" xmlns="" id="{00000000-0008-0000-0400-00002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1" name="Text Box 43">
          <a:extLst>
            <a:ext uri="{FF2B5EF4-FFF2-40B4-BE49-F238E27FC236}">
              <a16:creationId xmlns:a16="http://schemas.microsoft.com/office/drawing/2014/main" xmlns="" id="{00000000-0008-0000-0400-00002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xmlns="" id="{00000000-0008-0000-0400-00002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xmlns="" id="{00000000-0008-0000-0400-00002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4" name="Text Box 9">
          <a:extLst>
            <a:ext uri="{FF2B5EF4-FFF2-40B4-BE49-F238E27FC236}">
              <a16:creationId xmlns:a16="http://schemas.microsoft.com/office/drawing/2014/main" xmlns="" id="{00000000-0008-0000-0400-00003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5" name="Text Box 10">
          <a:extLst>
            <a:ext uri="{FF2B5EF4-FFF2-40B4-BE49-F238E27FC236}">
              <a16:creationId xmlns:a16="http://schemas.microsoft.com/office/drawing/2014/main" xmlns="" id="{00000000-0008-0000-0400-00003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6" name="Text Box 41">
          <a:extLst>
            <a:ext uri="{FF2B5EF4-FFF2-40B4-BE49-F238E27FC236}">
              <a16:creationId xmlns:a16="http://schemas.microsoft.com/office/drawing/2014/main" xmlns="" id="{00000000-0008-0000-0400-00003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7" name="Text Box 43">
          <a:extLst>
            <a:ext uri="{FF2B5EF4-FFF2-40B4-BE49-F238E27FC236}">
              <a16:creationId xmlns:a16="http://schemas.microsoft.com/office/drawing/2014/main" xmlns="" id="{00000000-0008-0000-0400-00003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xmlns="" id="{00000000-0008-0000-0400-00003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9" name="Text Box 8">
          <a:extLst>
            <a:ext uri="{FF2B5EF4-FFF2-40B4-BE49-F238E27FC236}">
              <a16:creationId xmlns:a16="http://schemas.microsoft.com/office/drawing/2014/main" xmlns="" id="{00000000-0008-0000-0400-00003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0" name="Text Box 9">
          <a:extLst>
            <a:ext uri="{FF2B5EF4-FFF2-40B4-BE49-F238E27FC236}">
              <a16:creationId xmlns:a16="http://schemas.microsoft.com/office/drawing/2014/main" xmlns="" id="{00000000-0008-0000-0400-00003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1" name="Text Box 10">
          <a:extLst>
            <a:ext uri="{FF2B5EF4-FFF2-40B4-BE49-F238E27FC236}">
              <a16:creationId xmlns:a16="http://schemas.microsoft.com/office/drawing/2014/main" xmlns="" id="{00000000-0008-0000-0400-00003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2" name="Text Box 41">
          <a:extLst>
            <a:ext uri="{FF2B5EF4-FFF2-40B4-BE49-F238E27FC236}">
              <a16:creationId xmlns:a16="http://schemas.microsoft.com/office/drawing/2014/main" xmlns="" id="{00000000-0008-0000-0400-00003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xmlns="" id="{00000000-0008-0000-0400-00003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400-00003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xmlns="" id="{00000000-0008-0000-0400-00003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xmlns="" id="{00000000-0008-0000-0400-00003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xmlns="" id="{00000000-0008-0000-0400-00003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8" name="Text Box 41">
          <a:extLst>
            <a:ext uri="{FF2B5EF4-FFF2-40B4-BE49-F238E27FC236}">
              <a16:creationId xmlns:a16="http://schemas.microsoft.com/office/drawing/2014/main" xmlns="" id="{00000000-0008-0000-0400-00003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9" name="Text Box 43">
          <a:extLst>
            <a:ext uri="{FF2B5EF4-FFF2-40B4-BE49-F238E27FC236}">
              <a16:creationId xmlns:a16="http://schemas.microsoft.com/office/drawing/2014/main" xmlns="" id="{00000000-0008-0000-0400-00003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xmlns="" id="{00000000-0008-0000-0400-00004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400-00004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400-00004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400-00004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4" name="Text Box 41">
          <a:extLst>
            <a:ext uri="{FF2B5EF4-FFF2-40B4-BE49-F238E27FC236}">
              <a16:creationId xmlns:a16="http://schemas.microsoft.com/office/drawing/2014/main" xmlns="" id="{00000000-0008-0000-0400-00004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5" name="Text Box 43">
          <a:extLst>
            <a:ext uri="{FF2B5EF4-FFF2-40B4-BE49-F238E27FC236}">
              <a16:creationId xmlns:a16="http://schemas.microsoft.com/office/drawing/2014/main" xmlns="" id="{00000000-0008-0000-0400-00004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xmlns="" id="{00000000-0008-0000-0400-00004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xmlns="" id="{00000000-0008-0000-0400-00004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8" name="Text Box 9">
          <a:extLst>
            <a:ext uri="{FF2B5EF4-FFF2-40B4-BE49-F238E27FC236}">
              <a16:creationId xmlns:a16="http://schemas.microsoft.com/office/drawing/2014/main" xmlns="" id="{00000000-0008-0000-0400-00004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9" name="Text Box 10">
          <a:extLst>
            <a:ext uri="{FF2B5EF4-FFF2-40B4-BE49-F238E27FC236}">
              <a16:creationId xmlns:a16="http://schemas.microsoft.com/office/drawing/2014/main" xmlns="" id="{00000000-0008-0000-0400-00004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0" name="Text Box 41">
          <a:extLst>
            <a:ext uri="{FF2B5EF4-FFF2-40B4-BE49-F238E27FC236}">
              <a16:creationId xmlns:a16="http://schemas.microsoft.com/office/drawing/2014/main" xmlns="" id="{00000000-0008-0000-0400-00004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xmlns="" id="{00000000-0008-0000-0400-00004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xmlns="" id="{00000000-0008-0000-0400-00004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xmlns="" id="{00000000-0008-0000-0400-00004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xmlns="" id="{00000000-0008-0000-0400-00004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5" name="Text Box 10">
          <a:extLst>
            <a:ext uri="{FF2B5EF4-FFF2-40B4-BE49-F238E27FC236}">
              <a16:creationId xmlns:a16="http://schemas.microsoft.com/office/drawing/2014/main" xmlns="" id="{00000000-0008-0000-0400-00004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6" name="Text Box 41">
          <a:extLst>
            <a:ext uri="{FF2B5EF4-FFF2-40B4-BE49-F238E27FC236}">
              <a16:creationId xmlns:a16="http://schemas.microsoft.com/office/drawing/2014/main" xmlns="" id="{00000000-0008-0000-0400-00005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7" name="Text Box 43">
          <a:extLst>
            <a:ext uri="{FF2B5EF4-FFF2-40B4-BE49-F238E27FC236}">
              <a16:creationId xmlns:a16="http://schemas.microsoft.com/office/drawing/2014/main" xmlns="" id="{00000000-0008-0000-0400-00005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xmlns="" id="{00000000-0008-0000-0400-00005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xmlns="" id="{00000000-0008-0000-0400-00005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xmlns="" id="{00000000-0008-0000-0400-00005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41" name="Text Box 10">
          <a:extLst>
            <a:ext uri="{FF2B5EF4-FFF2-40B4-BE49-F238E27FC236}">
              <a16:creationId xmlns:a16="http://schemas.microsoft.com/office/drawing/2014/main" xmlns="" id="{00000000-0008-0000-0400-00005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42" name="Text Box 41">
          <a:extLst>
            <a:ext uri="{FF2B5EF4-FFF2-40B4-BE49-F238E27FC236}">
              <a16:creationId xmlns:a16="http://schemas.microsoft.com/office/drawing/2014/main" xmlns="" id="{00000000-0008-0000-0400-00005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xmlns="" id="{00000000-0008-0000-0400-00005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xmlns="" id="{00000000-0008-0000-0400-00005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5" name="Text Box 8">
          <a:extLst>
            <a:ext uri="{FF2B5EF4-FFF2-40B4-BE49-F238E27FC236}">
              <a16:creationId xmlns:a16="http://schemas.microsoft.com/office/drawing/2014/main" xmlns="" id="{00000000-0008-0000-0400-00005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6" name="Text Box 9">
          <a:extLst>
            <a:ext uri="{FF2B5EF4-FFF2-40B4-BE49-F238E27FC236}">
              <a16:creationId xmlns:a16="http://schemas.microsoft.com/office/drawing/2014/main" xmlns="" id="{00000000-0008-0000-0400-00005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7" name="Text Box 10">
          <a:extLst>
            <a:ext uri="{FF2B5EF4-FFF2-40B4-BE49-F238E27FC236}">
              <a16:creationId xmlns:a16="http://schemas.microsoft.com/office/drawing/2014/main" xmlns="" id="{00000000-0008-0000-0400-00005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8" name="Text Box 41">
          <a:extLst>
            <a:ext uri="{FF2B5EF4-FFF2-40B4-BE49-F238E27FC236}">
              <a16:creationId xmlns:a16="http://schemas.microsoft.com/office/drawing/2014/main" xmlns="" id="{00000000-0008-0000-0400-00005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9" name="Text Box 43">
          <a:extLst>
            <a:ext uri="{FF2B5EF4-FFF2-40B4-BE49-F238E27FC236}">
              <a16:creationId xmlns:a16="http://schemas.microsoft.com/office/drawing/2014/main" xmlns="" id="{00000000-0008-0000-0400-00005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xmlns="" id="{00000000-0008-0000-0400-00005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xmlns="" id="{00000000-0008-0000-0400-00005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xmlns="" id="{00000000-0008-0000-0400-00006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3" name="Text Box 10">
          <a:extLst>
            <a:ext uri="{FF2B5EF4-FFF2-40B4-BE49-F238E27FC236}">
              <a16:creationId xmlns:a16="http://schemas.microsoft.com/office/drawing/2014/main" xmlns="" id="{00000000-0008-0000-0400-00006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400-00006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5" name="Text Box 43">
          <a:extLst>
            <a:ext uri="{FF2B5EF4-FFF2-40B4-BE49-F238E27FC236}">
              <a16:creationId xmlns:a16="http://schemas.microsoft.com/office/drawing/2014/main" xmlns="" id="{00000000-0008-0000-0400-00006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xmlns="" id="{00000000-0008-0000-0400-00006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xmlns="" id="{00000000-0008-0000-0400-00006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xmlns="" id="{00000000-0008-0000-0400-00006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xmlns="" id="{00000000-0008-0000-0400-00006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0" name="Text Box 41">
          <a:extLst>
            <a:ext uri="{FF2B5EF4-FFF2-40B4-BE49-F238E27FC236}">
              <a16:creationId xmlns:a16="http://schemas.microsoft.com/office/drawing/2014/main" xmlns="" id="{00000000-0008-0000-0400-00006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xmlns="" id="{00000000-0008-0000-0400-00006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xmlns="" id="{00000000-0008-0000-0400-00006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3" name="Text Box 8">
          <a:extLst>
            <a:ext uri="{FF2B5EF4-FFF2-40B4-BE49-F238E27FC236}">
              <a16:creationId xmlns:a16="http://schemas.microsoft.com/office/drawing/2014/main" xmlns="" id="{00000000-0008-0000-0400-00006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4" name="Text Box 9">
          <a:extLst>
            <a:ext uri="{FF2B5EF4-FFF2-40B4-BE49-F238E27FC236}">
              <a16:creationId xmlns:a16="http://schemas.microsoft.com/office/drawing/2014/main" xmlns="" id="{00000000-0008-0000-0400-00006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5" name="Text Box 10">
          <a:extLst>
            <a:ext uri="{FF2B5EF4-FFF2-40B4-BE49-F238E27FC236}">
              <a16:creationId xmlns:a16="http://schemas.microsoft.com/office/drawing/2014/main" xmlns="" id="{00000000-0008-0000-0400-00006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6" name="Text Box 41">
          <a:extLst>
            <a:ext uri="{FF2B5EF4-FFF2-40B4-BE49-F238E27FC236}">
              <a16:creationId xmlns:a16="http://schemas.microsoft.com/office/drawing/2014/main" xmlns="" id="{00000000-0008-0000-0400-00006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7" name="Text Box 43">
          <a:extLst>
            <a:ext uri="{FF2B5EF4-FFF2-40B4-BE49-F238E27FC236}">
              <a16:creationId xmlns:a16="http://schemas.microsoft.com/office/drawing/2014/main" xmlns="" id="{00000000-0008-0000-0400-00006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xmlns="" id="{00000000-0008-0000-0400-00007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9" name="Text Box 8">
          <a:extLst>
            <a:ext uri="{FF2B5EF4-FFF2-40B4-BE49-F238E27FC236}">
              <a16:creationId xmlns:a16="http://schemas.microsoft.com/office/drawing/2014/main" xmlns="" id="{00000000-0008-0000-0400-00007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0" name="Text Box 9">
          <a:extLst>
            <a:ext uri="{FF2B5EF4-FFF2-40B4-BE49-F238E27FC236}">
              <a16:creationId xmlns:a16="http://schemas.microsoft.com/office/drawing/2014/main" xmlns="" id="{00000000-0008-0000-0400-00007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1" name="Text Box 10">
          <a:extLst>
            <a:ext uri="{FF2B5EF4-FFF2-40B4-BE49-F238E27FC236}">
              <a16:creationId xmlns:a16="http://schemas.microsoft.com/office/drawing/2014/main" xmlns="" id="{00000000-0008-0000-0400-00007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2" name="Text Box 41">
          <a:extLst>
            <a:ext uri="{FF2B5EF4-FFF2-40B4-BE49-F238E27FC236}">
              <a16:creationId xmlns:a16="http://schemas.microsoft.com/office/drawing/2014/main" xmlns="" id="{00000000-0008-0000-0400-00007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3" name="Text Box 43">
          <a:extLst>
            <a:ext uri="{FF2B5EF4-FFF2-40B4-BE49-F238E27FC236}">
              <a16:creationId xmlns:a16="http://schemas.microsoft.com/office/drawing/2014/main" xmlns="" id="{00000000-0008-0000-0400-00007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xmlns="" id="{00000000-0008-0000-0400-00007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xmlns="" id="{00000000-0008-0000-0400-00007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6" name="Text Box 9">
          <a:extLst>
            <a:ext uri="{FF2B5EF4-FFF2-40B4-BE49-F238E27FC236}">
              <a16:creationId xmlns:a16="http://schemas.microsoft.com/office/drawing/2014/main" xmlns="" id="{00000000-0008-0000-0400-00007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7" name="Text Box 10">
          <a:extLst>
            <a:ext uri="{FF2B5EF4-FFF2-40B4-BE49-F238E27FC236}">
              <a16:creationId xmlns:a16="http://schemas.microsoft.com/office/drawing/2014/main" xmlns="" id="{00000000-0008-0000-0400-00007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8" name="Text Box 41">
          <a:extLst>
            <a:ext uri="{FF2B5EF4-FFF2-40B4-BE49-F238E27FC236}">
              <a16:creationId xmlns:a16="http://schemas.microsoft.com/office/drawing/2014/main" xmlns="" id="{00000000-0008-0000-0400-00007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xmlns="" id="{00000000-0008-0000-0400-00007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xmlns="" id="{00000000-0008-0000-0400-00007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1" name="Text Box 8">
          <a:extLst>
            <a:ext uri="{FF2B5EF4-FFF2-40B4-BE49-F238E27FC236}">
              <a16:creationId xmlns:a16="http://schemas.microsoft.com/office/drawing/2014/main" xmlns="" id="{00000000-0008-0000-0400-00007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2" name="Text Box 9">
          <a:extLst>
            <a:ext uri="{FF2B5EF4-FFF2-40B4-BE49-F238E27FC236}">
              <a16:creationId xmlns:a16="http://schemas.microsoft.com/office/drawing/2014/main" xmlns="" id="{00000000-0008-0000-0400-00007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3" name="Text Box 10">
          <a:extLst>
            <a:ext uri="{FF2B5EF4-FFF2-40B4-BE49-F238E27FC236}">
              <a16:creationId xmlns:a16="http://schemas.microsoft.com/office/drawing/2014/main" xmlns="" id="{00000000-0008-0000-0400-00007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4" name="Text Box 41">
          <a:extLst>
            <a:ext uri="{FF2B5EF4-FFF2-40B4-BE49-F238E27FC236}">
              <a16:creationId xmlns:a16="http://schemas.microsoft.com/office/drawing/2014/main" xmlns="" id="{00000000-0008-0000-0400-00008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5" name="Text Box 43">
          <a:extLst>
            <a:ext uri="{FF2B5EF4-FFF2-40B4-BE49-F238E27FC236}">
              <a16:creationId xmlns:a16="http://schemas.microsoft.com/office/drawing/2014/main" xmlns="" id="{00000000-0008-0000-0400-00008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xmlns="" id="{00000000-0008-0000-0400-00008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7" name="Text Box 8">
          <a:extLst>
            <a:ext uri="{FF2B5EF4-FFF2-40B4-BE49-F238E27FC236}">
              <a16:creationId xmlns:a16="http://schemas.microsoft.com/office/drawing/2014/main" xmlns="" id="{00000000-0008-0000-0400-00008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8" name="Text Box 9">
          <a:extLst>
            <a:ext uri="{FF2B5EF4-FFF2-40B4-BE49-F238E27FC236}">
              <a16:creationId xmlns:a16="http://schemas.microsoft.com/office/drawing/2014/main" xmlns="" id="{00000000-0008-0000-0400-00008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9" name="Text Box 10">
          <a:extLst>
            <a:ext uri="{FF2B5EF4-FFF2-40B4-BE49-F238E27FC236}">
              <a16:creationId xmlns:a16="http://schemas.microsoft.com/office/drawing/2014/main" xmlns="" id="{00000000-0008-0000-0400-00008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0" name="Text Box 41">
          <a:extLst>
            <a:ext uri="{FF2B5EF4-FFF2-40B4-BE49-F238E27FC236}">
              <a16:creationId xmlns:a16="http://schemas.microsoft.com/office/drawing/2014/main" xmlns="" id="{00000000-0008-0000-0400-00008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xmlns="" id="{00000000-0008-0000-0400-00008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xmlns="" id="{00000000-0008-0000-0400-00008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3" name="Text Box 8">
          <a:extLst>
            <a:ext uri="{FF2B5EF4-FFF2-40B4-BE49-F238E27FC236}">
              <a16:creationId xmlns:a16="http://schemas.microsoft.com/office/drawing/2014/main" xmlns="" id="{00000000-0008-0000-0400-00008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4" name="Text Box 9">
          <a:extLst>
            <a:ext uri="{FF2B5EF4-FFF2-40B4-BE49-F238E27FC236}">
              <a16:creationId xmlns:a16="http://schemas.microsoft.com/office/drawing/2014/main" xmlns="" id="{00000000-0008-0000-0400-00008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5" name="Text Box 10">
          <a:extLst>
            <a:ext uri="{FF2B5EF4-FFF2-40B4-BE49-F238E27FC236}">
              <a16:creationId xmlns:a16="http://schemas.microsoft.com/office/drawing/2014/main" xmlns="" id="{00000000-0008-0000-0400-00008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6" name="Text Box 41">
          <a:extLst>
            <a:ext uri="{FF2B5EF4-FFF2-40B4-BE49-F238E27FC236}">
              <a16:creationId xmlns:a16="http://schemas.microsoft.com/office/drawing/2014/main" xmlns="" id="{00000000-0008-0000-0400-00008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7" name="Text Box 43">
          <a:extLst>
            <a:ext uri="{FF2B5EF4-FFF2-40B4-BE49-F238E27FC236}">
              <a16:creationId xmlns:a16="http://schemas.microsoft.com/office/drawing/2014/main" xmlns="" id="{00000000-0008-0000-0400-00008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xmlns="" id="{00000000-0008-0000-0400-00008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9" name="Text Box 8">
          <a:extLst>
            <a:ext uri="{FF2B5EF4-FFF2-40B4-BE49-F238E27FC236}">
              <a16:creationId xmlns:a16="http://schemas.microsoft.com/office/drawing/2014/main" xmlns="" id="{00000000-0008-0000-0400-00008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0" name="Text Box 9">
          <a:extLst>
            <a:ext uri="{FF2B5EF4-FFF2-40B4-BE49-F238E27FC236}">
              <a16:creationId xmlns:a16="http://schemas.microsoft.com/office/drawing/2014/main" xmlns="" id="{00000000-0008-0000-0400-00009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1" name="Text Box 10">
          <a:extLst>
            <a:ext uri="{FF2B5EF4-FFF2-40B4-BE49-F238E27FC236}">
              <a16:creationId xmlns:a16="http://schemas.microsoft.com/office/drawing/2014/main" xmlns="" id="{00000000-0008-0000-0400-00009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2" name="Text Box 41">
          <a:extLst>
            <a:ext uri="{FF2B5EF4-FFF2-40B4-BE49-F238E27FC236}">
              <a16:creationId xmlns:a16="http://schemas.microsoft.com/office/drawing/2014/main" xmlns="" id="{00000000-0008-0000-0400-00009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3" name="Text Box 43">
          <a:extLst>
            <a:ext uri="{FF2B5EF4-FFF2-40B4-BE49-F238E27FC236}">
              <a16:creationId xmlns:a16="http://schemas.microsoft.com/office/drawing/2014/main" xmlns="" id="{00000000-0008-0000-0400-00009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xmlns="" id="{00000000-0008-0000-0400-00009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xmlns="" id="{00000000-0008-0000-0400-00009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xmlns="" id="{00000000-0008-0000-0400-00009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7" name="Text Box 10">
          <a:extLst>
            <a:ext uri="{FF2B5EF4-FFF2-40B4-BE49-F238E27FC236}">
              <a16:creationId xmlns:a16="http://schemas.microsoft.com/office/drawing/2014/main" xmlns="" id="{00000000-0008-0000-0400-00009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8" name="Text Box 41">
          <a:extLst>
            <a:ext uri="{FF2B5EF4-FFF2-40B4-BE49-F238E27FC236}">
              <a16:creationId xmlns:a16="http://schemas.microsoft.com/office/drawing/2014/main" xmlns="" id="{00000000-0008-0000-0400-00009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xmlns="" id="{00000000-0008-0000-0400-00009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xmlns="" id="{00000000-0008-0000-0400-00009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xmlns="" id="{00000000-0008-0000-0400-00009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2" name="Text Box 9">
          <a:extLst>
            <a:ext uri="{FF2B5EF4-FFF2-40B4-BE49-F238E27FC236}">
              <a16:creationId xmlns:a16="http://schemas.microsoft.com/office/drawing/2014/main" xmlns="" id="{00000000-0008-0000-0400-00009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3" name="Text Box 10">
          <a:extLst>
            <a:ext uri="{FF2B5EF4-FFF2-40B4-BE49-F238E27FC236}">
              <a16:creationId xmlns:a16="http://schemas.microsoft.com/office/drawing/2014/main" xmlns="" id="{00000000-0008-0000-0400-00009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4" name="Text Box 41">
          <a:extLst>
            <a:ext uri="{FF2B5EF4-FFF2-40B4-BE49-F238E27FC236}">
              <a16:creationId xmlns:a16="http://schemas.microsoft.com/office/drawing/2014/main" xmlns="" id="{00000000-0008-0000-0400-00009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5" name="Text Box 43">
          <a:extLst>
            <a:ext uri="{FF2B5EF4-FFF2-40B4-BE49-F238E27FC236}">
              <a16:creationId xmlns:a16="http://schemas.microsoft.com/office/drawing/2014/main" xmlns="" id="{00000000-0008-0000-0400-00009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xmlns="" id="{00000000-0008-0000-0400-0000A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7" name="Text Box 8">
          <a:extLst>
            <a:ext uri="{FF2B5EF4-FFF2-40B4-BE49-F238E27FC236}">
              <a16:creationId xmlns:a16="http://schemas.microsoft.com/office/drawing/2014/main" xmlns="" id="{00000000-0008-0000-0400-0000A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8" name="Text Box 9">
          <a:extLst>
            <a:ext uri="{FF2B5EF4-FFF2-40B4-BE49-F238E27FC236}">
              <a16:creationId xmlns:a16="http://schemas.microsoft.com/office/drawing/2014/main" xmlns="" id="{00000000-0008-0000-0400-0000A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9" name="Text Box 10">
          <a:extLst>
            <a:ext uri="{FF2B5EF4-FFF2-40B4-BE49-F238E27FC236}">
              <a16:creationId xmlns:a16="http://schemas.microsoft.com/office/drawing/2014/main" xmlns="" id="{00000000-0008-0000-0400-0000A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20" name="Text Box 41">
          <a:extLst>
            <a:ext uri="{FF2B5EF4-FFF2-40B4-BE49-F238E27FC236}">
              <a16:creationId xmlns:a16="http://schemas.microsoft.com/office/drawing/2014/main" xmlns="" id="{00000000-0008-0000-0400-0000A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21" name="Text Box 43">
          <a:extLst>
            <a:ext uri="{FF2B5EF4-FFF2-40B4-BE49-F238E27FC236}">
              <a16:creationId xmlns:a16="http://schemas.microsoft.com/office/drawing/2014/main" xmlns="" id="{00000000-0008-0000-0400-0000A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xmlns="" id="{00000000-0008-0000-0400-0000A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xmlns="" id="{00000000-0008-0000-0400-0000A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xmlns="" id="{00000000-0008-0000-0400-0000A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5" name="Text Box 10">
          <a:extLst>
            <a:ext uri="{FF2B5EF4-FFF2-40B4-BE49-F238E27FC236}">
              <a16:creationId xmlns:a16="http://schemas.microsoft.com/office/drawing/2014/main" xmlns="" id="{00000000-0008-0000-0400-0000A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6" name="Text Box 41">
          <a:extLst>
            <a:ext uri="{FF2B5EF4-FFF2-40B4-BE49-F238E27FC236}">
              <a16:creationId xmlns:a16="http://schemas.microsoft.com/office/drawing/2014/main" xmlns="" id="{00000000-0008-0000-0400-0000A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xmlns="" id="{00000000-0008-0000-0400-0000A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xmlns="" id="{00000000-0008-0000-0400-0000A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9" name="Text Box 8">
          <a:extLst>
            <a:ext uri="{FF2B5EF4-FFF2-40B4-BE49-F238E27FC236}">
              <a16:creationId xmlns:a16="http://schemas.microsoft.com/office/drawing/2014/main" xmlns="" id="{00000000-0008-0000-0400-0000A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30" name="Text Box 9">
          <a:extLst>
            <a:ext uri="{FF2B5EF4-FFF2-40B4-BE49-F238E27FC236}">
              <a16:creationId xmlns:a16="http://schemas.microsoft.com/office/drawing/2014/main" xmlns="" id="{00000000-0008-0000-0400-0000A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31" name="Text Box 10">
          <a:extLst>
            <a:ext uri="{FF2B5EF4-FFF2-40B4-BE49-F238E27FC236}">
              <a16:creationId xmlns:a16="http://schemas.microsoft.com/office/drawing/2014/main" xmlns="" id="{00000000-0008-0000-0400-0000A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32" name="Text Box 41">
          <a:extLst>
            <a:ext uri="{FF2B5EF4-FFF2-40B4-BE49-F238E27FC236}">
              <a16:creationId xmlns:a16="http://schemas.microsoft.com/office/drawing/2014/main" xmlns="" id="{00000000-0008-0000-0400-0000B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33" name="Text Box 43">
          <a:extLst>
            <a:ext uri="{FF2B5EF4-FFF2-40B4-BE49-F238E27FC236}">
              <a16:creationId xmlns:a16="http://schemas.microsoft.com/office/drawing/2014/main" xmlns="" id="{00000000-0008-0000-0400-0000B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xmlns="" id="{00000000-0008-0000-0400-0000B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xmlns="" id="{00000000-0008-0000-0400-0000B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6" name="Text Box 9">
          <a:extLst>
            <a:ext uri="{FF2B5EF4-FFF2-40B4-BE49-F238E27FC236}">
              <a16:creationId xmlns:a16="http://schemas.microsoft.com/office/drawing/2014/main" xmlns="" id="{00000000-0008-0000-0400-0000B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7" name="Text Box 10">
          <a:extLst>
            <a:ext uri="{FF2B5EF4-FFF2-40B4-BE49-F238E27FC236}">
              <a16:creationId xmlns:a16="http://schemas.microsoft.com/office/drawing/2014/main" xmlns="" id="{00000000-0008-0000-0400-0000B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8" name="Text Box 41">
          <a:extLst>
            <a:ext uri="{FF2B5EF4-FFF2-40B4-BE49-F238E27FC236}">
              <a16:creationId xmlns:a16="http://schemas.microsoft.com/office/drawing/2014/main" xmlns="" id="{00000000-0008-0000-0400-0000B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9" name="Text Box 43">
          <a:extLst>
            <a:ext uri="{FF2B5EF4-FFF2-40B4-BE49-F238E27FC236}">
              <a16:creationId xmlns:a16="http://schemas.microsoft.com/office/drawing/2014/main" xmlns="" id="{00000000-0008-0000-0400-0000B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xmlns="" id="{00000000-0008-0000-0400-0000B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1" name="Text Box 8">
          <a:extLst>
            <a:ext uri="{FF2B5EF4-FFF2-40B4-BE49-F238E27FC236}">
              <a16:creationId xmlns:a16="http://schemas.microsoft.com/office/drawing/2014/main" xmlns="" id="{00000000-0008-0000-0400-0000B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xmlns="" id="{00000000-0008-0000-0400-0000B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3" name="Text Box 10">
          <a:extLst>
            <a:ext uri="{FF2B5EF4-FFF2-40B4-BE49-F238E27FC236}">
              <a16:creationId xmlns:a16="http://schemas.microsoft.com/office/drawing/2014/main" xmlns="" id="{00000000-0008-0000-0400-0000B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4" name="Text Box 41">
          <a:extLst>
            <a:ext uri="{FF2B5EF4-FFF2-40B4-BE49-F238E27FC236}">
              <a16:creationId xmlns:a16="http://schemas.microsoft.com/office/drawing/2014/main" xmlns="" id="{00000000-0008-0000-0400-0000B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xmlns="" id="{00000000-0008-0000-0400-0000B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xmlns="" id="{00000000-0008-0000-0400-0000B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xmlns="" id="{00000000-0008-0000-0400-0000B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xmlns="" id="{00000000-0008-0000-0400-0000C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9" name="Text Box 10">
          <a:extLst>
            <a:ext uri="{FF2B5EF4-FFF2-40B4-BE49-F238E27FC236}">
              <a16:creationId xmlns:a16="http://schemas.microsoft.com/office/drawing/2014/main" xmlns="" id="{00000000-0008-0000-0400-0000C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0" name="Text Box 41">
          <a:extLst>
            <a:ext uri="{FF2B5EF4-FFF2-40B4-BE49-F238E27FC236}">
              <a16:creationId xmlns:a16="http://schemas.microsoft.com/office/drawing/2014/main" xmlns="" id="{00000000-0008-0000-0400-0000C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1" name="Text Box 43">
          <a:extLst>
            <a:ext uri="{FF2B5EF4-FFF2-40B4-BE49-F238E27FC236}">
              <a16:creationId xmlns:a16="http://schemas.microsoft.com/office/drawing/2014/main" xmlns="" id="{00000000-0008-0000-0400-0000C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xmlns="" id="{00000000-0008-0000-0400-0000C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xmlns="" id="{00000000-0008-0000-0400-0000C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4" name="Text Box 9">
          <a:extLst>
            <a:ext uri="{FF2B5EF4-FFF2-40B4-BE49-F238E27FC236}">
              <a16:creationId xmlns:a16="http://schemas.microsoft.com/office/drawing/2014/main" xmlns="" id="{00000000-0008-0000-0400-0000C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5" name="Text Box 10">
          <a:extLst>
            <a:ext uri="{FF2B5EF4-FFF2-40B4-BE49-F238E27FC236}">
              <a16:creationId xmlns:a16="http://schemas.microsoft.com/office/drawing/2014/main" xmlns="" id="{00000000-0008-0000-0400-0000C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6" name="Text Box 41">
          <a:extLst>
            <a:ext uri="{FF2B5EF4-FFF2-40B4-BE49-F238E27FC236}">
              <a16:creationId xmlns:a16="http://schemas.microsoft.com/office/drawing/2014/main" xmlns="" id="{00000000-0008-0000-0400-0000C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xmlns="" id="{00000000-0008-0000-0400-0000C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xmlns="" id="{00000000-0008-0000-0400-0000C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9" name="Text Box 8">
          <a:extLst>
            <a:ext uri="{FF2B5EF4-FFF2-40B4-BE49-F238E27FC236}">
              <a16:creationId xmlns:a16="http://schemas.microsoft.com/office/drawing/2014/main" xmlns="" id="{00000000-0008-0000-0400-0000C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0" name="Text Box 9">
          <a:extLst>
            <a:ext uri="{FF2B5EF4-FFF2-40B4-BE49-F238E27FC236}">
              <a16:creationId xmlns:a16="http://schemas.microsoft.com/office/drawing/2014/main" xmlns="" id="{00000000-0008-0000-0400-0000C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1" name="Text Box 10">
          <a:extLst>
            <a:ext uri="{FF2B5EF4-FFF2-40B4-BE49-F238E27FC236}">
              <a16:creationId xmlns:a16="http://schemas.microsoft.com/office/drawing/2014/main" xmlns="" id="{00000000-0008-0000-0400-0000C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2" name="Text Box 41">
          <a:extLst>
            <a:ext uri="{FF2B5EF4-FFF2-40B4-BE49-F238E27FC236}">
              <a16:creationId xmlns:a16="http://schemas.microsoft.com/office/drawing/2014/main" xmlns="" id="{00000000-0008-0000-0400-0000C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3" name="Text Box 43">
          <a:extLst>
            <a:ext uri="{FF2B5EF4-FFF2-40B4-BE49-F238E27FC236}">
              <a16:creationId xmlns:a16="http://schemas.microsoft.com/office/drawing/2014/main" xmlns="" id="{00000000-0008-0000-0400-0000C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xmlns="" id="{00000000-0008-0000-0400-0000D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xmlns="" id="{00000000-0008-0000-0400-0000D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xmlns="" id="{00000000-0008-0000-0400-0000D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7" name="Text Box 10">
          <a:extLst>
            <a:ext uri="{FF2B5EF4-FFF2-40B4-BE49-F238E27FC236}">
              <a16:creationId xmlns:a16="http://schemas.microsoft.com/office/drawing/2014/main" xmlns="" id="{00000000-0008-0000-0400-0000D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8" name="Text Box 41">
          <a:extLst>
            <a:ext uri="{FF2B5EF4-FFF2-40B4-BE49-F238E27FC236}">
              <a16:creationId xmlns:a16="http://schemas.microsoft.com/office/drawing/2014/main" xmlns="" id="{00000000-0008-0000-0400-0000D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9" name="Text Box 43">
          <a:extLst>
            <a:ext uri="{FF2B5EF4-FFF2-40B4-BE49-F238E27FC236}">
              <a16:creationId xmlns:a16="http://schemas.microsoft.com/office/drawing/2014/main" xmlns="" id="{00000000-0008-0000-0400-0000D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xmlns="" id="{00000000-0008-0000-0400-0000D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1" name="Text Box 8">
          <a:extLst>
            <a:ext uri="{FF2B5EF4-FFF2-40B4-BE49-F238E27FC236}">
              <a16:creationId xmlns:a16="http://schemas.microsoft.com/office/drawing/2014/main" xmlns="" id="{00000000-0008-0000-0400-0000D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2" name="Text Box 9">
          <a:extLst>
            <a:ext uri="{FF2B5EF4-FFF2-40B4-BE49-F238E27FC236}">
              <a16:creationId xmlns:a16="http://schemas.microsoft.com/office/drawing/2014/main" xmlns="" id="{00000000-0008-0000-0400-0000D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3" name="Text Box 10">
          <a:extLst>
            <a:ext uri="{FF2B5EF4-FFF2-40B4-BE49-F238E27FC236}">
              <a16:creationId xmlns:a16="http://schemas.microsoft.com/office/drawing/2014/main" xmlns="" id="{00000000-0008-0000-0400-0000D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4" name="Text Box 41">
          <a:extLst>
            <a:ext uri="{FF2B5EF4-FFF2-40B4-BE49-F238E27FC236}">
              <a16:creationId xmlns:a16="http://schemas.microsoft.com/office/drawing/2014/main" xmlns="" id="{00000000-0008-0000-0400-0000D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5" name="Text Box 43">
          <a:extLst>
            <a:ext uri="{FF2B5EF4-FFF2-40B4-BE49-F238E27FC236}">
              <a16:creationId xmlns:a16="http://schemas.microsoft.com/office/drawing/2014/main" xmlns="" id="{00000000-0008-0000-0400-0000D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xmlns="" id="{00000000-0008-0000-0400-0000D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7" name="Text Box 8">
          <a:extLst>
            <a:ext uri="{FF2B5EF4-FFF2-40B4-BE49-F238E27FC236}">
              <a16:creationId xmlns:a16="http://schemas.microsoft.com/office/drawing/2014/main" xmlns="" id="{00000000-0008-0000-0400-0000D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8" name="Text Box 9">
          <a:extLst>
            <a:ext uri="{FF2B5EF4-FFF2-40B4-BE49-F238E27FC236}">
              <a16:creationId xmlns:a16="http://schemas.microsoft.com/office/drawing/2014/main" xmlns="" id="{00000000-0008-0000-0400-0000D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9" name="Text Box 10">
          <a:extLst>
            <a:ext uri="{FF2B5EF4-FFF2-40B4-BE49-F238E27FC236}">
              <a16:creationId xmlns:a16="http://schemas.microsoft.com/office/drawing/2014/main" xmlns="" id="{00000000-0008-0000-0400-0000D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0" name="Text Box 41">
          <a:extLst>
            <a:ext uri="{FF2B5EF4-FFF2-40B4-BE49-F238E27FC236}">
              <a16:creationId xmlns:a16="http://schemas.microsoft.com/office/drawing/2014/main" xmlns="" id="{00000000-0008-0000-0400-0000E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1" name="Text Box 43">
          <a:extLst>
            <a:ext uri="{FF2B5EF4-FFF2-40B4-BE49-F238E27FC236}">
              <a16:creationId xmlns:a16="http://schemas.microsoft.com/office/drawing/2014/main" xmlns="" id="{00000000-0008-0000-0400-0000E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xmlns="" id="{00000000-0008-0000-0400-0000E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3" name="Text Box 8">
          <a:extLst>
            <a:ext uri="{FF2B5EF4-FFF2-40B4-BE49-F238E27FC236}">
              <a16:creationId xmlns:a16="http://schemas.microsoft.com/office/drawing/2014/main" xmlns="" id="{00000000-0008-0000-0400-0000E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4" name="Text Box 9">
          <a:extLst>
            <a:ext uri="{FF2B5EF4-FFF2-40B4-BE49-F238E27FC236}">
              <a16:creationId xmlns:a16="http://schemas.microsoft.com/office/drawing/2014/main" xmlns="" id="{00000000-0008-0000-0400-0000E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5" name="Text Box 10">
          <a:extLst>
            <a:ext uri="{FF2B5EF4-FFF2-40B4-BE49-F238E27FC236}">
              <a16:creationId xmlns:a16="http://schemas.microsoft.com/office/drawing/2014/main" xmlns="" id="{00000000-0008-0000-0400-0000E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6" name="Text Box 41">
          <a:extLst>
            <a:ext uri="{FF2B5EF4-FFF2-40B4-BE49-F238E27FC236}">
              <a16:creationId xmlns:a16="http://schemas.microsoft.com/office/drawing/2014/main" xmlns="" id="{00000000-0008-0000-0400-0000E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7" name="Text Box 43">
          <a:extLst>
            <a:ext uri="{FF2B5EF4-FFF2-40B4-BE49-F238E27FC236}">
              <a16:creationId xmlns:a16="http://schemas.microsoft.com/office/drawing/2014/main" xmlns="" id="{00000000-0008-0000-0400-0000E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xmlns="" id="{00000000-0008-0000-0400-0000E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9" name="Text Box 8">
          <a:extLst>
            <a:ext uri="{FF2B5EF4-FFF2-40B4-BE49-F238E27FC236}">
              <a16:creationId xmlns:a16="http://schemas.microsoft.com/office/drawing/2014/main" xmlns="" id="{00000000-0008-0000-0400-0000E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0" name="Text Box 9">
          <a:extLst>
            <a:ext uri="{FF2B5EF4-FFF2-40B4-BE49-F238E27FC236}">
              <a16:creationId xmlns:a16="http://schemas.microsoft.com/office/drawing/2014/main" xmlns="" id="{00000000-0008-0000-0400-0000E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1" name="Text Box 10">
          <a:extLst>
            <a:ext uri="{FF2B5EF4-FFF2-40B4-BE49-F238E27FC236}">
              <a16:creationId xmlns:a16="http://schemas.microsoft.com/office/drawing/2014/main" xmlns="" id="{00000000-0008-0000-0400-0000E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2" name="Text Box 41">
          <a:extLst>
            <a:ext uri="{FF2B5EF4-FFF2-40B4-BE49-F238E27FC236}">
              <a16:creationId xmlns:a16="http://schemas.microsoft.com/office/drawing/2014/main" xmlns="" id="{00000000-0008-0000-0400-0000E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3" name="Text Box 43">
          <a:extLst>
            <a:ext uri="{FF2B5EF4-FFF2-40B4-BE49-F238E27FC236}">
              <a16:creationId xmlns:a16="http://schemas.microsoft.com/office/drawing/2014/main" xmlns="" id="{00000000-0008-0000-0400-0000E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xmlns="" id="{00000000-0008-0000-0400-0000E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xmlns="" id="{00000000-0008-0000-0400-0000E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xmlns="" id="{00000000-0008-0000-0400-0000F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xmlns="" id="{00000000-0008-0000-0400-0000F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8" name="Text Box 41">
          <a:extLst>
            <a:ext uri="{FF2B5EF4-FFF2-40B4-BE49-F238E27FC236}">
              <a16:creationId xmlns:a16="http://schemas.microsoft.com/office/drawing/2014/main" xmlns="" id="{00000000-0008-0000-0400-0000F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xmlns="" id="{00000000-0008-0000-0400-0000F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xmlns="" id="{00000000-0008-0000-0400-0000F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xmlns="" id="{00000000-0008-0000-0400-0000F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xmlns="" id="{00000000-0008-0000-0400-0000F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3" name="Text Box 10">
          <a:extLst>
            <a:ext uri="{FF2B5EF4-FFF2-40B4-BE49-F238E27FC236}">
              <a16:creationId xmlns:a16="http://schemas.microsoft.com/office/drawing/2014/main" xmlns="" id="{00000000-0008-0000-0400-0000F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4" name="Text Box 41">
          <a:extLst>
            <a:ext uri="{FF2B5EF4-FFF2-40B4-BE49-F238E27FC236}">
              <a16:creationId xmlns:a16="http://schemas.microsoft.com/office/drawing/2014/main" xmlns="" id="{00000000-0008-0000-0400-0000F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xmlns="" id="{00000000-0008-0000-0400-0000F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xmlns="" id="{00000000-0008-0000-0400-0000F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xmlns="" id="{00000000-0008-0000-0400-0000F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xmlns="" id="{00000000-0008-0000-0400-0000F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09" name="Text Box 10">
          <a:extLst>
            <a:ext uri="{FF2B5EF4-FFF2-40B4-BE49-F238E27FC236}">
              <a16:creationId xmlns:a16="http://schemas.microsoft.com/office/drawing/2014/main" xmlns="" id="{00000000-0008-0000-0400-0000F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10" name="Text Box 41">
          <a:extLst>
            <a:ext uri="{FF2B5EF4-FFF2-40B4-BE49-F238E27FC236}">
              <a16:creationId xmlns:a16="http://schemas.microsoft.com/office/drawing/2014/main" xmlns="" id="{00000000-0008-0000-0400-0000F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400-0000F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xmlns="" id="{00000000-0008-0000-0400-00000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xmlns="" id="{00000000-0008-0000-0400-00000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xmlns="" id="{00000000-0008-0000-0400-00000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5" name="Text Box 10">
          <a:extLst>
            <a:ext uri="{FF2B5EF4-FFF2-40B4-BE49-F238E27FC236}">
              <a16:creationId xmlns:a16="http://schemas.microsoft.com/office/drawing/2014/main" xmlns="" id="{00000000-0008-0000-0400-00000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6" name="Text Box 41">
          <a:extLst>
            <a:ext uri="{FF2B5EF4-FFF2-40B4-BE49-F238E27FC236}">
              <a16:creationId xmlns:a16="http://schemas.microsoft.com/office/drawing/2014/main" xmlns="" id="{00000000-0008-0000-0400-00000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7" name="Text Box 43">
          <a:extLst>
            <a:ext uri="{FF2B5EF4-FFF2-40B4-BE49-F238E27FC236}">
              <a16:creationId xmlns:a16="http://schemas.microsoft.com/office/drawing/2014/main" xmlns="" id="{00000000-0008-0000-0400-00000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xmlns="" id="{00000000-0008-0000-0400-00000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xmlns="" id="{00000000-0008-0000-0400-00000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xmlns="" id="{00000000-0008-0000-0400-00000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1" name="Text Box 10">
          <a:extLst>
            <a:ext uri="{FF2B5EF4-FFF2-40B4-BE49-F238E27FC236}">
              <a16:creationId xmlns:a16="http://schemas.microsoft.com/office/drawing/2014/main" xmlns="" id="{00000000-0008-0000-0400-00000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2" name="Text Box 41">
          <a:extLst>
            <a:ext uri="{FF2B5EF4-FFF2-40B4-BE49-F238E27FC236}">
              <a16:creationId xmlns:a16="http://schemas.microsoft.com/office/drawing/2014/main" xmlns="" id="{00000000-0008-0000-0400-00000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xmlns="" id="{00000000-0008-0000-0400-00000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xmlns="" id="{00000000-0008-0000-0400-00000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xmlns="" id="{00000000-0008-0000-0400-00000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xmlns="" id="{00000000-0008-0000-0400-00000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7" name="Text Box 10">
          <a:extLst>
            <a:ext uri="{FF2B5EF4-FFF2-40B4-BE49-F238E27FC236}">
              <a16:creationId xmlns:a16="http://schemas.microsoft.com/office/drawing/2014/main" xmlns="" id="{00000000-0008-0000-0400-00000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8" name="Text Box 41">
          <a:extLst>
            <a:ext uri="{FF2B5EF4-FFF2-40B4-BE49-F238E27FC236}">
              <a16:creationId xmlns:a16="http://schemas.microsoft.com/office/drawing/2014/main" xmlns="" id="{00000000-0008-0000-0400-00001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9" name="Text Box 43">
          <a:extLst>
            <a:ext uri="{FF2B5EF4-FFF2-40B4-BE49-F238E27FC236}">
              <a16:creationId xmlns:a16="http://schemas.microsoft.com/office/drawing/2014/main" xmlns="" id="{00000000-0008-0000-0400-00001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xmlns="" id="{00000000-0008-0000-0400-00001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xmlns="" id="{00000000-0008-0000-0400-00001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xmlns="" id="{00000000-0008-0000-0400-00001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3" name="Text Box 10">
          <a:extLst>
            <a:ext uri="{FF2B5EF4-FFF2-40B4-BE49-F238E27FC236}">
              <a16:creationId xmlns:a16="http://schemas.microsoft.com/office/drawing/2014/main" xmlns="" id="{00000000-0008-0000-0400-00001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4" name="Text Box 41">
          <a:extLst>
            <a:ext uri="{FF2B5EF4-FFF2-40B4-BE49-F238E27FC236}">
              <a16:creationId xmlns:a16="http://schemas.microsoft.com/office/drawing/2014/main" xmlns="" id="{00000000-0008-0000-0400-00001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5" name="Text Box 43">
          <a:extLst>
            <a:ext uri="{FF2B5EF4-FFF2-40B4-BE49-F238E27FC236}">
              <a16:creationId xmlns:a16="http://schemas.microsoft.com/office/drawing/2014/main" xmlns="" id="{00000000-0008-0000-0400-00001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xmlns="" id="{00000000-0008-0000-0400-00001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37" name="Text Box 8">
          <a:extLst>
            <a:ext uri="{FF2B5EF4-FFF2-40B4-BE49-F238E27FC236}">
              <a16:creationId xmlns:a16="http://schemas.microsoft.com/office/drawing/2014/main" xmlns="" id="{00000000-0008-0000-0400-00001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38" name="Text Box 9">
          <a:extLst>
            <a:ext uri="{FF2B5EF4-FFF2-40B4-BE49-F238E27FC236}">
              <a16:creationId xmlns:a16="http://schemas.microsoft.com/office/drawing/2014/main" xmlns="" id="{00000000-0008-0000-0400-00001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39" name="Text Box 10">
          <a:extLst>
            <a:ext uri="{FF2B5EF4-FFF2-40B4-BE49-F238E27FC236}">
              <a16:creationId xmlns:a16="http://schemas.microsoft.com/office/drawing/2014/main" xmlns="" id="{00000000-0008-0000-0400-00001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40" name="Text Box 41">
          <a:extLst>
            <a:ext uri="{FF2B5EF4-FFF2-40B4-BE49-F238E27FC236}">
              <a16:creationId xmlns:a16="http://schemas.microsoft.com/office/drawing/2014/main" xmlns="" id="{00000000-0008-0000-0400-00001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41" name="Text Box 43">
          <a:extLst>
            <a:ext uri="{FF2B5EF4-FFF2-40B4-BE49-F238E27FC236}">
              <a16:creationId xmlns:a16="http://schemas.microsoft.com/office/drawing/2014/main" xmlns="" id="{00000000-0008-0000-0400-00001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xmlns="" id="{00000000-0008-0000-0400-00001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xmlns="" id="{00000000-0008-0000-0400-00001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4" name="Text Box 9">
          <a:extLst>
            <a:ext uri="{FF2B5EF4-FFF2-40B4-BE49-F238E27FC236}">
              <a16:creationId xmlns:a16="http://schemas.microsoft.com/office/drawing/2014/main" xmlns="" id="{00000000-0008-0000-0400-00002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5" name="Text Box 10">
          <a:extLst>
            <a:ext uri="{FF2B5EF4-FFF2-40B4-BE49-F238E27FC236}">
              <a16:creationId xmlns:a16="http://schemas.microsoft.com/office/drawing/2014/main" xmlns="" id="{00000000-0008-0000-0400-00002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6" name="Text Box 41">
          <a:extLst>
            <a:ext uri="{FF2B5EF4-FFF2-40B4-BE49-F238E27FC236}">
              <a16:creationId xmlns:a16="http://schemas.microsoft.com/office/drawing/2014/main" xmlns="" id="{00000000-0008-0000-0400-00002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7" name="Text Box 43">
          <a:extLst>
            <a:ext uri="{FF2B5EF4-FFF2-40B4-BE49-F238E27FC236}">
              <a16:creationId xmlns:a16="http://schemas.microsoft.com/office/drawing/2014/main" xmlns="" id="{00000000-0008-0000-0400-00002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xmlns="" id="{00000000-0008-0000-0400-00002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xmlns="" id="{00000000-0008-0000-0400-00002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0" name="Text Box 9">
          <a:extLst>
            <a:ext uri="{FF2B5EF4-FFF2-40B4-BE49-F238E27FC236}">
              <a16:creationId xmlns:a16="http://schemas.microsoft.com/office/drawing/2014/main" xmlns="" id="{00000000-0008-0000-0400-00002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1" name="Text Box 10">
          <a:extLst>
            <a:ext uri="{FF2B5EF4-FFF2-40B4-BE49-F238E27FC236}">
              <a16:creationId xmlns:a16="http://schemas.microsoft.com/office/drawing/2014/main" xmlns="" id="{00000000-0008-0000-0400-00002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2" name="Text Box 41">
          <a:extLst>
            <a:ext uri="{FF2B5EF4-FFF2-40B4-BE49-F238E27FC236}">
              <a16:creationId xmlns:a16="http://schemas.microsoft.com/office/drawing/2014/main" xmlns="" id="{00000000-0008-0000-0400-00002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3" name="Text Box 43">
          <a:extLst>
            <a:ext uri="{FF2B5EF4-FFF2-40B4-BE49-F238E27FC236}">
              <a16:creationId xmlns:a16="http://schemas.microsoft.com/office/drawing/2014/main" xmlns="" id="{00000000-0008-0000-0400-00002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xmlns="" id="{00000000-0008-0000-0400-00002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xmlns="" id="{00000000-0008-0000-0400-00002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xmlns="" id="{00000000-0008-0000-0400-00002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xmlns="" id="{00000000-0008-0000-0400-00002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xmlns="" id="{00000000-0008-0000-0400-00002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xmlns="" id="{00000000-0008-0000-0400-00002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xmlns="" id="{00000000-0008-0000-0400-00003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xmlns="" id="{00000000-0008-0000-0400-00003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xmlns="" id="{00000000-0008-0000-0400-00003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xmlns="" id="{00000000-0008-0000-0400-00003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xmlns="" id="{00000000-0008-0000-0400-00003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xmlns="" id="{00000000-0008-0000-0400-00003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xmlns="" id="{00000000-0008-0000-0400-00003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xmlns="" id="{00000000-0008-0000-0400-00003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xmlns="" id="{00000000-0008-0000-0400-00003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xmlns="" id="{00000000-0008-0000-0400-00003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xmlns="" id="{00000000-0008-0000-0400-00003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xmlns="" id="{00000000-0008-0000-0400-00003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xmlns="" id="{00000000-0008-0000-0400-00003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xmlns="" id="{00000000-0008-0000-0400-00003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xmlns="" id="{00000000-0008-0000-0400-00003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xmlns="" id="{00000000-0008-0000-0400-00003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xmlns="" id="{00000000-0008-0000-0400-00004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xmlns="" id="{00000000-0008-0000-0400-00004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xmlns="" id="{00000000-0008-0000-0400-00004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xmlns="" id="{00000000-0008-0000-0400-00004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xmlns="" id="{00000000-0008-0000-0400-00004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xmlns="" id="{00000000-0008-0000-0400-00004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xmlns="" id="{00000000-0008-0000-0400-00004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xmlns="" id="{00000000-0008-0000-0400-00004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xmlns="" id="{00000000-0008-0000-0400-00004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xmlns="" id="{00000000-0008-0000-0400-00004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xmlns="" id="{00000000-0008-0000-0400-00004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xmlns="" id="{00000000-0008-0000-0400-00004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xmlns="" id="{00000000-0008-0000-0400-00004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xmlns="" id="{00000000-0008-0000-0400-00004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xmlns="" id="{00000000-0008-0000-0400-00004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xmlns="" id="{00000000-0008-0000-0400-00004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xmlns="" id="{00000000-0008-0000-0400-00005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xmlns="" id="{00000000-0008-0000-0400-00005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xmlns="" id="{00000000-0008-0000-0400-00005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xmlns="" id="{00000000-0008-0000-0400-00005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xmlns="" id="{00000000-0008-0000-0400-00005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xmlns="" id="{00000000-0008-0000-0400-00005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xmlns="" id="{00000000-0008-0000-0400-00005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xmlns="" id="{00000000-0008-0000-0400-00005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xmlns="" id="{00000000-0008-0000-0400-00005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xmlns="" id="{00000000-0008-0000-0400-00005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xmlns="" id="{00000000-0008-0000-0400-00005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xmlns="" id="{00000000-0008-0000-0400-00005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xmlns="" id="{00000000-0008-0000-0400-00005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xmlns="" id="{00000000-0008-0000-0400-00005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xmlns="" id="{00000000-0008-0000-0400-00005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xmlns="" id="{00000000-0008-0000-0400-00005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xmlns="" id="{00000000-0008-0000-0400-00006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xmlns="" id="{00000000-0008-0000-0400-00006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xmlns="" id="{00000000-0008-0000-0400-00006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xmlns="" id="{00000000-0008-0000-0400-00006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xmlns="" id="{00000000-0008-0000-0400-00006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xmlns="" id="{00000000-0008-0000-0400-00006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xmlns="" id="{00000000-0008-0000-0400-00006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xmlns="" id="{00000000-0008-0000-0400-00006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xmlns="" id="{00000000-0008-0000-0400-00006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xmlns="" id="{00000000-0008-0000-0400-00006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xmlns="" id="{00000000-0008-0000-0400-00006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xmlns="" id="{00000000-0008-0000-0400-00006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xmlns="" id="{00000000-0008-0000-0400-00006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xmlns="" id="{00000000-0008-0000-0400-00006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xmlns="" id="{00000000-0008-0000-0400-00006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xmlns="" id="{00000000-0008-0000-0400-00006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xmlns="" id="{00000000-0008-0000-0400-00007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xmlns="" id="{00000000-0008-0000-0400-00007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xmlns="" id="{00000000-0008-0000-0400-00007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xmlns="" id="{00000000-0008-0000-0400-00007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xmlns="" id="{00000000-0008-0000-0400-00007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xmlns="" id="{00000000-0008-0000-0400-00007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xmlns="" id="{00000000-0008-0000-0400-00007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xmlns="" id="{00000000-0008-0000-0400-00007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xmlns="" id="{00000000-0008-0000-0400-00007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xmlns="" id="{00000000-0008-0000-0400-00007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xmlns="" id="{00000000-0008-0000-0400-00007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xmlns="" id="{00000000-0008-0000-0400-00007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xmlns="" id="{00000000-0008-0000-0400-00007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xmlns="" id="{00000000-0008-0000-0400-00007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xmlns="" id="{00000000-0008-0000-0400-00007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xmlns="" id="{00000000-0008-0000-0400-00007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xmlns="" id="{00000000-0008-0000-0400-00008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xmlns="" id="{00000000-0008-0000-0400-00008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xmlns="" id="{00000000-0008-0000-0400-00008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xmlns="" id="{00000000-0008-0000-0400-00008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xmlns="" id="{00000000-0008-0000-0400-00008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xmlns="" id="{00000000-0008-0000-0400-00008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xmlns="" id="{00000000-0008-0000-0400-00008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xmlns="" id="{00000000-0008-0000-0400-00008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xmlns="" id="{00000000-0008-0000-0400-00008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xmlns="" id="{00000000-0008-0000-0400-00008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xmlns="" id="{00000000-0008-0000-0400-00008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xmlns="" id="{00000000-0008-0000-0400-00008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xmlns="" id="{00000000-0008-0000-0400-00008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xmlns="" id="{00000000-0008-0000-0400-00008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xmlns="" id="{00000000-0008-0000-0400-00008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xmlns="" id="{00000000-0008-0000-0400-00008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xmlns="" id="{00000000-0008-0000-0400-00009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xmlns="" id="{00000000-0008-0000-0400-00009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xmlns="" id="{00000000-0008-0000-0400-00009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xmlns="" id="{00000000-0008-0000-0400-00009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xmlns="" id="{00000000-0008-0000-0400-00009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xmlns="" id="{00000000-0008-0000-0400-00009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xmlns="" id="{00000000-0008-0000-0400-00009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xmlns="" id="{00000000-0008-0000-0400-00009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xmlns="" id="{00000000-0008-0000-0400-00009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xmlns="" id="{00000000-0008-0000-0400-00009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xmlns="" id="{00000000-0008-0000-0400-00009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400-00009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xmlns="" id="{00000000-0008-0000-0400-00009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xmlns="" id="{00000000-0008-0000-0400-00009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xmlns="" id="{00000000-0008-0000-0400-00009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xmlns="" id="{00000000-0008-0000-0400-00009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xmlns="" id="{00000000-0008-0000-0400-0000A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xmlns="" id="{00000000-0008-0000-0400-0000A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xmlns="" id="{00000000-0008-0000-0400-0000A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xmlns="" id="{00000000-0008-0000-0400-0000A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xmlns="" id="{00000000-0008-0000-0400-0000A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xmlns="" id="{00000000-0008-0000-0400-0000A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xmlns="" id="{00000000-0008-0000-0400-0000A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xmlns="" id="{00000000-0008-0000-0400-0000A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xmlns="" id="{00000000-0008-0000-0400-0000A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xmlns="" id="{00000000-0008-0000-0400-0000A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xmlns="" id="{00000000-0008-0000-0400-0000A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xmlns="" id="{00000000-0008-0000-0400-0000A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xmlns="" id="{00000000-0008-0000-0400-0000A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xmlns="" id="{00000000-0008-0000-0400-0000A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xmlns="" id="{00000000-0008-0000-0400-0000A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xmlns="" id="{00000000-0008-0000-0400-0000A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xmlns="" id="{00000000-0008-0000-0400-0000B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xmlns="" id="{00000000-0008-0000-0400-0000B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xmlns="" id="{00000000-0008-0000-0400-0000B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xmlns="" id="{00000000-0008-0000-0400-0000B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xmlns="" id="{00000000-0008-0000-0400-0000B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xmlns="" id="{00000000-0008-0000-0400-0000B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xmlns="" id="{00000000-0008-0000-0400-0000B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xmlns="" id="{00000000-0008-0000-0400-0000B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xmlns="" id="{00000000-0008-0000-0400-0000B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xmlns="" id="{00000000-0008-0000-0400-0000B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xmlns="" id="{00000000-0008-0000-0400-0000B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xmlns="" id="{00000000-0008-0000-0400-0000B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xmlns="" id="{00000000-0008-0000-0400-0000B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xmlns="" id="{00000000-0008-0000-0400-0000B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xmlns="" id="{00000000-0008-0000-0400-0000B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xmlns="" id="{00000000-0008-0000-0400-0000B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xmlns="" id="{00000000-0008-0000-0400-0000C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xmlns="" id="{00000000-0008-0000-0400-0000C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xmlns="" id="{00000000-0008-0000-0400-0000C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xmlns="" id="{00000000-0008-0000-0400-0000C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xmlns="" id="{00000000-0008-0000-0400-0000C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xmlns="" id="{00000000-0008-0000-0400-0000C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xmlns="" id="{00000000-0008-0000-0400-0000C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xmlns="" id="{00000000-0008-0000-0400-0000C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xmlns="" id="{00000000-0008-0000-0400-0000C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xmlns="" id="{00000000-0008-0000-0400-0000C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xmlns="" id="{00000000-0008-0000-0400-0000C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xmlns="" id="{00000000-0008-0000-0400-0000C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xmlns="" id="{00000000-0008-0000-0400-0000C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xmlns="" id="{00000000-0008-0000-0400-0000C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xmlns="" id="{00000000-0008-0000-0400-0000C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xmlns="" id="{00000000-0008-0000-0400-0000C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xmlns="" id="{00000000-0008-0000-0400-0000D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xmlns="" id="{00000000-0008-0000-0400-0000D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xmlns="" id="{00000000-0008-0000-0400-0000D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xmlns="" id="{00000000-0008-0000-0400-0000D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xmlns="" id="{00000000-0008-0000-0400-0000D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xmlns="" id="{00000000-0008-0000-0400-0000D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xmlns="" id="{00000000-0008-0000-0400-0000D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xmlns="" id="{00000000-0008-0000-0400-0000D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xmlns="" id="{00000000-0008-0000-0400-0000D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xmlns="" id="{00000000-0008-0000-0400-0000D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xmlns="" id="{00000000-0008-0000-0400-0000D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xmlns="" id="{00000000-0008-0000-0400-0000D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xmlns="" id="{00000000-0008-0000-0400-0000D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xmlns="" id="{00000000-0008-0000-0400-0000D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xmlns="" id="{00000000-0008-0000-0400-0000D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xmlns="" id="{00000000-0008-0000-0400-0000D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xmlns="" id="{00000000-0008-0000-0400-0000E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xmlns="" id="{00000000-0008-0000-0400-0000E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xmlns="" id="{00000000-0008-0000-0400-0000E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xmlns="" id="{00000000-0008-0000-0400-0000E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4577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xmlns="" id="{00000000-0008-0000-0400-0000E4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4577"/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xmlns="" id="{00000000-0008-0000-0400-0000E5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4577"/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xmlns="" id="{00000000-0008-0000-0400-0000E6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4577"/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xmlns="" id="{00000000-0008-0000-0400-0000E7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4577"/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xmlns="" id="{00000000-0008-0000-0400-0000E8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4577"/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xmlns="" id="{00000000-0008-0000-0400-0000E9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4577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xmlns="" id="{00000000-0008-0000-0400-0000EA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4577"/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xmlns="" id="{00000000-0008-0000-0400-0000EB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4577"/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xmlns="" id="{00000000-0008-0000-0400-0000EC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4577"/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xmlns="" id="{00000000-0008-0000-0400-0000ED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4577"/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xmlns="" id="{00000000-0008-0000-0400-0000EE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4577"/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xmlns="" id="{00000000-0008-0000-0400-0000EF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xmlns="" id="{00000000-0008-0000-0400-0000F0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xmlns="" id="{00000000-0008-0000-0400-0000F1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xmlns="" id="{00000000-0008-0000-0400-0000F2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xmlns="" id="{00000000-0008-0000-0400-0000F3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xmlns="" id="{00000000-0008-0000-0400-0000F4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xmlns="" id="{00000000-0008-0000-0400-0000F5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xmlns="" id="{00000000-0008-0000-0400-0000F6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xmlns="" id="{00000000-0008-0000-0400-0000F7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xmlns="" id="{00000000-0008-0000-0400-0000F8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xmlns="" id="{00000000-0008-0000-0400-0000F9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xmlns="" id="{00000000-0008-0000-0400-0000FA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xmlns="" id="{00000000-0008-0000-0400-0000FB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xmlns="" id="{00000000-0008-0000-0400-0000FC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xmlns="" id="{00000000-0008-0000-0400-0000FD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xmlns="" id="{00000000-0008-0000-0400-0000FE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xmlns="" id="{00000000-0008-0000-0400-0000FF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xmlns="" id="{00000000-0008-0000-0400-00000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xmlns="" id="{00000000-0008-0000-0400-00000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xmlns="" id="{00000000-0008-0000-0400-00000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xmlns="" id="{00000000-0008-0000-0400-00000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xmlns="" id="{00000000-0008-0000-0400-00000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xmlns="" id="{00000000-0008-0000-0400-00000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xmlns="" id="{00000000-0008-0000-0400-00000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xmlns="" id="{00000000-0008-0000-0400-00000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xmlns="" id="{00000000-0008-0000-0400-00000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xmlns="" id="{00000000-0008-0000-0400-00000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xmlns="" id="{00000000-0008-0000-0400-00000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xmlns="" id="{00000000-0008-0000-0400-00000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xmlns="" id="{00000000-0008-0000-0400-00000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xmlns="" id="{00000000-0008-0000-0400-00000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xmlns="" id="{00000000-0008-0000-0400-00000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xmlns="" id="{00000000-0008-0000-0400-00000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xmlns="" id="{00000000-0008-0000-0400-00001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xmlns="" id="{00000000-0008-0000-0400-00001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xmlns="" id="{00000000-0008-0000-0400-00001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xmlns="" id="{00000000-0008-0000-0400-00001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xmlns="" id="{00000000-0008-0000-0400-00001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xmlns="" id="{00000000-0008-0000-0400-00001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xmlns="" id="{00000000-0008-0000-0400-00001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xmlns="" id="{00000000-0008-0000-0400-00001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xmlns="" id="{00000000-0008-0000-0400-00001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xmlns="" id="{00000000-0008-0000-0400-00001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xmlns="" id="{00000000-0008-0000-0400-00001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xmlns="" id="{00000000-0008-0000-0400-00001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xmlns="" id="{00000000-0008-0000-0400-00001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xmlns="" id="{00000000-0008-0000-0400-00001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xmlns="" id="{00000000-0008-0000-0400-00001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xmlns="" id="{00000000-0008-0000-0400-00001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xmlns="" id="{00000000-0008-0000-0400-00002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xmlns="" id="{00000000-0008-0000-0400-00002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xmlns="" id="{00000000-0008-0000-0400-00002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xmlns="" id="{00000000-0008-0000-0400-00002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xmlns="" id="{00000000-0008-0000-0400-00002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xmlns="" id="{00000000-0008-0000-0400-00002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xmlns="" id="{00000000-0008-0000-0400-00002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xmlns="" id="{00000000-0008-0000-0400-00002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xmlns="" id="{00000000-0008-0000-0400-00002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xmlns="" id="{00000000-0008-0000-0400-00002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xmlns="" id="{00000000-0008-0000-0400-00002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xmlns="" id="{00000000-0008-0000-0400-00002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xmlns="" id="{00000000-0008-0000-0400-00002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xmlns="" id="{00000000-0008-0000-0400-00002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xmlns="" id="{00000000-0008-0000-0400-00002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xmlns="" id="{00000000-0008-0000-0400-00002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xmlns="" id="{00000000-0008-0000-0400-00003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xmlns="" id="{00000000-0008-0000-0400-00003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xmlns="" id="{00000000-0008-0000-0400-00003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xmlns="" id="{00000000-0008-0000-0400-00003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xmlns="" id="{00000000-0008-0000-0400-00003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xmlns="" id="{00000000-0008-0000-0400-00003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xmlns="" id="{00000000-0008-0000-0400-00003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xmlns="" id="{00000000-0008-0000-0400-00003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xmlns="" id="{00000000-0008-0000-0400-00003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xmlns="" id="{00000000-0008-0000-0400-00003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xmlns="" id="{00000000-0008-0000-0400-00003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xmlns="" id="{00000000-0008-0000-0400-00003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xmlns="" id="{00000000-0008-0000-0400-00003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xmlns="" id="{00000000-0008-0000-0400-00003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61976" cy="30861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xmlns="" id="{00000000-0008-0000-0400-00003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61976" cy="30861"/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xmlns="" id="{00000000-0008-0000-0400-00003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61976" cy="30861"/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xmlns="" id="{00000000-0008-0000-0400-00004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61976" cy="30861"/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xmlns="" id="{00000000-0008-0000-0400-00004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61976" cy="30861"/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xmlns="" id="{00000000-0008-0000-0400-00004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61976" cy="30861"/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xmlns="" id="{00000000-0008-0000-0400-00004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xmlns="" id="{00000000-0008-0000-0400-00004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xmlns="" id="{00000000-0008-0000-0400-00004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xmlns="" id="{00000000-0008-0000-0400-00004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xmlns="" id="{00000000-0008-0000-0400-00004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xmlns="" id="{00000000-0008-0000-0400-00004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xmlns="" id="{00000000-0008-0000-0400-00004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xmlns="" id="{00000000-0008-0000-0400-00004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xmlns="" id="{00000000-0008-0000-0400-00004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xmlns="" id="{00000000-0008-0000-0400-00004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xmlns="" id="{00000000-0008-0000-0400-00004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xmlns="" id="{00000000-0008-0000-0400-00004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xmlns="" id="{00000000-0008-0000-0400-00004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xmlns="" id="{00000000-0008-0000-0400-00005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xmlns="" id="{00000000-0008-0000-0400-00005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xmlns="" id="{00000000-0008-0000-0400-00005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xmlns="" id="{00000000-0008-0000-0400-00005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xmlns="" id="{00000000-0008-0000-0400-00005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xmlns="" id="{00000000-0008-0000-0400-00005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xmlns="" id="{00000000-0008-0000-0400-00005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xmlns="" id="{00000000-0008-0000-0400-00005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xmlns="" id="{00000000-0008-0000-0400-00005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xmlns="" id="{00000000-0008-0000-0400-00005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xmlns="" id="{00000000-0008-0000-0400-00005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xmlns="" id="{00000000-0008-0000-0400-00005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xmlns="" id="{00000000-0008-0000-0400-00005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xmlns="" id="{00000000-0008-0000-0400-00005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xmlns="" id="{00000000-0008-0000-0400-00005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xmlns="" id="{00000000-0008-0000-0400-00005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xmlns="" id="{00000000-0008-0000-0400-00006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xmlns="" id="{00000000-0008-0000-0400-00006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xmlns="" id="{00000000-0008-0000-0400-00006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xmlns="" id="{00000000-0008-0000-0400-00006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xmlns="" id="{00000000-0008-0000-0400-00006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xmlns="" id="{00000000-0008-0000-0400-00006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xmlns="" id="{00000000-0008-0000-0400-00006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xmlns="" id="{00000000-0008-0000-0400-00006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xmlns="" id="{00000000-0008-0000-0400-00006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xmlns="" id="{00000000-0008-0000-0400-00006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xmlns="" id="{00000000-0008-0000-0400-00006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xmlns="" id="{00000000-0008-0000-0400-00006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xmlns="" id="{00000000-0008-0000-0400-00006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xmlns="" id="{00000000-0008-0000-0400-00006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xmlns="" id="{00000000-0008-0000-0400-00006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xmlns="" id="{00000000-0008-0000-0400-00006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xmlns="" id="{00000000-0008-0000-0400-00007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xmlns="" id="{00000000-0008-0000-0400-00007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xmlns="" id="{00000000-0008-0000-0400-00007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xmlns="" id="{00000000-0008-0000-0400-00007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xmlns="" id="{00000000-0008-0000-0400-00007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xmlns="" id="{00000000-0008-0000-0400-00007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xmlns="" id="{00000000-0008-0000-0400-00007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xmlns="" id="{00000000-0008-0000-0400-00007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xmlns="" id="{00000000-0008-0000-0400-00007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xmlns="" id="{00000000-0008-0000-0400-00007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xmlns="" id="{00000000-0008-0000-0400-00007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xmlns="" id="{00000000-0008-0000-0400-00007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xmlns="" id="{00000000-0008-0000-0400-00007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xmlns="" id="{00000000-0008-0000-0400-00007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xmlns="" id="{00000000-0008-0000-0400-00007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xmlns="" id="{00000000-0008-0000-0400-00007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xmlns="" id="{00000000-0008-0000-0400-00008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xmlns="" id="{00000000-0008-0000-0400-00008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xmlns="" id="{00000000-0008-0000-0400-00008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xmlns="" id="{00000000-0008-0000-0400-00008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xmlns="" id="{00000000-0008-0000-0400-00008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xmlns="" id="{00000000-0008-0000-0400-00008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xmlns="" id="{00000000-0008-0000-0400-00008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xmlns="" id="{00000000-0008-0000-0400-00008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xmlns="" id="{00000000-0008-0000-0400-00008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xmlns="" id="{00000000-0008-0000-0400-00008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xmlns="" id="{00000000-0008-0000-0400-00008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xmlns="" id="{00000000-0008-0000-0400-00008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xmlns="" id="{00000000-0008-0000-0400-00008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xmlns="" id="{00000000-0008-0000-0400-00008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xmlns="" id="{00000000-0008-0000-0400-00008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xmlns="" id="{00000000-0008-0000-0400-00008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xmlns="" id="{00000000-0008-0000-0400-00009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7625"/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xmlns="" id="{00000000-0008-0000-0400-00009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xmlns="" id="{00000000-0008-0000-0400-00009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xmlns="" id="{00000000-0008-0000-0400-00009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xmlns="" id="{00000000-0008-0000-0400-00009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xmlns="" id="{00000000-0008-0000-0400-00009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xmlns="" id="{00000000-0008-0000-0400-00009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1529"/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xmlns="" id="{00000000-0008-0000-0400-00009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xmlns="" id="{00000000-0008-0000-0400-00009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xmlns="" id="{00000000-0008-0000-0400-00009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xmlns="" id="{00000000-0008-0000-0400-00009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xmlns="" id="{00000000-0008-0000-0400-00009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xmlns="" id="{00000000-0008-0000-0400-00009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xmlns="" id="{00000000-0008-0000-0400-00009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xmlns="" id="{00000000-0008-0000-0400-00009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xmlns="" id="{00000000-0008-0000-0400-00009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xmlns="" id="{00000000-0008-0000-0400-0000A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xmlns="" id="{00000000-0008-0000-0400-0000A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xmlns="" id="{00000000-0008-0000-0400-0000A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xmlns="" id="{00000000-0008-0000-0400-0000A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xmlns="" id="{00000000-0008-0000-0400-0000A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xmlns="" id="{00000000-0008-0000-0400-0000A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xmlns="" id="{00000000-0008-0000-0400-0000A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xmlns="" id="{00000000-0008-0000-0400-0000A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xmlns="" id="{00000000-0008-0000-0400-0000A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xmlns="" id="{00000000-0008-0000-0400-0000A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xmlns="" id="{00000000-0008-0000-0400-0000A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xmlns="" id="{00000000-0008-0000-0400-0000A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xmlns="" id="{00000000-0008-0000-0400-0000A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xmlns="" id="{00000000-0008-0000-0400-0000A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xmlns="" id="{00000000-0008-0000-0400-0000A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xmlns="" id="{00000000-0008-0000-0400-0000A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61976" cy="30861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xmlns="" id="{00000000-0008-0000-0400-0000B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61976" cy="30861"/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xmlns="" id="{00000000-0008-0000-0400-0000B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61976" cy="30861"/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xmlns="" id="{00000000-0008-0000-0400-0000B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61976" cy="30861"/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xmlns="" id="{00000000-0008-0000-0400-0000B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61976" cy="30861"/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xmlns="" id="{00000000-0008-0000-0400-0000B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61976" cy="30861"/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xmlns="" id="{00000000-0008-0000-0400-0000B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xmlns="" id="{00000000-0008-0000-0400-0000B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xmlns="" id="{00000000-0008-0000-0400-0000B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xmlns="" id="{00000000-0008-0000-0400-0000B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xmlns="" id="{00000000-0008-0000-0400-0000B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xmlns="" id="{00000000-0008-0000-0400-0000B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xmlns="" id="{00000000-0008-0000-0400-0000B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xmlns="" id="{00000000-0008-0000-0400-0000B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xmlns="" id="{00000000-0008-0000-0400-0000B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xmlns="" id="{00000000-0008-0000-0400-0000B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xmlns="" id="{00000000-0008-0000-0400-0000B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xmlns="" id="{00000000-0008-0000-0400-0000C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xmlns="" id="{00000000-0008-0000-0400-0000C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xmlns="" id="{00000000-0008-0000-0400-0000C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xmlns="" id="{00000000-0008-0000-0400-0000C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xmlns="" id="{00000000-0008-0000-0400-0000C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xmlns="" id="{00000000-0008-0000-0400-0000C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xmlns="" id="{00000000-0008-0000-0400-0000C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xmlns="" id="{00000000-0008-0000-0400-0000C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xmlns="" id="{00000000-0008-0000-0400-0000C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xmlns="" id="{00000000-0008-0000-0400-0000C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xmlns="" id="{00000000-0008-0000-0400-0000C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xmlns="" id="{00000000-0008-0000-0400-0000C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xmlns="" id="{00000000-0008-0000-0400-0000C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xmlns="" id="{00000000-0008-0000-0400-0000C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xmlns="" id="{00000000-0008-0000-0400-0000C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xmlns="" id="{00000000-0008-0000-0400-0000C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xmlns="" id="{00000000-0008-0000-0400-0000D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xmlns="" id="{00000000-0008-0000-0400-0000D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xmlns="" id="{00000000-0008-0000-0400-0000D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6101"/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xmlns="" id="{00000000-0008-0000-0400-0000D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xmlns="" id="{00000000-0008-0000-0400-0000D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xmlns="" id="{00000000-0008-0000-0400-0000D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xmlns="" id="{00000000-0008-0000-0400-0000D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xmlns="" id="{00000000-0008-0000-0400-0000D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xmlns="" id="{00000000-0008-0000-0400-0000D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xmlns="" id="{00000000-0008-0000-0400-0000D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xmlns="" id="{00000000-0008-0000-0400-0000D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xmlns="" id="{00000000-0008-0000-0400-0000D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xmlns="" id="{00000000-0008-0000-0400-0000D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xmlns="" id="{00000000-0008-0000-0400-0000D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xmlns="" id="{00000000-0008-0000-0400-0000D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xmlns="" id="{00000000-0008-0000-0400-0000D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xmlns="" id="{00000000-0008-0000-0400-0000E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xmlns="" id="{00000000-0008-0000-0400-0000E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xmlns="" id="{00000000-0008-0000-0400-0000E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xmlns="" id="{00000000-0008-0000-0400-0000E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xmlns="" id="{00000000-0008-0000-0400-0000E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xmlns="" id="{00000000-0008-0000-0400-0000E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xmlns="" id="{00000000-0008-0000-0400-0000E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xmlns="" id="{00000000-0008-0000-0400-0000E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xmlns="" id="{00000000-0008-0000-0400-0000E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xmlns="" id="{00000000-0008-0000-0400-0000E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xmlns="" id="{00000000-0008-0000-0400-0000E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xmlns="" id="{00000000-0008-0000-0400-0000E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xmlns="" id="{00000000-0008-0000-0400-0000E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xmlns="" id="{00000000-0008-0000-0400-0000E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xmlns="" id="{00000000-0008-0000-0400-0000E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xmlns="" id="{00000000-0008-0000-0400-0000E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xmlns="" id="{00000000-0008-0000-0400-0000F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xmlns="" id="{00000000-0008-0000-0400-0000F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xmlns="" id="{00000000-0008-0000-0400-0000F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xmlns="" id="{00000000-0008-0000-0400-0000F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xmlns="" id="{00000000-0008-0000-0400-0000F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xmlns="" id="{00000000-0008-0000-0400-0000F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xmlns="" id="{00000000-0008-0000-0400-0000F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xmlns="" id="{00000000-0008-0000-0400-0000F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xmlns="" id="{00000000-0008-0000-0400-0000F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xmlns="" id="{00000000-0008-0000-0400-0000F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xmlns="" id="{00000000-0008-0000-0400-0000F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xmlns="" id="{00000000-0008-0000-0400-0000F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xmlns="" id="{00000000-0008-0000-0400-0000F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xmlns="" id="{00000000-0008-0000-0400-0000F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xmlns="" id="{00000000-0008-0000-0400-0000F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xmlns="" id="{00000000-0008-0000-0400-0000F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xmlns="" id="{00000000-0008-0000-0400-00000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xmlns="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xmlns="" id="{00000000-0008-0000-0400-00000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xmlns="" id="{00000000-0008-0000-0400-00000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xmlns="" id="{00000000-0008-0000-0400-00000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xmlns="" id="{00000000-0008-0000-0400-00000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xmlns="" id="{00000000-0008-0000-0400-00000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xmlns="" id="{00000000-0008-0000-0400-00000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xmlns="" id="{00000000-0008-0000-0400-00000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xmlns="" id="{00000000-0008-0000-0400-00000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xmlns="" id="{00000000-0008-0000-0400-00000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xmlns="" id="{00000000-0008-0000-0400-00000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xmlns="" id="{00000000-0008-0000-0400-00000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xmlns="" id="{00000000-0008-0000-0400-00000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xmlns="" id="{00000000-0008-0000-0400-00000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xmlns="" id="{00000000-0008-0000-0400-00001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xmlns="" id="{00000000-0008-0000-0400-00001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xmlns="" id="{00000000-0008-0000-0400-00001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xmlns="" id="{00000000-0008-0000-0400-00001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xmlns="" id="{00000000-0008-0000-0400-00001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xmlns="" id="{00000000-0008-0000-0400-00001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xmlns="" id="{00000000-0008-0000-0400-00001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xmlns="" id="{00000000-0008-0000-0400-00001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xmlns="" id="{00000000-0008-0000-0400-00001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xmlns="" id="{00000000-0008-0000-0400-00001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xmlns="" id="{00000000-0008-0000-0400-00001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xmlns="" id="{00000000-0008-0000-0400-00001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xmlns="" id="{00000000-0008-0000-0400-00001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xmlns="" id="{00000000-0008-0000-0400-00001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xmlns="" id="{00000000-0008-0000-0400-00001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xmlns="" id="{00000000-0008-0000-0400-00001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xmlns="" id="{00000000-0008-0000-0400-00002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xmlns="" id="{00000000-0008-0000-0400-00002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xmlns="" id="{00000000-0008-0000-0400-00002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xmlns="" id="{00000000-0008-0000-0400-00002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xmlns="" id="{00000000-0008-0000-0400-00002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xmlns="" id="{00000000-0008-0000-0400-00002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xmlns="" id="{00000000-0008-0000-0400-00002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xmlns="" id="{00000000-0008-0000-0400-00002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xmlns="" id="{00000000-0008-0000-0400-00002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xmlns="" id="{00000000-0008-0000-0400-00002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xmlns="" id="{00000000-0008-0000-0400-00002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xmlns="" id="{00000000-0008-0000-0400-00002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xmlns="" id="{00000000-0008-0000-0400-00002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xmlns="" id="{00000000-0008-0000-0400-00002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xmlns="" id="{00000000-0008-0000-0400-00002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xmlns="" id="{00000000-0008-0000-0400-00002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xmlns="" id="{00000000-0008-0000-0400-00003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xmlns="" id="{00000000-0008-0000-0400-00003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xmlns="" id="{00000000-0008-0000-0400-00003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xmlns="" id="{00000000-0008-0000-0400-00003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xmlns="" id="{00000000-0008-0000-0400-00003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xmlns="" id="{00000000-0008-0000-0400-00003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xmlns="" id="{00000000-0008-0000-0400-00003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xmlns="" id="{00000000-0008-0000-0400-00003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xmlns="" id="{00000000-0008-0000-0400-00003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xmlns="" id="{00000000-0008-0000-0400-00003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xmlns="" id="{00000000-0008-0000-0400-00003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xmlns="" id="{00000000-0008-0000-0400-00003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xmlns="" id="{00000000-0008-0000-0400-00003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xmlns="" id="{00000000-0008-0000-0400-00003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xmlns="" id="{00000000-0008-0000-0400-00003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xmlns="" id="{00000000-0008-0000-0400-00003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xmlns="" id="{00000000-0008-0000-0400-00004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xmlns="" id="{00000000-0008-0000-0400-00004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xmlns="" id="{00000000-0008-0000-0400-00004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xmlns="" id="{00000000-0008-0000-0400-00004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xmlns="" id="{00000000-0008-0000-0400-00004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xmlns="" id="{00000000-0008-0000-0400-00004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xmlns="" id="{00000000-0008-0000-0400-00004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xmlns="" id="{00000000-0008-0000-0400-00004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xmlns="" id="{00000000-0008-0000-0400-00004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xmlns="" id="{00000000-0008-0000-0400-00004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xmlns="" id="{00000000-0008-0000-0400-00004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xmlns="" id="{00000000-0008-0000-0400-00004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xmlns="" id="{00000000-0008-0000-0400-00004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xmlns="" id="{00000000-0008-0000-0400-00004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xmlns="" id="{00000000-0008-0000-0400-00004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xmlns="" id="{00000000-0008-0000-0400-00004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xmlns="" id="{00000000-0008-0000-0400-00005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xmlns="" id="{00000000-0008-0000-0400-00005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xmlns="" id="{00000000-0008-0000-0400-00005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xmlns="" id="{00000000-0008-0000-0400-00005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xmlns="" id="{00000000-0008-0000-0400-00005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xmlns="" id="{00000000-0008-0000-0400-00005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xmlns="" id="{00000000-0008-0000-0400-00005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xmlns="" id="{00000000-0008-0000-0400-00005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xmlns="" id="{00000000-0008-0000-0400-00005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xmlns="" id="{00000000-0008-0000-0400-00005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xmlns="" id="{00000000-0008-0000-0400-00005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xmlns="" id="{00000000-0008-0000-0400-00005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xmlns="" id="{00000000-0008-0000-0400-00005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xmlns="" id="{00000000-0008-0000-0400-00005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xmlns="" id="{00000000-0008-0000-0400-00005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xmlns="" id="{00000000-0008-0000-0400-00005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xmlns="" id="{00000000-0008-0000-0400-00006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xmlns="" id="{00000000-0008-0000-0400-00006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xmlns="" id="{00000000-0008-0000-0400-00006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xmlns="" id="{00000000-0008-0000-0400-00006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xmlns="" id="{00000000-0008-0000-0400-00006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xmlns="" id="{00000000-0008-0000-0400-00006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xmlns="" id="{00000000-0008-0000-0400-00006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xmlns="" id="{00000000-0008-0000-0400-00006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xmlns="" id="{00000000-0008-0000-0400-00006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xmlns="" id="{00000000-0008-0000-0400-00006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xmlns="" id="{00000000-0008-0000-0400-00006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xmlns="" id="{00000000-0008-0000-0400-00006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xmlns="" id="{00000000-0008-0000-0400-00006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xmlns="" id="{00000000-0008-0000-0400-00006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xmlns="" id="{00000000-0008-0000-0400-00006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xmlns="" id="{00000000-0008-0000-0400-00006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xmlns="" id="{00000000-0008-0000-0400-00007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xmlns="" id="{00000000-0008-0000-0400-00007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xmlns="" id="{00000000-0008-0000-0400-00007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xmlns="" id="{00000000-0008-0000-0400-00007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xmlns="" id="{00000000-0008-0000-0400-00007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xmlns="" id="{00000000-0008-0000-0400-00007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xmlns="" id="{00000000-0008-0000-0400-00007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xmlns="" id="{00000000-0008-0000-0400-00007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xmlns="" id="{00000000-0008-0000-0400-00007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xmlns="" id="{00000000-0008-0000-0400-00007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xmlns="" id="{00000000-0008-0000-0400-00007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xmlns="" id="{00000000-0008-0000-0400-00007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xmlns="" id="{00000000-0008-0000-0400-00007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xmlns="" id="{00000000-0008-0000-0400-00007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xmlns="" id="{00000000-0008-0000-0400-00007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xmlns="" id="{00000000-0008-0000-0400-00007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xmlns="" id="{00000000-0008-0000-0400-00008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xmlns="" id="{00000000-0008-0000-0400-00008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xmlns="" id="{00000000-0008-0000-0400-00008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xmlns="" id="{00000000-0008-0000-0400-00008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xmlns="" id="{00000000-0008-0000-0400-00008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xmlns="" id="{00000000-0008-0000-0400-00008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xmlns="" id="{00000000-0008-0000-0400-00008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xmlns="" id="{00000000-0008-0000-0400-00008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xmlns="" id="{00000000-0008-0000-0400-00008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xmlns="" id="{00000000-0008-0000-0400-00008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xmlns="" id="{00000000-0008-0000-0400-00008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xmlns="" id="{00000000-0008-0000-0400-00008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xmlns="" id="{00000000-0008-0000-0400-00008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xmlns="" id="{00000000-0008-0000-0400-00008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xmlns="" id="{00000000-0008-0000-0400-00008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xmlns="" id="{00000000-0008-0000-0400-00008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xmlns="" id="{00000000-0008-0000-0400-00009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xmlns="" id="{00000000-0008-0000-0400-00009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xmlns="" id="{00000000-0008-0000-0400-00009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xmlns="" id="{00000000-0008-0000-0400-00009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xmlns="" id="{00000000-0008-0000-0400-00009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xmlns="" id="{00000000-0008-0000-0400-00009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xmlns="" id="{00000000-0008-0000-0400-00009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xmlns="" id="{00000000-0008-0000-0400-00009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xmlns="" id="{00000000-0008-0000-0400-00009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xmlns="" id="{00000000-0008-0000-0400-00009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xmlns="" id="{00000000-0008-0000-0400-00009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xmlns="" id="{00000000-0008-0000-0400-00009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xmlns="" id="{00000000-0008-0000-0400-00009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xmlns="" id="{00000000-0008-0000-0400-00009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xmlns="" id="{00000000-0008-0000-0400-00009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xmlns="" id="{00000000-0008-0000-0400-00009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xmlns="" id="{00000000-0008-0000-0400-0000A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xmlns="" id="{00000000-0008-0000-0400-0000A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xmlns="" id="{00000000-0008-0000-0400-0000A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xmlns="" id="{00000000-0008-0000-0400-0000A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xmlns="" id="{00000000-0008-0000-0400-0000A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xmlns="" id="{00000000-0008-0000-0400-0000A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xmlns="" id="{00000000-0008-0000-0400-0000A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xmlns="" id="{00000000-0008-0000-0400-0000A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xmlns="" id="{00000000-0008-0000-0400-0000A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xmlns="" id="{00000000-0008-0000-0400-0000A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xmlns="" id="{00000000-0008-0000-0400-0000A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xmlns="" id="{00000000-0008-0000-0400-0000A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xmlns="" id="{00000000-0008-0000-0400-0000A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xmlns="" id="{00000000-0008-0000-0400-0000A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xmlns="" id="{00000000-0008-0000-0400-0000A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xmlns="" id="{00000000-0008-0000-0400-0000A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xmlns="" id="{00000000-0008-0000-0400-0000B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xmlns="" id="{00000000-0008-0000-0400-0000B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xmlns="" id="{00000000-0008-0000-0400-0000B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xmlns="" id="{00000000-0008-0000-0400-0000B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xmlns="" id="{00000000-0008-0000-0400-0000B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xmlns="" id="{00000000-0008-0000-0400-0000B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xmlns="" id="{00000000-0008-0000-0400-0000B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xmlns="" id="{00000000-0008-0000-0400-0000B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xmlns="" id="{00000000-0008-0000-0400-0000B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xmlns="" id="{00000000-0008-0000-0400-0000B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xmlns="" id="{00000000-0008-0000-0400-0000B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xmlns="" id="{00000000-0008-0000-0400-0000B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xmlns="" id="{00000000-0008-0000-0400-0000B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xmlns="" id="{00000000-0008-0000-0400-0000B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xmlns="" id="{00000000-0008-0000-0400-0000B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xmlns="" id="{00000000-0008-0000-0400-0000B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xmlns="" id="{00000000-0008-0000-0400-0000C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xmlns="" id="{00000000-0008-0000-0400-0000C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xmlns="" id="{00000000-0008-0000-0400-0000C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xmlns="" id="{00000000-0008-0000-0400-0000C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xmlns="" id="{00000000-0008-0000-0400-0000C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xmlns="" id="{00000000-0008-0000-0400-0000C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xmlns="" id="{00000000-0008-0000-0400-0000C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xmlns="" id="{00000000-0008-0000-0400-0000C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xmlns="" id="{00000000-0008-0000-0400-0000C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xmlns="" id="{00000000-0008-0000-0400-0000C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xmlns="" id="{00000000-0008-0000-0400-0000C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xmlns="" id="{00000000-0008-0000-0400-0000C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xmlns="" id="{00000000-0008-0000-0400-0000C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xmlns="" id="{00000000-0008-0000-0400-0000C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xmlns="" id="{00000000-0008-0000-0400-0000C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xmlns="" id="{00000000-0008-0000-0400-0000C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xmlns="" id="{00000000-0008-0000-0400-0000D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xmlns="" id="{00000000-0008-0000-0400-0000D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xmlns="" id="{00000000-0008-0000-0400-0000D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xmlns="" id="{00000000-0008-0000-0400-0000D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xmlns="" id="{00000000-0008-0000-0400-0000D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xmlns="" id="{00000000-0008-0000-0400-0000D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xmlns="" id="{00000000-0008-0000-0400-0000D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xmlns="" id="{00000000-0008-0000-0400-0000D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xmlns="" id="{00000000-0008-0000-0400-0000D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xmlns="" id="{00000000-0008-0000-0400-0000D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xmlns="" id="{00000000-0008-0000-0400-0000D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xmlns="" id="{00000000-0008-0000-0400-0000D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xmlns="" id="{00000000-0008-0000-0400-0000D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xmlns="" id="{00000000-0008-0000-0400-0000D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xmlns="" id="{00000000-0008-0000-0400-0000D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xmlns="" id="{00000000-0008-0000-0400-0000D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xmlns="" id="{00000000-0008-0000-0400-0000E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xmlns="" id="{00000000-0008-0000-0400-0000E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xmlns="" id="{00000000-0008-0000-0400-0000E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xmlns="" id="{00000000-0008-0000-0400-0000E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xmlns="" id="{00000000-0008-0000-0400-0000E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xmlns="" id="{00000000-0008-0000-0400-0000E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xmlns="" id="{00000000-0008-0000-0400-0000E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xmlns="" id="{00000000-0008-0000-0400-0000E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xmlns="" id="{00000000-0008-0000-0400-0000E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xmlns="" id="{00000000-0008-0000-0400-0000E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xmlns="" id="{00000000-0008-0000-0400-0000E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xmlns="" id="{00000000-0008-0000-0400-0000E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xmlns="" id="{00000000-0008-0000-0400-0000E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xmlns="" id="{00000000-0008-0000-0400-0000E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xmlns="" id="{00000000-0008-0000-0400-0000E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xmlns="" id="{00000000-0008-0000-0400-0000E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xmlns="" id="{00000000-0008-0000-0400-0000F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xmlns="" id="{00000000-0008-0000-0400-0000F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xmlns="" id="{00000000-0008-0000-0400-0000F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xmlns="" id="{00000000-0008-0000-0400-0000F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xmlns="" id="{00000000-0008-0000-0400-0000F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xmlns="" id="{00000000-0008-0000-0400-0000F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xmlns="" id="{00000000-0008-0000-0400-0000F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xmlns="" id="{00000000-0008-0000-0400-0000F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xmlns="" id="{00000000-0008-0000-0400-0000F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xmlns="" id="{00000000-0008-0000-0400-0000F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xmlns="" id="{00000000-0008-0000-0400-0000F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xmlns="" id="{00000000-0008-0000-0400-0000F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xmlns="" id="{00000000-0008-0000-0400-0000F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xmlns="" id="{00000000-0008-0000-0400-0000F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xmlns="" id="{00000000-0008-0000-0400-0000F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xmlns="" id="{00000000-0008-0000-0400-0000F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xmlns="" id="{00000000-0008-0000-0400-000000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xmlns="" id="{00000000-0008-0000-0400-000001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xmlns="" id="{00000000-0008-0000-0400-000002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xmlns="" id="{00000000-0008-0000-0400-000003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xmlns="" id="{00000000-0008-0000-0400-000004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xmlns="" id="{00000000-0008-0000-0400-000005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xmlns="" id="{00000000-0008-0000-0400-000006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xmlns="" id="{00000000-0008-0000-0400-000007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xmlns="" id="{00000000-0008-0000-0400-000008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xmlns="" id="{00000000-0008-0000-0400-000009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xmlns="" id="{00000000-0008-0000-0400-00000A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xmlns="" id="{00000000-0008-0000-0400-00000B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xmlns="" id="{00000000-0008-0000-0400-00000C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xmlns="" id="{00000000-0008-0000-0400-00000D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xmlns="" id="{00000000-0008-0000-0400-00000E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xmlns="" id="{00000000-0008-0000-0400-00000F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xmlns="" id="{00000000-0008-0000-0400-000010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xmlns="" id="{00000000-0008-0000-0400-000011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xmlns="" id="{00000000-0008-0000-0400-000012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xmlns="" id="{00000000-0008-0000-0400-000013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xmlns="" id="{00000000-0008-0000-0400-000014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xmlns="" id="{00000000-0008-0000-0400-000015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xmlns="" id="{00000000-0008-0000-0400-000016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xmlns="" id="{00000000-0008-0000-0400-000017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xmlns="" id="{00000000-0008-0000-0400-000018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xmlns="" id="{00000000-0008-0000-0400-000019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xmlns="" id="{00000000-0008-0000-0400-00001A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xmlns="" id="{00000000-0008-0000-0400-00001B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xmlns="" id="{00000000-0008-0000-0400-00001C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xmlns="" id="{00000000-0008-0000-0400-00001D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xmlns="" id="{00000000-0008-0000-0400-00001E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xmlns="" id="{00000000-0008-0000-0400-00001F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xmlns="" id="{00000000-0008-0000-0400-000020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xmlns="" id="{00000000-0008-0000-0400-000021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xmlns="" id="{00000000-0008-0000-0400-000022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xmlns="" id="{00000000-0008-0000-0400-000023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xmlns="" id="{00000000-0008-0000-0400-000024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xmlns="" id="{00000000-0008-0000-0400-000025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xmlns="" id="{00000000-0008-0000-0400-000026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xmlns="" id="{00000000-0008-0000-0400-000027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xmlns="" id="{00000000-0008-0000-0400-000028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xmlns="" id="{00000000-0008-0000-0400-000029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xmlns="" id="{00000000-0008-0000-0400-00002A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xmlns="" id="{00000000-0008-0000-0400-00002B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xmlns="" id="{00000000-0008-0000-0400-00002C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xmlns="" id="{00000000-0008-0000-0400-00002D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xmlns="" id="{00000000-0008-0000-0400-00002E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xmlns="" id="{00000000-0008-0000-0400-00002F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xmlns="" id="{00000000-0008-0000-0400-000030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xmlns="" id="{00000000-0008-0000-0400-000031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xmlns="" id="{00000000-0008-0000-0400-000032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xmlns="" id="{00000000-0008-0000-0400-000033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xmlns="" id="{00000000-0008-0000-0400-000034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xmlns="" id="{00000000-0008-0000-0400-000035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xmlns="" id="{00000000-0008-0000-0400-000036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xmlns="" id="{00000000-0008-0000-0400-000037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xmlns="" id="{00000000-0008-0000-0400-000038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xmlns="" id="{00000000-0008-0000-0400-000039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xmlns="" id="{00000000-0008-0000-0400-00003A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xmlns="" id="{00000000-0008-0000-0400-00003B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xmlns="" id="{00000000-0008-0000-0400-00003C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xmlns="" id="{00000000-0008-0000-0400-00003D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xmlns="" id="{00000000-0008-0000-0400-00003E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xmlns="" id="{00000000-0008-0000-0400-00003F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xmlns="" id="{00000000-0008-0000-0400-000040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xmlns="" id="{00000000-0008-0000-0400-000041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xmlns="" id="{00000000-0008-0000-0400-000042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xmlns="" id="{00000000-0008-0000-0400-000043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xmlns="" id="{00000000-0008-0000-0400-000044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xmlns="" id="{00000000-0008-0000-0400-000045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xmlns="" id="{00000000-0008-0000-0400-000046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0320" cy="27813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xmlns="" id="{00000000-0008-0000-0400-000047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xmlns="" id="{00000000-0008-0000-0400-000048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xmlns="" id="{00000000-0008-0000-0400-000049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xmlns="" id="{00000000-0008-0000-0400-00004A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xmlns="" id="{00000000-0008-0000-0400-00004B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xmlns="" id="{00000000-0008-0000-0400-00004C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xmlns="" id="{00000000-0008-0000-0400-00004D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xmlns="" id="{00000000-0008-0000-0400-00004E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xmlns="" id="{00000000-0008-0000-0400-00004F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xmlns="" id="{00000000-0008-0000-0400-000050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xmlns="" id="{00000000-0008-0000-0400-000051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xmlns="" id="{00000000-0008-0000-0400-000052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xmlns="" id="{00000000-0008-0000-0400-000053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xmlns="" id="{00000000-0008-0000-0400-000054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xmlns="" id="{00000000-0008-0000-0400-000055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xmlns="" id="{00000000-0008-0000-0400-000056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xmlns="" id="{00000000-0008-0000-0400-000057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xmlns="" id="{00000000-0008-0000-0400-000058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6101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xmlns="" id="{00000000-0008-0000-0400-000059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xmlns="" id="{00000000-0008-0000-0400-00005A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xmlns="" id="{00000000-0008-0000-0400-00005B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xmlns="" id="{00000000-0008-0000-0400-00005C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xmlns="" id="{00000000-0008-0000-0400-00005D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xmlns="" id="{00000000-0008-0000-0400-00005E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27432" cy="47625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xmlns="" id="{00000000-0008-0000-0400-00005F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4577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xmlns="" id="{00000000-0008-0000-0400-000060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4577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xmlns="" id="{00000000-0008-0000-0400-000061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4577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xmlns="" id="{00000000-0008-0000-0400-000062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4577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xmlns="" id="{00000000-0008-0000-0400-000063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4577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xmlns="" id="{00000000-0008-0000-0400-000064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51</xdr:row>
      <xdr:rowOff>0</xdr:rowOff>
    </xdr:from>
    <xdr:ext cx="0" cy="44577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xmlns="" id="{00000000-0008-0000-0400-000065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xmlns="" id="{00000000-0008-0000-0400-000066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xmlns="" id="{00000000-0008-0000-0400-000067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xmlns="" id="{00000000-0008-0000-0400-000068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xmlns="" id="{00000000-0008-0000-0400-000069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xmlns="" id="{00000000-0008-0000-0400-00006A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xmlns="" id="{00000000-0008-0000-0400-00006B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xmlns="" id="{00000000-0008-0000-0400-00006C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xmlns="" id="{00000000-0008-0000-0400-00006D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xmlns="" id="{00000000-0008-0000-0400-00006E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xmlns="" id="{00000000-0008-0000-0400-00006F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xmlns="" id="{00000000-0008-0000-0400-000070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xmlns="" id="{00000000-0008-0000-0400-000071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xmlns="" id="{00000000-0008-0000-0400-000072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xmlns="" id="{00000000-0008-0000-0400-000073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xmlns="" id="{00000000-0008-0000-0400-000074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xmlns="" id="{00000000-0008-0000-0400-000075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xmlns="" id="{00000000-0008-0000-0400-000076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xmlns="" id="{00000000-0008-0000-0400-000077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xmlns="" id="{00000000-0008-0000-0400-000078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xmlns="" id="{00000000-0008-0000-0400-000079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xmlns="" id="{00000000-0008-0000-0400-00007A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xmlns="" id="{00000000-0008-0000-0400-00007B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xmlns="" id="{00000000-0008-0000-0400-00007C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xmlns="" id="{00000000-0008-0000-0400-00007D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xmlns="" id="{00000000-0008-0000-0400-00007E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xmlns="" id="{00000000-0008-0000-0400-00007F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xmlns="" id="{00000000-0008-0000-0400-000080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xmlns="" id="{00000000-0008-0000-0400-000081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xmlns="" id="{00000000-0008-0000-0400-000082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xmlns="" id="{00000000-0008-0000-0400-000083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xmlns="" id="{00000000-0008-0000-0400-000084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xmlns="" id="{00000000-0008-0000-0400-000085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xmlns="" id="{00000000-0008-0000-0400-000086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xmlns="" id="{00000000-0008-0000-0400-000087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xmlns="" id="{00000000-0008-0000-0400-000088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xmlns="" id="{00000000-0008-0000-0400-000089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xmlns="" id="{00000000-0008-0000-0400-00008A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xmlns="" id="{00000000-0008-0000-0400-00008B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xmlns="" id="{00000000-0008-0000-0400-00008C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xmlns="" id="{00000000-0008-0000-0400-00008D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xmlns="" id="{00000000-0008-0000-0400-00008E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xmlns="" id="{00000000-0008-0000-0400-00008F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xmlns="" id="{00000000-0008-0000-0400-000090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xmlns="" id="{00000000-0008-0000-0400-000091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xmlns="" id="{00000000-0008-0000-0400-000092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xmlns="" id="{00000000-0008-0000-0400-000093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xmlns="" id="{00000000-0008-0000-0400-000094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xmlns="" id="{00000000-0008-0000-0400-000095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xmlns="" id="{00000000-0008-0000-0400-000096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xmlns="" id="{00000000-0008-0000-0400-000097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xmlns="" id="{00000000-0008-0000-0400-000098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xmlns="" id="{00000000-0008-0000-0400-000099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xmlns="" id="{00000000-0008-0000-0400-00009A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xmlns="" id="{00000000-0008-0000-0400-00009B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xmlns="" id="{00000000-0008-0000-0400-00009C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xmlns="" id="{00000000-0008-0000-0400-00009D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xmlns="" id="{00000000-0008-0000-0400-00009E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xmlns="" id="{00000000-0008-0000-0400-00009F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xmlns="" id="{00000000-0008-0000-0400-0000A0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xmlns="" id="{00000000-0008-0000-0400-0000A1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xmlns="" id="{00000000-0008-0000-0400-0000A2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xmlns="" id="{00000000-0008-0000-0400-0000A3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xmlns="" id="{00000000-0008-0000-0400-0000A4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xmlns="" id="{00000000-0008-0000-0400-0000A5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xmlns="" id="{00000000-0008-0000-0400-0000A6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xmlns="" id="{00000000-0008-0000-0400-0000A7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xmlns="" id="{00000000-0008-0000-0400-0000A8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xmlns="" id="{00000000-0008-0000-0400-0000A9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xmlns="" id="{00000000-0008-0000-0400-0000AA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xmlns="" id="{00000000-0008-0000-0400-0000AB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xmlns="" id="{00000000-0008-0000-0400-0000AC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xmlns="" id="{00000000-0008-0000-0400-0000AD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xmlns="" id="{00000000-0008-0000-0400-0000AE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xmlns="" id="{00000000-0008-0000-0400-0000AF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xmlns="" id="{00000000-0008-0000-0400-0000B0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xmlns="" id="{00000000-0008-0000-0400-0000B1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xmlns="" id="{00000000-0008-0000-0400-0000B2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xmlns="" id="{00000000-0008-0000-0400-0000B3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xmlns="" id="{00000000-0008-0000-0400-0000B4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xmlns="" id="{00000000-0008-0000-0400-0000B5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xmlns="" id="{00000000-0008-0000-0400-0000B6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xmlns="" id="{00000000-0008-0000-0400-0000B7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xmlns="" id="{00000000-0008-0000-0400-0000B8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xmlns="" id="{00000000-0008-0000-0400-0000B9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xmlns="" id="{00000000-0008-0000-0400-0000BA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xmlns="" id="{00000000-0008-0000-0400-0000BB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xmlns="" id="{00000000-0008-0000-0400-0000BC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69" name="Text Box 10">
          <a:extLst>
            <a:ext uri="{FF2B5EF4-FFF2-40B4-BE49-F238E27FC236}">
              <a16:creationId xmlns:a16="http://schemas.microsoft.com/office/drawing/2014/main" xmlns="" id="{00000000-0008-0000-0400-0000BD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70" name="Text Box 41">
          <a:extLst>
            <a:ext uri="{FF2B5EF4-FFF2-40B4-BE49-F238E27FC236}">
              <a16:creationId xmlns:a16="http://schemas.microsoft.com/office/drawing/2014/main" xmlns="" id="{00000000-0008-0000-0400-0000BE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71" name="Text Box 43">
          <a:extLst>
            <a:ext uri="{FF2B5EF4-FFF2-40B4-BE49-F238E27FC236}">
              <a16:creationId xmlns:a16="http://schemas.microsoft.com/office/drawing/2014/main" xmlns="" id="{00000000-0008-0000-0400-0000BF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xmlns="" id="{00000000-0008-0000-0400-0000C0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1473" name="Text Box 8">
          <a:extLst>
            <a:ext uri="{FF2B5EF4-FFF2-40B4-BE49-F238E27FC236}">
              <a16:creationId xmlns:a16="http://schemas.microsoft.com/office/drawing/2014/main" xmlns="" id="{00000000-0008-0000-0400-0000C1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1474" name="Text Box 9">
          <a:extLst>
            <a:ext uri="{FF2B5EF4-FFF2-40B4-BE49-F238E27FC236}">
              <a16:creationId xmlns:a16="http://schemas.microsoft.com/office/drawing/2014/main" xmlns="" id="{00000000-0008-0000-0400-0000C2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1475" name="Text Box 10">
          <a:extLst>
            <a:ext uri="{FF2B5EF4-FFF2-40B4-BE49-F238E27FC236}">
              <a16:creationId xmlns:a16="http://schemas.microsoft.com/office/drawing/2014/main" xmlns="" id="{00000000-0008-0000-0400-0000C3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1476" name="Text Box 41">
          <a:extLst>
            <a:ext uri="{FF2B5EF4-FFF2-40B4-BE49-F238E27FC236}">
              <a16:creationId xmlns:a16="http://schemas.microsoft.com/office/drawing/2014/main" xmlns="" id="{00000000-0008-0000-0400-0000C4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1477" name="Text Box 43">
          <a:extLst>
            <a:ext uri="{FF2B5EF4-FFF2-40B4-BE49-F238E27FC236}">
              <a16:creationId xmlns:a16="http://schemas.microsoft.com/office/drawing/2014/main" xmlns="" id="{00000000-0008-0000-0400-0000C5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xmlns="" id="{00000000-0008-0000-0400-0000C6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79" name="Text Box 8">
          <a:extLst>
            <a:ext uri="{FF2B5EF4-FFF2-40B4-BE49-F238E27FC236}">
              <a16:creationId xmlns:a16="http://schemas.microsoft.com/office/drawing/2014/main" xmlns="" id="{00000000-0008-0000-0400-0000C7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80" name="Text Box 9">
          <a:extLst>
            <a:ext uri="{FF2B5EF4-FFF2-40B4-BE49-F238E27FC236}">
              <a16:creationId xmlns:a16="http://schemas.microsoft.com/office/drawing/2014/main" xmlns="" id="{00000000-0008-0000-0400-0000C8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81" name="Text Box 10">
          <a:extLst>
            <a:ext uri="{FF2B5EF4-FFF2-40B4-BE49-F238E27FC236}">
              <a16:creationId xmlns:a16="http://schemas.microsoft.com/office/drawing/2014/main" xmlns="" id="{00000000-0008-0000-0400-0000C9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82" name="Text Box 41">
          <a:extLst>
            <a:ext uri="{FF2B5EF4-FFF2-40B4-BE49-F238E27FC236}">
              <a16:creationId xmlns:a16="http://schemas.microsoft.com/office/drawing/2014/main" xmlns="" id="{00000000-0008-0000-0400-0000CA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83" name="Text Box 43">
          <a:extLst>
            <a:ext uri="{FF2B5EF4-FFF2-40B4-BE49-F238E27FC236}">
              <a16:creationId xmlns:a16="http://schemas.microsoft.com/office/drawing/2014/main" xmlns="" id="{00000000-0008-0000-0400-0000CB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xmlns="" id="{00000000-0008-0000-0400-0000CC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85" name="Text Box 8">
          <a:extLst>
            <a:ext uri="{FF2B5EF4-FFF2-40B4-BE49-F238E27FC236}">
              <a16:creationId xmlns:a16="http://schemas.microsoft.com/office/drawing/2014/main" xmlns="" id="{00000000-0008-0000-0400-0000CD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86" name="Text Box 9">
          <a:extLst>
            <a:ext uri="{FF2B5EF4-FFF2-40B4-BE49-F238E27FC236}">
              <a16:creationId xmlns:a16="http://schemas.microsoft.com/office/drawing/2014/main" xmlns="" id="{00000000-0008-0000-0400-0000CE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87" name="Text Box 10">
          <a:extLst>
            <a:ext uri="{FF2B5EF4-FFF2-40B4-BE49-F238E27FC236}">
              <a16:creationId xmlns:a16="http://schemas.microsoft.com/office/drawing/2014/main" xmlns="" id="{00000000-0008-0000-0400-0000CF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88" name="Text Box 41">
          <a:extLst>
            <a:ext uri="{FF2B5EF4-FFF2-40B4-BE49-F238E27FC236}">
              <a16:creationId xmlns:a16="http://schemas.microsoft.com/office/drawing/2014/main" xmlns="" id="{00000000-0008-0000-0400-0000D0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89" name="Text Box 43">
          <a:extLst>
            <a:ext uri="{FF2B5EF4-FFF2-40B4-BE49-F238E27FC236}">
              <a16:creationId xmlns:a16="http://schemas.microsoft.com/office/drawing/2014/main" xmlns="" id="{00000000-0008-0000-0400-0000D1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xmlns="" id="{00000000-0008-0000-0400-0000D2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91" name="Text Box 8">
          <a:extLst>
            <a:ext uri="{FF2B5EF4-FFF2-40B4-BE49-F238E27FC236}">
              <a16:creationId xmlns:a16="http://schemas.microsoft.com/office/drawing/2014/main" xmlns="" id="{00000000-0008-0000-0400-0000D3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92" name="Text Box 9">
          <a:extLst>
            <a:ext uri="{FF2B5EF4-FFF2-40B4-BE49-F238E27FC236}">
              <a16:creationId xmlns:a16="http://schemas.microsoft.com/office/drawing/2014/main" xmlns="" id="{00000000-0008-0000-0400-0000D4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93" name="Text Box 10">
          <a:extLst>
            <a:ext uri="{FF2B5EF4-FFF2-40B4-BE49-F238E27FC236}">
              <a16:creationId xmlns:a16="http://schemas.microsoft.com/office/drawing/2014/main" xmlns="" id="{00000000-0008-0000-0400-0000D5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94" name="Text Box 41">
          <a:extLst>
            <a:ext uri="{FF2B5EF4-FFF2-40B4-BE49-F238E27FC236}">
              <a16:creationId xmlns:a16="http://schemas.microsoft.com/office/drawing/2014/main" xmlns="" id="{00000000-0008-0000-0400-0000D6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95" name="Text Box 43">
          <a:extLst>
            <a:ext uri="{FF2B5EF4-FFF2-40B4-BE49-F238E27FC236}">
              <a16:creationId xmlns:a16="http://schemas.microsoft.com/office/drawing/2014/main" xmlns="" id="{00000000-0008-0000-0400-0000D7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xmlns="" id="{00000000-0008-0000-0400-0000D8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97" name="Text Box 8">
          <a:extLst>
            <a:ext uri="{FF2B5EF4-FFF2-40B4-BE49-F238E27FC236}">
              <a16:creationId xmlns:a16="http://schemas.microsoft.com/office/drawing/2014/main" xmlns="" id="{00000000-0008-0000-0400-0000D9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98" name="Text Box 9">
          <a:extLst>
            <a:ext uri="{FF2B5EF4-FFF2-40B4-BE49-F238E27FC236}">
              <a16:creationId xmlns:a16="http://schemas.microsoft.com/office/drawing/2014/main" xmlns="" id="{00000000-0008-0000-0400-0000DA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499" name="Text Box 10">
          <a:extLst>
            <a:ext uri="{FF2B5EF4-FFF2-40B4-BE49-F238E27FC236}">
              <a16:creationId xmlns:a16="http://schemas.microsoft.com/office/drawing/2014/main" xmlns="" id="{00000000-0008-0000-0400-0000DB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00" name="Text Box 41">
          <a:extLst>
            <a:ext uri="{FF2B5EF4-FFF2-40B4-BE49-F238E27FC236}">
              <a16:creationId xmlns:a16="http://schemas.microsoft.com/office/drawing/2014/main" xmlns="" id="{00000000-0008-0000-0400-0000DC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01" name="Text Box 43">
          <a:extLst>
            <a:ext uri="{FF2B5EF4-FFF2-40B4-BE49-F238E27FC236}">
              <a16:creationId xmlns:a16="http://schemas.microsoft.com/office/drawing/2014/main" xmlns="" id="{00000000-0008-0000-0400-0000DD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xmlns="" id="{00000000-0008-0000-0400-0000DE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xmlns="" id="{00000000-0008-0000-0400-0000DF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xmlns="" id="{00000000-0008-0000-0400-0000E0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05" name="Text Box 10">
          <a:extLst>
            <a:ext uri="{FF2B5EF4-FFF2-40B4-BE49-F238E27FC236}">
              <a16:creationId xmlns:a16="http://schemas.microsoft.com/office/drawing/2014/main" xmlns="" id="{00000000-0008-0000-0400-0000E1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06" name="Text Box 41">
          <a:extLst>
            <a:ext uri="{FF2B5EF4-FFF2-40B4-BE49-F238E27FC236}">
              <a16:creationId xmlns:a16="http://schemas.microsoft.com/office/drawing/2014/main" xmlns="" id="{00000000-0008-0000-0400-0000E2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07" name="Text Box 43">
          <a:extLst>
            <a:ext uri="{FF2B5EF4-FFF2-40B4-BE49-F238E27FC236}">
              <a16:creationId xmlns:a16="http://schemas.microsoft.com/office/drawing/2014/main" xmlns="" id="{00000000-0008-0000-0400-0000E3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xmlns="" id="{00000000-0008-0000-0400-0000E4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509" name="Text Box 8">
          <a:extLst>
            <a:ext uri="{FF2B5EF4-FFF2-40B4-BE49-F238E27FC236}">
              <a16:creationId xmlns:a16="http://schemas.microsoft.com/office/drawing/2014/main" xmlns="" id="{00000000-0008-0000-0400-0000E5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510" name="Text Box 9">
          <a:extLst>
            <a:ext uri="{FF2B5EF4-FFF2-40B4-BE49-F238E27FC236}">
              <a16:creationId xmlns:a16="http://schemas.microsoft.com/office/drawing/2014/main" xmlns="" id="{00000000-0008-0000-0400-0000E6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511" name="Text Box 10">
          <a:extLst>
            <a:ext uri="{FF2B5EF4-FFF2-40B4-BE49-F238E27FC236}">
              <a16:creationId xmlns:a16="http://schemas.microsoft.com/office/drawing/2014/main" xmlns="" id="{00000000-0008-0000-0400-0000E7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512" name="Text Box 41">
          <a:extLst>
            <a:ext uri="{FF2B5EF4-FFF2-40B4-BE49-F238E27FC236}">
              <a16:creationId xmlns:a16="http://schemas.microsoft.com/office/drawing/2014/main" xmlns="" id="{00000000-0008-0000-0400-0000E8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513" name="Text Box 43">
          <a:extLst>
            <a:ext uri="{FF2B5EF4-FFF2-40B4-BE49-F238E27FC236}">
              <a16:creationId xmlns:a16="http://schemas.microsoft.com/office/drawing/2014/main" xmlns="" id="{00000000-0008-0000-0400-0000E9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xmlns="" id="{00000000-0008-0000-0400-0000EA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515" name="Text Box 8">
          <a:extLst>
            <a:ext uri="{FF2B5EF4-FFF2-40B4-BE49-F238E27FC236}">
              <a16:creationId xmlns:a16="http://schemas.microsoft.com/office/drawing/2014/main" xmlns="" id="{00000000-0008-0000-0400-0000EB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516" name="Text Box 9">
          <a:extLst>
            <a:ext uri="{FF2B5EF4-FFF2-40B4-BE49-F238E27FC236}">
              <a16:creationId xmlns:a16="http://schemas.microsoft.com/office/drawing/2014/main" xmlns="" id="{00000000-0008-0000-0400-0000EC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517" name="Text Box 10">
          <a:extLst>
            <a:ext uri="{FF2B5EF4-FFF2-40B4-BE49-F238E27FC236}">
              <a16:creationId xmlns:a16="http://schemas.microsoft.com/office/drawing/2014/main" xmlns="" id="{00000000-0008-0000-0400-0000ED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518" name="Text Box 41">
          <a:extLst>
            <a:ext uri="{FF2B5EF4-FFF2-40B4-BE49-F238E27FC236}">
              <a16:creationId xmlns:a16="http://schemas.microsoft.com/office/drawing/2014/main" xmlns="" id="{00000000-0008-0000-0400-0000EE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519" name="Text Box 43">
          <a:extLst>
            <a:ext uri="{FF2B5EF4-FFF2-40B4-BE49-F238E27FC236}">
              <a16:creationId xmlns:a16="http://schemas.microsoft.com/office/drawing/2014/main" xmlns="" id="{00000000-0008-0000-0400-0000EF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xmlns="" id="{00000000-0008-0000-0400-0000F0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21" name="Text Box 8">
          <a:extLst>
            <a:ext uri="{FF2B5EF4-FFF2-40B4-BE49-F238E27FC236}">
              <a16:creationId xmlns:a16="http://schemas.microsoft.com/office/drawing/2014/main" xmlns="" id="{00000000-0008-0000-0400-0000F1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22" name="Text Box 9">
          <a:extLst>
            <a:ext uri="{FF2B5EF4-FFF2-40B4-BE49-F238E27FC236}">
              <a16:creationId xmlns:a16="http://schemas.microsoft.com/office/drawing/2014/main" xmlns="" id="{00000000-0008-0000-0400-0000F2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23" name="Text Box 10">
          <a:extLst>
            <a:ext uri="{FF2B5EF4-FFF2-40B4-BE49-F238E27FC236}">
              <a16:creationId xmlns:a16="http://schemas.microsoft.com/office/drawing/2014/main" xmlns="" id="{00000000-0008-0000-0400-0000F3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24" name="Text Box 41">
          <a:extLst>
            <a:ext uri="{FF2B5EF4-FFF2-40B4-BE49-F238E27FC236}">
              <a16:creationId xmlns:a16="http://schemas.microsoft.com/office/drawing/2014/main" xmlns="" id="{00000000-0008-0000-0400-0000F4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25" name="Text Box 43">
          <a:extLst>
            <a:ext uri="{FF2B5EF4-FFF2-40B4-BE49-F238E27FC236}">
              <a16:creationId xmlns:a16="http://schemas.microsoft.com/office/drawing/2014/main" xmlns="" id="{00000000-0008-0000-0400-0000F5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xmlns="" id="{00000000-0008-0000-0400-0000F6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27" name="Text Box 8">
          <a:extLst>
            <a:ext uri="{FF2B5EF4-FFF2-40B4-BE49-F238E27FC236}">
              <a16:creationId xmlns:a16="http://schemas.microsoft.com/office/drawing/2014/main" xmlns="" id="{00000000-0008-0000-0400-0000F7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28" name="Text Box 9">
          <a:extLst>
            <a:ext uri="{FF2B5EF4-FFF2-40B4-BE49-F238E27FC236}">
              <a16:creationId xmlns:a16="http://schemas.microsoft.com/office/drawing/2014/main" xmlns="" id="{00000000-0008-0000-0400-0000F8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29" name="Text Box 10">
          <a:extLst>
            <a:ext uri="{FF2B5EF4-FFF2-40B4-BE49-F238E27FC236}">
              <a16:creationId xmlns:a16="http://schemas.microsoft.com/office/drawing/2014/main" xmlns="" id="{00000000-0008-0000-0400-0000F9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30" name="Text Box 41">
          <a:extLst>
            <a:ext uri="{FF2B5EF4-FFF2-40B4-BE49-F238E27FC236}">
              <a16:creationId xmlns:a16="http://schemas.microsoft.com/office/drawing/2014/main" xmlns="" id="{00000000-0008-0000-0400-0000FA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31" name="Text Box 43">
          <a:extLst>
            <a:ext uri="{FF2B5EF4-FFF2-40B4-BE49-F238E27FC236}">
              <a16:creationId xmlns:a16="http://schemas.microsoft.com/office/drawing/2014/main" xmlns="" id="{00000000-0008-0000-0400-0000FB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xmlns="" id="{00000000-0008-0000-0400-0000FC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33" name="Text Box 8">
          <a:extLst>
            <a:ext uri="{FF2B5EF4-FFF2-40B4-BE49-F238E27FC236}">
              <a16:creationId xmlns:a16="http://schemas.microsoft.com/office/drawing/2014/main" xmlns="" id="{00000000-0008-0000-0400-0000FD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34" name="Text Box 9">
          <a:extLst>
            <a:ext uri="{FF2B5EF4-FFF2-40B4-BE49-F238E27FC236}">
              <a16:creationId xmlns:a16="http://schemas.microsoft.com/office/drawing/2014/main" xmlns="" id="{00000000-0008-0000-0400-0000FE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35" name="Text Box 10">
          <a:extLst>
            <a:ext uri="{FF2B5EF4-FFF2-40B4-BE49-F238E27FC236}">
              <a16:creationId xmlns:a16="http://schemas.microsoft.com/office/drawing/2014/main" xmlns="" id="{00000000-0008-0000-0400-0000FF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36" name="Text Box 41">
          <a:extLst>
            <a:ext uri="{FF2B5EF4-FFF2-40B4-BE49-F238E27FC236}">
              <a16:creationId xmlns:a16="http://schemas.microsoft.com/office/drawing/2014/main" xmlns="" id="{00000000-0008-0000-0400-00000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37" name="Text Box 43">
          <a:extLst>
            <a:ext uri="{FF2B5EF4-FFF2-40B4-BE49-F238E27FC236}">
              <a16:creationId xmlns:a16="http://schemas.microsoft.com/office/drawing/2014/main" xmlns="" id="{00000000-0008-0000-0400-00000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xmlns="" id="{00000000-0008-0000-0400-00000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39" name="Text Box 8">
          <a:extLst>
            <a:ext uri="{FF2B5EF4-FFF2-40B4-BE49-F238E27FC236}">
              <a16:creationId xmlns:a16="http://schemas.microsoft.com/office/drawing/2014/main" xmlns="" id="{00000000-0008-0000-0400-00000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40" name="Text Box 9">
          <a:extLst>
            <a:ext uri="{FF2B5EF4-FFF2-40B4-BE49-F238E27FC236}">
              <a16:creationId xmlns:a16="http://schemas.microsoft.com/office/drawing/2014/main" xmlns="" id="{00000000-0008-0000-0400-00000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41" name="Text Box 10">
          <a:extLst>
            <a:ext uri="{FF2B5EF4-FFF2-40B4-BE49-F238E27FC236}">
              <a16:creationId xmlns:a16="http://schemas.microsoft.com/office/drawing/2014/main" xmlns="" id="{00000000-0008-0000-0400-00000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42" name="Text Box 41">
          <a:extLst>
            <a:ext uri="{FF2B5EF4-FFF2-40B4-BE49-F238E27FC236}">
              <a16:creationId xmlns:a16="http://schemas.microsoft.com/office/drawing/2014/main" xmlns="" id="{00000000-0008-0000-0400-00000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43" name="Text Box 43">
          <a:extLst>
            <a:ext uri="{FF2B5EF4-FFF2-40B4-BE49-F238E27FC236}">
              <a16:creationId xmlns:a16="http://schemas.microsoft.com/office/drawing/2014/main" xmlns="" id="{00000000-0008-0000-0400-00000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xmlns="" id="{00000000-0008-0000-0400-00000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45" name="Text Box 8">
          <a:extLst>
            <a:ext uri="{FF2B5EF4-FFF2-40B4-BE49-F238E27FC236}">
              <a16:creationId xmlns:a16="http://schemas.microsoft.com/office/drawing/2014/main" xmlns="" id="{00000000-0008-0000-0400-00000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46" name="Text Box 9">
          <a:extLst>
            <a:ext uri="{FF2B5EF4-FFF2-40B4-BE49-F238E27FC236}">
              <a16:creationId xmlns:a16="http://schemas.microsoft.com/office/drawing/2014/main" xmlns="" id="{00000000-0008-0000-0400-00000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47" name="Text Box 10">
          <a:extLst>
            <a:ext uri="{FF2B5EF4-FFF2-40B4-BE49-F238E27FC236}">
              <a16:creationId xmlns:a16="http://schemas.microsoft.com/office/drawing/2014/main" xmlns="" id="{00000000-0008-0000-0400-00000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48" name="Text Box 41">
          <a:extLst>
            <a:ext uri="{FF2B5EF4-FFF2-40B4-BE49-F238E27FC236}">
              <a16:creationId xmlns:a16="http://schemas.microsoft.com/office/drawing/2014/main" xmlns="" id="{00000000-0008-0000-0400-00000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49" name="Text Box 43">
          <a:extLst>
            <a:ext uri="{FF2B5EF4-FFF2-40B4-BE49-F238E27FC236}">
              <a16:creationId xmlns:a16="http://schemas.microsoft.com/office/drawing/2014/main" xmlns="" id="{00000000-0008-0000-0400-00000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xmlns="" id="{00000000-0008-0000-0400-00000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551" name="Text Box 8">
          <a:extLst>
            <a:ext uri="{FF2B5EF4-FFF2-40B4-BE49-F238E27FC236}">
              <a16:creationId xmlns:a16="http://schemas.microsoft.com/office/drawing/2014/main" xmlns="" id="{00000000-0008-0000-0400-00000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552" name="Text Box 9">
          <a:extLst>
            <a:ext uri="{FF2B5EF4-FFF2-40B4-BE49-F238E27FC236}">
              <a16:creationId xmlns:a16="http://schemas.microsoft.com/office/drawing/2014/main" xmlns="" id="{00000000-0008-0000-0400-00001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553" name="Text Box 10">
          <a:extLst>
            <a:ext uri="{FF2B5EF4-FFF2-40B4-BE49-F238E27FC236}">
              <a16:creationId xmlns:a16="http://schemas.microsoft.com/office/drawing/2014/main" xmlns="" id="{00000000-0008-0000-0400-00001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554" name="Text Box 41">
          <a:extLst>
            <a:ext uri="{FF2B5EF4-FFF2-40B4-BE49-F238E27FC236}">
              <a16:creationId xmlns:a16="http://schemas.microsoft.com/office/drawing/2014/main" xmlns="" id="{00000000-0008-0000-0400-00001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1555" name="Text Box 43">
          <a:extLst>
            <a:ext uri="{FF2B5EF4-FFF2-40B4-BE49-F238E27FC236}">
              <a16:creationId xmlns:a16="http://schemas.microsoft.com/office/drawing/2014/main" xmlns="" id="{00000000-0008-0000-0400-00001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xmlns="" id="{00000000-0008-0000-0400-00001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557" name="Text Box 8">
          <a:extLst>
            <a:ext uri="{FF2B5EF4-FFF2-40B4-BE49-F238E27FC236}">
              <a16:creationId xmlns:a16="http://schemas.microsoft.com/office/drawing/2014/main" xmlns="" id="{00000000-0008-0000-0400-00001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558" name="Text Box 9">
          <a:extLst>
            <a:ext uri="{FF2B5EF4-FFF2-40B4-BE49-F238E27FC236}">
              <a16:creationId xmlns:a16="http://schemas.microsoft.com/office/drawing/2014/main" xmlns="" id="{00000000-0008-0000-0400-00001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559" name="Text Box 10">
          <a:extLst>
            <a:ext uri="{FF2B5EF4-FFF2-40B4-BE49-F238E27FC236}">
              <a16:creationId xmlns:a16="http://schemas.microsoft.com/office/drawing/2014/main" xmlns="" id="{00000000-0008-0000-0400-00001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560" name="Text Box 41">
          <a:extLst>
            <a:ext uri="{FF2B5EF4-FFF2-40B4-BE49-F238E27FC236}">
              <a16:creationId xmlns:a16="http://schemas.microsoft.com/office/drawing/2014/main" xmlns="" id="{00000000-0008-0000-0400-00001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1561" name="Text Box 43">
          <a:extLst>
            <a:ext uri="{FF2B5EF4-FFF2-40B4-BE49-F238E27FC236}">
              <a16:creationId xmlns:a16="http://schemas.microsoft.com/office/drawing/2014/main" xmlns="" id="{00000000-0008-0000-0400-00001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xmlns="" id="{00000000-0008-0000-0400-00001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xmlns="" id="{00000000-0008-0000-0400-00001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xmlns="" id="{00000000-0008-0000-0400-00001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65" name="Text Box 10">
          <a:extLst>
            <a:ext uri="{FF2B5EF4-FFF2-40B4-BE49-F238E27FC236}">
              <a16:creationId xmlns:a16="http://schemas.microsoft.com/office/drawing/2014/main" xmlns="" id="{00000000-0008-0000-0400-00001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66" name="Text Box 41">
          <a:extLst>
            <a:ext uri="{FF2B5EF4-FFF2-40B4-BE49-F238E27FC236}">
              <a16:creationId xmlns:a16="http://schemas.microsoft.com/office/drawing/2014/main" xmlns="" id="{00000000-0008-0000-0400-00001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67" name="Text Box 43">
          <a:extLst>
            <a:ext uri="{FF2B5EF4-FFF2-40B4-BE49-F238E27FC236}">
              <a16:creationId xmlns:a16="http://schemas.microsoft.com/office/drawing/2014/main" xmlns="" id="{00000000-0008-0000-0400-00001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xmlns="" id="{00000000-0008-0000-0400-00002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xmlns="" id="{00000000-0008-0000-0400-00002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xmlns="" id="{00000000-0008-0000-0400-00002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71" name="Text Box 10">
          <a:extLst>
            <a:ext uri="{FF2B5EF4-FFF2-40B4-BE49-F238E27FC236}">
              <a16:creationId xmlns:a16="http://schemas.microsoft.com/office/drawing/2014/main" xmlns="" id="{00000000-0008-0000-0400-00002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72" name="Text Box 41">
          <a:extLst>
            <a:ext uri="{FF2B5EF4-FFF2-40B4-BE49-F238E27FC236}">
              <a16:creationId xmlns:a16="http://schemas.microsoft.com/office/drawing/2014/main" xmlns="" id="{00000000-0008-0000-0400-00002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73" name="Text Box 43">
          <a:extLst>
            <a:ext uri="{FF2B5EF4-FFF2-40B4-BE49-F238E27FC236}">
              <a16:creationId xmlns:a16="http://schemas.microsoft.com/office/drawing/2014/main" xmlns="" id="{00000000-0008-0000-0400-00002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xmlns="" id="{00000000-0008-0000-0400-00002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75" name="Text Box 8">
          <a:extLst>
            <a:ext uri="{FF2B5EF4-FFF2-40B4-BE49-F238E27FC236}">
              <a16:creationId xmlns:a16="http://schemas.microsoft.com/office/drawing/2014/main" xmlns="" id="{00000000-0008-0000-0400-00002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76" name="Text Box 9">
          <a:extLst>
            <a:ext uri="{FF2B5EF4-FFF2-40B4-BE49-F238E27FC236}">
              <a16:creationId xmlns:a16="http://schemas.microsoft.com/office/drawing/2014/main" xmlns="" id="{00000000-0008-0000-0400-00002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77" name="Text Box 10">
          <a:extLst>
            <a:ext uri="{FF2B5EF4-FFF2-40B4-BE49-F238E27FC236}">
              <a16:creationId xmlns:a16="http://schemas.microsoft.com/office/drawing/2014/main" xmlns="" id="{00000000-0008-0000-0400-00002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78" name="Text Box 41">
          <a:extLst>
            <a:ext uri="{FF2B5EF4-FFF2-40B4-BE49-F238E27FC236}">
              <a16:creationId xmlns:a16="http://schemas.microsoft.com/office/drawing/2014/main" xmlns="" id="{00000000-0008-0000-0400-00002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79" name="Text Box 43">
          <a:extLst>
            <a:ext uri="{FF2B5EF4-FFF2-40B4-BE49-F238E27FC236}">
              <a16:creationId xmlns:a16="http://schemas.microsoft.com/office/drawing/2014/main" xmlns="" id="{00000000-0008-0000-0400-00002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xmlns="" id="{00000000-0008-0000-0400-00002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xmlns="" id="{00000000-0008-0000-0400-00002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xmlns="" id="{00000000-0008-0000-0400-00002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83" name="Text Box 10">
          <a:extLst>
            <a:ext uri="{FF2B5EF4-FFF2-40B4-BE49-F238E27FC236}">
              <a16:creationId xmlns:a16="http://schemas.microsoft.com/office/drawing/2014/main" xmlns="" id="{00000000-0008-0000-0400-00002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84" name="Text Box 41">
          <a:extLst>
            <a:ext uri="{FF2B5EF4-FFF2-40B4-BE49-F238E27FC236}">
              <a16:creationId xmlns:a16="http://schemas.microsoft.com/office/drawing/2014/main" xmlns="" id="{00000000-0008-0000-0400-00003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85" name="Text Box 43">
          <a:extLst>
            <a:ext uri="{FF2B5EF4-FFF2-40B4-BE49-F238E27FC236}">
              <a16:creationId xmlns:a16="http://schemas.microsoft.com/office/drawing/2014/main" xmlns="" id="{00000000-0008-0000-0400-00003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xmlns="" id="{00000000-0008-0000-0400-00003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1587" name="Text Box 8">
          <a:extLst>
            <a:ext uri="{FF2B5EF4-FFF2-40B4-BE49-F238E27FC236}">
              <a16:creationId xmlns:a16="http://schemas.microsoft.com/office/drawing/2014/main" xmlns="" id="{00000000-0008-0000-0400-00003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1588" name="Text Box 9">
          <a:extLst>
            <a:ext uri="{FF2B5EF4-FFF2-40B4-BE49-F238E27FC236}">
              <a16:creationId xmlns:a16="http://schemas.microsoft.com/office/drawing/2014/main" xmlns="" id="{00000000-0008-0000-0400-00003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1589" name="Text Box 10">
          <a:extLst>
            <a:ext uri="{FF2B5EF4-FFF2-40B4-BE49-F238E27FC236}">
              <a16:creationId xmlns:a16="http://schemas.microsoft.com/office/drawing/2014/main" xmlns="" id="{00000000-0008-0000-0400-00003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1590" name="Text Box 41">
          <a:extLst>
            <a:ext uri="{FF2B5EF4-FFF2-40B4-BE49-F238E27FC236}">
              <a16:creationId xmlns:a16="http://schemas.microsoft.com/office/drawing/2014/main" xmlns="" id="{00000000-0008-0000-0400-00003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1591" name="Text Box 43">
          <a:extLst>
            <a:ext uri="{FF2B5EF4-FFF2-40B4-BE49-F238E27FC236}">
              <a16:creationId xmlns:a16="http://schemas.microsoft.com/office/drawing/2014/main" xmlns="" id="{00000000-0008-0000-0400-00003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xmlns="" id="{00000000-0008-0000-0400-00003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93" name="Text Box 8">
          <a:extLst>
            <a:ext uri="{FF2B5EF4-FFF2-40B4-BE49-F238E27FC236}">
              <a16:creationId xmlns:a16="http://schemas.microsoft.com/office/drawing/2014/main" xmlns="" id="{00000000-0008-0000-0400-00003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94" name="Text Box 9">
          <a:extLst>
            <a:ext uri="{FF2B5EF4-FFF2-40B4-BE49-F238E27FC236}">
              <a16:creationId xmlns:a16="http://schemas.microsoft.com/office/drawing/2014/main" xmlns="" id="{00000000-0008-0000-0400-00003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95" name="Text Box 10">
          <a:extLst>
            <a:ext uri="{FF2B5EF4-FFF2-40B4-BE49-F238E27FC236}">
              <a16:creationId xmlns:a16="http://schemas.microsoft.com/office/drawing/2014/main" xmlns="" id="{00000000-0008-0000-0400-00003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96" name="Text Box 41">
          <a:extLst>
            <a:ext uri="{FF2B5EF4-FFF2-40B4-BE49-F238E27FC236}">
              <a16:creationId xmlns:a16="http://schemas.microsoft.com/office/drawing/2014/main" xmlns="" id="{00000000-0008-0000-0400-00003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97" name="Text Box 43">
          <a:extLst>
            <a:ext uri="{FF2B5EF4-FFF2-40B4-BE49-F238E27FC236}">
              <a16:creationId xmlns:a16="http://schemas.microsoft.com/office/drawing/2014/main" xmlns="" id="{00000000-0008-0000-0400-00003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xmlns="" id="{00000000-0008-0000-0400-00003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xmlns="" id="{00000000-0008-0000-0400-00003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xmlns="" id="{00000000-0008-0000-0400-00004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01" name="Text Box 10">
          <a:extLst>
            <a:ext uri="{FF2B5EF4-FFF2-40B4-BE49-F238E27FC236}">
              <a16:creationId xmlns:a16="http://schemas.microsoft.com/office/drawing/2014/main" xmlns="" id="{00000000-0008-0000-0400-00004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02" name="Text Box 41">
          <a:extLst>
            <a:ext uri="{FF2B5EF4-FFF2-40B4-BE49-F238E27FC236}">
              <a16:creationId xmlns:a16="http://schemas.microsoft.com/office/drawing/2014/main" xmlns="" id="{00000000-0008-0000-0400-00004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03" name="Text Box 43">
          <a:extLst>
            <a:ext uri="{FF2B5EF4-FFF2-40B4-BE49-F238E27FC236}">
              <a16:creationId xmlns:a16="http://schemas.microsoft.com/office/drawing/2014/main" xmlns="" id="{00000000-0008-0000-0400-00004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xmlns="" id="{00000000-0008-0000-0400-00004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05" name="Text Box 8">
          <a:extLst>
            <a:ext uri="{FF2B5EF4-FFF2-40B4-BE49-F238E27FC236}">
              <a16:creationId xmlns:a16="http://schemas.microsoft.com/office/drawing/2014/main" xmlns="" id="{00000000-0008-0000-0400-00004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06" name="Text Box 9">
          <a:extLst>
            <a:ext uri="{FF2B5EF4-FFF2-40B4-BE49-F238E27FC236}">
              <a16:creationId xmlns:a16="http://schemas.microsoft.com/office/drawing/2014/main" xmlns="" id="{00000000-0008-0000-0400-00004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07" name="Text Box 10">
          <a:extLst>
            <a:ext uri="{FF2B5EF4-FFF2-40B4-BE49-F238E27FC236}">
              <a16:creationId xmlns:a16="http://schemas.microsoft.com/office/drawing/2014/main" xmlns="" id="{00000000-0008-0000-0400-00004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08" name="Text Box 41">
          <a:extLst>
            <a:ext uri="{FF2B5EF4-FFF2-40B4-BE49-F238E27FC236}">
              <a16:creationId xmlns:a16="http://schemas.microsoft.com/office/drawing/2014/main" xmlns="" id="{00000000-0008-0000-0400-00004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09" name="Text Box 43">
          <a:extLst>
            <a:ext uri="{FF2B5EF4-FFF2-40B4-BE49-F238E27FC236}">
              <a16:creationId xmlns:a16="http://schemas.microsoft.com/office/drawing/2014/main" xmlns="" id="{00000000-0008-0000-0400-00004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xmlns="" id="{00000000-0008-0000-0400-00004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11" name="Text Box 8">
          <a:extLst>
            <a:ext uri="{FF2B5EF4-FFF2-40B4-BE49-F238E27FC236}">
              <a16:creationId xmlns:a16="http://schemas.microsoft.com/office/drawing/2014/main" xmlns="" id="{00000000-0008-0000-0400-00004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12" name="Text Box 9">
          <a:extLst>
            <a:ext uri="{FF2B5EF4-FFF2-40B4-BE49-F238E27FC236}">
              <a16:creationId xmlns:a16="http://schemas.microsoft.com/office/drawing/2014/main" xmlns="" id="{00000000-0008-0000-0400-00004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13" name="Text Box 10">
          <a:extLst>
            <a:ext uri="{FF2B5EF4-FFF2-40B4-BE49-F238E27FC236}">
              <a16:creationId xmlns:a16="http://schemas.microsoft.com/office/drawing/2014/main" xmlns="" id="{00000000-0008-0000-0400-00004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14" name="Text Box 41">
          <a:extLst>
            <a:ext uri="{FF2B5EF4-FFF2-40B4-BE49-F238E27FC236}">
              <a16:creationId xmlns:a16="http://schemas.microsoft.com/office/drawing/2014/main" xmlns="" id="{00000000-0008-0000-0400-00004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15" name="Text Box 43">
          <a:extLst>
            <a:ext uri="{FF2B5EF4-FFF2-40B4-BE49-F238E27FC236}">
              <a16:creationId xmlns:a16="http://schemas.microsoft.com/office/drawing/2014/main" xmlns="" id="{00000000-0008-0000-0400-00004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xmlns="" id="{00000000-0008-0000-0400-00005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17" name="Text Box 8">
          <a:extLst>
            <a:ext uri="{FF2B5EF4-FFF2-40B4-BE49-F238E27FC236}">
              <a16:creationId xmlns:a16="http://schemas.microsoft.com/office/drawing/2014/main" xmlns="" id="{00000000-0008-0000-0400-00005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18" name="Text Box 9">
          <a:extLst>
            <a:ext uri="{FF2B5EF4-FFF2-40B4-BE49-F238E27FC236}">
              <a16:creationId xmlns:a16="http://schemas.microsoft.com/office/drawing/2014/main" xmlns="" id="{00000000-0008-0000-0400-00005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19" name="Text Box 10">
          <a:extLst>
            <a:ext uri="{FF2B5EF4-FFF2-40B4-BE49-F238E27FC236}">
              <a16:creationId xmlns:a16="http://schemas.microsoft.com/office/drawing/2014/main" xmlns="" id="{00000000-0008-0000-0400-00005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20" name="Text Box 41">
          <a:extLst>
            <a:ext uri="{FF2B5EF4-FFF2-40B4-BE49-F238E27FC236}">
              <a16:creationId xmlns:a16="http://schemas.microsoft.com/office/drawing/2014/main" xmlns="" id="{00000000-0008-0000-0400-00005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1621" name="Text Box 43">
          <a:extLst>
            <a:ext uri="{FF2B5EF4-FFF2-40B4-BE49-F238E27FC236}">
              <a16:creationId xmlns:a16="http://schemas.microsoft.com/office/drawing/2014/main" xmlns="" id="{00000000-0008-0000-0400-00005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xmlns="" id="{00000000-0008-0000-0400-00005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623" name="Text Box 8">
          <a:extLst>
            <a:ext uri="{FF2B5EF4-FFF2-40B4-BE49-F238E27FC236}">
              <a16:creationId xmlns:a16="http://schemas.microsoft.com/office/drawing/2014/main" xmlns="" id="{00000000-0008-0000-0400-00005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624" name="Text Box 9">
          <a:extLst>
            <a:ext uri="{FF2B5EF4-FFF2-40B4-BE49-F238E27FC236}">
              <a16:creationId xmlns:a16="http://schemas.microsoft.com/office/drawing/2014/main" xmlns="" id="{00000000-0008-0000-0400-00005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625" name="Text Box 10">
          <a:extLst>
            <a:ext uri="{FF2B5EF4-FFF2-40B4-BE49-F238E27FC236}">
              <a16:creationId xmlns:a16="http://schemas.microsoft.com/office/drawing/2014/main" xmlns="" id="{00000000-0008-0000-0400-00005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626" name="Text Box 41">
          <a:extLst>
            <a:ext uri="{FF2B5EF4-FFF2-40B4-BE49-F238E27FC236}">
              <a16:creationId xmlns:a16="http://schemas.microsoft.com/office/drawing/2014/main" xmlns="" id="{00000000-0008-0000-0400-00005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627" name="Text Box 43">
          <a:extLst>
            <a:ext uri="{FF2B5EF4-FFF2-40B4-BE49-F238E27FC236}">
              <a16:creationId xmlns:a16="http://schemas.microsoft.com/office/drawing/2014/main" xmlns="" id="{00000000-0008-0000-0400-00005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xmlns="" id="{00000000-0008-0000-0400-00005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29" name="Text Box 8">
          <a:extLst>
            <a:ext uri="{FF2B5EF4-FFF2-40B4-BE49-F238E27FC236}">
              <a16:creationId xmlns:a16="http://schemas.microsoft.com/office/drawing/2014/main" xmlns="" id="{00000000-0008-0000-0400-00005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30" name="Text Box 9">
          <a:extLst>
            <a:ext uri="{FF2B5EF4-FFF2-40B4-BE49-F238E27FC236}">
              <a16:creationId xmlns:a16="http://schemas.microsoft.com/office/drawing/2014/main" xmlns="" id="{00000000-0008-0000-0400-00005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31" name="Text Box 10">
          <a:extLst>
            <a:ext uri="{FF2B5EF4-FFF2-40B4-BE49-F238E27FC236}">
              <a16:creationId xmlns:a16="http://schemas.microsoft.com/office/drawing/2014/main" xmlns="" id="{00000000-0008-0000-0400-00005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32" name="Text Box 41">
          <a:extLst>
            <a:ext uri="{FF2B5EF4-FFF2-40B4-BE49-F238E27FC236}">
              <a16:creationId xmlns:a16="http://schemas.microsoft.com/office/drawing/2014/main" xmlns="" id="{00000000-0008-0000-0400-00006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33" name="Text Box 43">
          <a:extLst>
            <a:ext uri="{FF2B5EF4-FFF2-40B4-BE49-F238E27FC236}">
              <a16:creationId xmlns:a16="http://schemas.microsoft.com/office/drawing/2014/main" xmlns="" id="{00000000-0008-0000-0400-00006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xmlns="" id="{00000000-0008-0000-0400-00006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35" name="Text Box 8">
          <a:extLst>
            <a:ext uri="{FF2B5EF4-FFF2-40B4-BE49-F238E27FC236}">
              <a16:creationId xmlns:a16="http://schemas.microsoft.com/office/drawing/2014/main" xmlns="" id="{00000000-0008-0000-0400-00006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36" name="Text Box 9">
          <a:extLst>
            <a:ext uri="{FF2B5EF4-FFF2-40B4-BE49-F238E27FC236}">
              <a16:creationId xmlns:a16="http://schemas.microsoft.com/office/drawing/2014/main" xmlns="" id="{00000000-0008-0000-0400-00006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37" name="Text Box 10">
          <a:extLst>
            <a:ext uri="{FF2B5EF4-FFF2-40B4-BE49-F238E27FC236}">
              <a16:creationId xmlns:a16="http://schemas.microsoft.com/office/drawing/2014/main" xmlns="" id="{00000000-0008-0000-0400-00006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38" name="Text Box 41">
          <a:extLst>
            <a:ext uri="{FF2B5EF4-FFF2-40B4-BE49-F238E27FC236}">
              <a16:creationId xmlns:a16="http://schemas.microsoft.com/office/drawing/2014/main" xmlns="" id="{00000000-0008-0000-0400-00006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39" name="Text Box 43">
          <a:extLst>
            <a:ext uri="{FF2B5EF4-FFF2-40B4-BE49-F238E27FC236}">
              <a16:creationId xmlns:a16="http://schemas.microsoft.com/office/drawing/2014/main" xmlns="" id="{00000000-0008-0000-0400-00006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xmlns="" id="{00000000-0008-0000-0400-00006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41" name="Text Box 8">
          <a:extLst>
            <a:ext uri="{FF2B5EF4-FFF2-40B4-BE49-F238E27FC236}">
              <a16:creationId xmlns:a16="http://schemas.microsoft.com/office/drawing/2014/main" xmlns="" id="{00000000-0008-0000-0400-00006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42" name="Text Box 9">
          <a:extLst>
            <a:ext uri="{FF2B5EF4-FFF2-40B4-BE49-F238E27FC236}">
              <a16:creationId xmlns:a16="http://schemas.microsoft.com/office/drawing/2014/main" xmlns="" id="{00000000-0008-0000-0400-00006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43" name="Text Box 10">
          <a:extLst>
            <a:ext uri="{FF2B5EF4-FFF2-40B4-BE49-F238E27FC236}">
              <a16:creationId xmlns:a16="http://schemas.microsoft.com/office/drawing/2014/main" xmlns="" id="{00000000-0008-0000-0400-00006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44" name="Text Box 41">
          <a:extLst>
            <a:ext uri="{FF2B5EF4-FFF2-40B4-BE49-F238E27FC236}">
              <a16:creationId xmlns:a16="http://schemas.microsoft.com/office/drawing/2014/main" xmlns="" id="{00000000-0008-0000-0400-00006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45" name="Text Box 43">
          <a:extLst>
            <a:ext uri="{FF2B5EF4-FFF2-40B4-BE49-F238E27FC236}">
              <a16:creationId xmlns:a16="http://schemas.microsoft.com/office/drawing/2014/main" xmlns="" id="{00000000-0008-0000-0400-00006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xmlns="" id="{00000000-0008-0000-0400-00006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47" name="Text Box 8">
          <a:extLst>
            <a:ext uri="{FF2B5EF4-FFF2-40B4-BE49-F238E27FC236}">
              <a16:creationId xmlns:a16="http://schemas.microsoft.com/office/drawing/2014/main" xmlns="" id="{00000000-0008-0000-0400-00006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48" name="Text Box 9">
          <a:extLst>
            <a:ext uri="{FF2B5EF4-FFF2-40B4-BE49-F238E27FC236}">
              <a16:creationId xmlns:a16="http://schemas.microsoft.com/office/drawing/2014/main" xmlns="" id="{00000000-0008-0000-0400-00007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49" name="Text Box 10">
          <a:extLst>
            <a:ext uri="{FF2B5EF4-FFF2-40B4-BE49-F238E27FC236}">
              <a16:creationId xmlns:a16="http://schemas.microsoft.com/office/drawing/2014/main" xmlns="" id="{00000000-0008-0000-0400-00007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50" name="Text Box 41">
          <a:extLst>
            <a:ext uri="{FF2B5EF4-FFF2-40B4-BE49-F238E27FC236}">
              <a16:creationId xmlns:a16="http://schemas.microsoft.com/office/drawing/2014/main" xmlns="" id="{00000000-0008-0000-0400-00007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51" name="Text Box 43">
          <a:extLst>
            <a:ext uri="{FF2B5EF4-FFF2-40B4-BE49-F238E27FC236}">
              <a16:creationId xmlns:a16="http://schemas.microsoft.com/office/drawing/2014/main" xmlns="" id="{00000000-0008-0000-0400-00007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xmlns="" id="{00000000-0008-0000-0400-00007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53" name="Text Box 8">
          <a:extLst>
            <a:ext uri="{FF2B5EF4-FFF2-40B4-BE49-F238E27FC236}">
              <a16:creationId xmlns:a16="http://schemas.microsoft.com/office/drawing/2014/main" xmlns="" id="{00000000-0008-0000-0400-00007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54" name="Text Box 9">
          <a:extLst>
            <a:ext uri="{FF2B5EF4-FFF2-40B4-BE49-F238E27FC236}">
              <a16:creationId xmlns:a16="http://schemas.microsoft.com/office/drawing/2014/main" xmlns="" id="{00000000-0008-0000-0400-00007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55" name="Text Box 10">
          <a:extLst>
            <a:ext uri="{FF2B5EF4-FFF2-40B4-BE49-F238E27FC236}">
              <a16:creationId xmlns:a16="http://schemas.microsoft.com/office/drawing/2014/main" xmlns="" id="{00000000-0008-0000-0400-00007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56" name="Text Box 41">
          <a:extLst>
            <a:ext uri="{FF2B5EF4-FFF2-40B4-BE49-F238E27FC236}">
              <a16:creationId xmlns:a16="http://schemas.microsoft.com/office/drawing/2014/main" xmlns="" id="{00000000-0008-0000-0400-00007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57" name="Text Box 43">
          <a:extLst>
            <a:ext uri="{FF2B5EF4-FFF2-40B4-BE49-F238E27FC236}">
              <a16:creationId xmlns:a16="http://schemas.microsoft.com/office/drawing/2014/main" xmlns="" id="{00000000-0008-0000-0400-00007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xmlns="" id="{00000000-0008-0000-0400-00007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59" name="Text Box 8">
          <a:extLst>
            <a:ext uri="{FF2B5EF4-FFF2-40B4-BE49-F238E27FC236}">
              <a16:creationId xmlns:a16="http://schemas.microsoft.com/office/drawing/2014/main" xmlns="" id="{00000000-0008-0000-0400-00007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60" name="Text Box 9">
          <a:extLst>
            <a:ext uri="{FF2B5EF4-FFF2-40B4-BE49-F238E27FC236}">
              <a16:creationId xmlns:a16="http://schemas.microsoft.com/office/drawing/2014/main" xmlns="" id="{00000000-0008-0000-0400-00007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61" name="Text Box 10">
          <a:extLst>
            <a:ext uri="{FF2B5EF4-FFF2-40B4-BE49-F238E27FC236}">
              <a16:creationId xmlns:a16="http://schemas.microsoft.com/office/drawing/2014/main" xmlns="" id="{00000000-0008-0000-0400-00007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62" name="Text Box 41">
          <a:extLst>
            <a:ext uri="{FF2B5EF4-FFF2-40B4-BE49-F238E27FC236}">
              <a16:creationId xmlns:a16="http://schemas.microsoft.com/office/drawing/2014/main" xmlns="" id="{00000000-0008-0000-0400-00007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63" name="Text Box 43">
          <a:extLst>
            <a:ext uri="{FF2B5EF4-FFF2-40B4-BE49-F238E27FC236}">
              <a16:creationId xmlns:a16="http://schemas.microsoft.com/office/drawing/2014/main" xmlns="" id="{00000000-0008-0000-0400-00007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xmlns="" id="{00000000-0008-0000-0400-00008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65" name="Text Box 8">
          <a:extLst>
            <a:ext uri="{FF2B5EF4-FFF2-40B4-BE49-F238E27FC236}">
              <a16:creationId xmlns:a16="http://schemas.microsoft.com/office/drawing/2014/main" xmlns="" id="{00000000-0008-0000-0400-00008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66" name="Text Box 9">
          <a:extLst>
            <a:ext uri="{FF2B5EF4-FFF2-40B4-BE49-F238E27FC236}">
              <a16:creationId xmlns:a16="http://schemas.microsoft.com/office/drawing/2014/main" xmlns="" id="{00000000-0008-0000-0400-00008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67" name="Text Box 10">
          <a:extLst>
            <a:ext uri="{FF2B5EF4-FFF2-40B4-BE49-F238E27FC236}">
              <a16:creationId xmlns:a16="http://schemas.microsoft.com/office/drawing/2014/main" xmlns="" id="{00000000-0008-0000-0400-00008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68" name="Text Box 41">
          <a:extLst>
            <a:ext uri="{FF2B5EF4-FFF2-40B4-BE49-F238E27FC236}">
              <a16:creationId xmlns:a16="http://schemas.microsoft.com/office/drawing/2014/main" xmlns="" id="{00000000-0008-0000-0400-00008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69" name="Text Box 43">
          <a:extLst>
            <a:ext uri="{FF2B5EF4-FFF2-40B4-BE49-F238E27FC236}">
              <a16:creationId xmlns:a16="http://schemas.microsoft.com/office/drawing/2014/main" xmlns="" id="{00000000-0008-0000-0400-00008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xmlns="" id="{00000000-0008-0000-0400-00008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71" name="Text Box 8">
          <a:extLst>
            <a:ext uri="{FF2B5EF4-FFF2-40B4-BE49-F238E27FC236}">
              <a16:creationId xmlns:a16="http://schemas.microsoft.com/office/drawing/2014/main" xmlns="" id="{00000000-0008-0000-0400-00008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72" name="Text Box 9">
          <a:extLst>
            <a:ext uri="{FF2B5EF4-FFF2-40B4-BE49-F238E27FC236}">
              <a16:creationId xmlns:a16="http://schemas.microsoft.com/office/drawing/2014/main" xmlns="" id="{00000000-0008-0000-0400-00008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73" name="Text Box 10">
          <a:extLst>
            <a:ext uri="{FF2B5EF4-FFF2-40B4-BE49-F238E27FC236}">
              <a16:creationId xmlns:a16="http://schemas.microsoft.com/office/drawing/2014/main" xmlns="" id="{00000000-0008-0000-0400-00008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74" name="Text Box 41">
          <a:extLst>
            <a:ext uri="{FF2B5EF4-FFF2-40B4-BE49-F238E27FC236}">
              <a16:creationId xmlns:a16="http://schemas.microsoft.com/office/drawing/2014/main" xmlns="" id="{00000000-0008-0000-0400-00008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75" name="Text Box 43">
          <a:extLst>
            <a:ext uri="{FF2B5EF4-FFF2-40B4-BE49-F238E27FC236}">
              <a16:creationId xmlns:a16="http://schemas.microsoft.com/office/drawing/2014/main" xmlns="" id="{00000000-0008-0000-0400-00008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xmlns="" id="{00000000-0008-0000-0400-00008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77" name="Text Box 8">
          <a:extLst>
            <a:ext uri="{FF2B5EF4-FFF2-40B4-BE49-F238E27FC236}">
              <a16:creationId xmlns:a16="http://schemas.microsoft.com/office/drawing/2014/main" xmlns="" id="{00000000-0008-0000-0400-00008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78" name="Text Box 9">
          <a:extLst>
            <a:ext uri="{FF2B5EF4-FFF2-40B4-BE49-F238E27FC236}">
              <a16:creationId xmlns:a16="http://schemas.microsoft.com/office/drawing/2014/main" xmlns="" id="{00000000-0008-0000-0400-00008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79" name="Text Box 10">
          <a:extLst>
            <a:ext uri="{FF2B5EF4-FFF2-40B4-BE49-F238E27FC236}">
              <a16:creationId xmlns:a16="http://schemas.microsoft.com/office/drawing/2014/main" xmlns="" id="{00000000-0008-0000-0400-00008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80" name="Text Box 41">
          <a:extLst>
            <a:ext uri="{FF2B5EF4-FFF2-40B4-BE49-F238E27FC236}">
              <a16:creationId xmlns:a16="http://schemas.microsoft.com/office/drawing/2014/main" xmlns="" id="{00000000-0008-0000-0400-00009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81" name="Text Box 43">
          <a:extLst>
            <a:ext uri="{FF2B5EF4-FFF2-40B4-BE49-F238E27FC236}">
              <a16:creationId xmlns:a16="http://schemas.microsoft.com/office/drawing/2014/main" xmlns="" id="{00000000-0008-0000-0400-00009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xmlns="" id="{00000000-0008-0000-0400-00009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83" name="Text Box 8">
          <a:extLst>
            <a:ext uri="{FF2B5EF4-FFF2-40B4-BE49-F238E27FC236}">
              <a16:creationId xmlns:a16="http://schemas.microsoft.com/office/drawing/2014/main" xmlns="" id="{00000000-0008-0000-0400-00009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84" name="Text Box 9">
          <a:extLst>
            <a:ext uri="{FF2B5EF4-FFF2-40B4-BE49-F238E27FC236}">
              <a16:creationId xmlns:a16="http://schemas.microsoft.com/office/drawing/2014/main" xmlns="" id="{00000000-0008-0000-0400-00009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85" name="Text Box 10">
          <a:extLst>
            <a:ext uri="{FF2B5EF4-FFF2-40B4-BE49-F238E27FC236}">
              <a16:creationId xmlns:a16="http://schemas.microsoft.com/office/drawing/2014/main" xmlns="" id="{00000000-0008-0000-0400-00009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86" name="Text Box 41">
          <a:extLst>
            <a:ext uri="{FF2B5EF4-FFF2-40B4-BE49-F238E27FC236}">
              <a16:creationId xmlns:a16="http://schemas.microsoft.com/office/drawing/2014/main" xmlns="" id="{00000000-0008-0000-0400-00009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87" name="Text Box 43">
          <a:extLst>
            <a:ext uri="{FF2B5EF4-FFF2-40B4-BE49-F238E27FC236}">
              <a16:creationId xmlns:a16="http://schemas.microsoft.com/office/drawing/2014/main" xmlns="" id="{00000000-0008-0000-0400-00009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88" name="Text Box 1">
          <a:extLst>
            <a:ext uri="{FF2B5EF4-FFF2-40B4-BE49-F238E27FC236}">
              <a16:creationId xmlns:a16="http://schemas.microsoft.com/office/drawing/2014/main" xmlns="" id="{00000000-0008-0000-0400-00009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89" name="Text Box 8">
          <a:extLst>
            <a:ext uri="{FF2B5EF4-FFF2-40B4-BE49-F238E27FC236}">
              <a16:creationId xmlns:a16="http://schemas.microsoft.com/office/drawing/2014/main" xmlns="" id="{00000000-0008-0000-0400-00009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90" name="Text Box 9">
          <a:extLst>
            <a:ext uri="{FF2B5EF4-FFF2-40B4-BE49-F238E27FC236}">
              <a16:creationId xmlns:a16="http://schemas.microsoft.com/office/drawing/2014/main" xmlns="" id="{00000000-0008-0000-0400-00009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91" name="Text Box 10">
          <a:extLst>
            <a:ext uri="{FF2B5EF4-FFF2-40B4-BE49-F238E27FC236}">
              <a16:creationId xmlns:a16="http://schemas.microsoft.com/office/drawing/2014/main" xmlns="" id="{00000000-0008-0000-0400-00009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92" name="Text Box 41">
          <a:extLst>
            <a:ext uri="{FF2B5EF4-FFF2-40B4-BE49-F238E27FC236}">
              <a16:creationId xmlns:a16="http://schemas.microsoft.com/office/drawing/2014/main" xmlns="" id="{00000000-0008-0000-0400-00009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93" name="Text Box 43">
          <a:extLst>
            <a:ext uri="{FF2B5EF4-FFF2-40B4-BE49-F238E27FC236}">
              <a16:creationId xmlns:a16="http://schemas.microsoft.com/office/drawing/2014/main" xmlns="" id="{00000000-0008-0000-0400-00009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xmlns="" id="{00000000-0008-0000-0400-00009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95" name="Text Box 8">
          <a:extLst>
            <a:ext uri="{FF2B5EF4-FFF2-40B4-BE49-F238E27FC236}">
              <a16:creationId xmlns:a16="http://schemas.microsoft.com/office/drawing/2014/main" xmlns="" id="{00000000-0008-0000-0400-00009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96" name="Text Box 9">
          <a:extLst>
            <a:ext uri="{FF2B5EF4-FFF2-40B4-BE49-F238E27FC236}">
              <a16:creationId xmlns:a16="http://schemas.microsoft.com/office/drawing/2014/main" xmlns="" id="{00000000-0008-0000-0400-0000A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97" name="Text Box 10">
          <a:extLst>
            <a:ext uri="{FF2B5EF4-FFF2-40B4-BE49-F238E27FC236}">
              <a16:creationId xmlns:a16="http://schemas.microsoft.com/office/drawing/2014/main" xmlns="" id="{00000000-0008-0000-0400-0000A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98" name="Text Box 41">
          <a:extLst>
            <a:ext uri="{FF2B5EF4-FFF2-40B4-BE49-F238E27FC236}">
              <a16:creationId xmlns:a16="http://schemas.microsoft.com/office/drawing/2014/main" xmlns="" id="{00000000-0008-0000-0400-0000A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699" name="Text Box 43">
          <a:extLst>
            <a:ext uri="{FF2B5EF4-FFF2-40B4-BE49-F238E27FC236}">
              <a16:creationId xmlns:a16="http://schemas.microsoft.com/office/drawing/2014/main" xmlns="" id="{00000000-0008-0000-0400-0000A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xmlns="" id="{00000000-0008-0000-0400-0000A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01" name="Text Box 8">
          <a:extLst>
            <a:ext uri="{FF2B5EF4-FFF2-40B4-BE49-F238E27FC236}">
              <a16:creationId xmlns:a16="http://schemas.microsoft.com/office/drawing/2014/main" xmlns="" id="{00000000-0008-0000-0400-0000A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02" name="Text Box 9">
          <a:extLst>
            <a:ext uri="{FF2B5EF4-FFF2-40B4-BE49-F238E27FC236}">
              <a16:creationId xmlns:a16="http://schemas.microsoft.com/office/drawing/2014/main" xmlns="" id="{00000000-0008-0000-0400-0000A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03" name="Text Box 10">
          <a:extLst>
            <a:ext uri="{FF2B5EF4-FFF2-40B4-BE49-F238E27FC236}">
              <a16:creationId xmlns:a16="http://schemas.microsoft.com/office/drawing/2014/main" xmlns="" id="{00000000-0008-0000-0400-0000A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04" name="Text Box 41">
          <a:extLst>
            <a:ext uri="{FF2B5EF4-FFF2-40B4-BE49-F238E27FC236}">
              <a16:creationId xmlns:a16="http://schemas.microsoft.com/office/drawing/2014/main" xmlns="" id="{00000000-0008-0000-0400-0000A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05" name="Text Box 43">
          <a:extLst>
            <a:ext uri="{FF2B5EF4-FFF2-40B4-BE49-F238E27FC236}">
              <a16:creationId xmlns:a16="http://schemas.microsoft.com/office/drawing/2014/main" xmlns="" id="{00000000-0008-0000-0400-0000A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706" name="Text Box 1">
          <a:extLst>
            <a:ext uri="{FF2B5EF4-FFF2-40B4-BE49-F238E27FC236}">
              <a16:creationId xmlns:a16="http://schemas.microsoft.com/office/drawing/2014/main" xmlns="" id="{00000000-0008-0000-0400-0000A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707" name="Text Box 8">
          <a:extLst>
            <a:ext uri="{FF2B5EF4-FFF2-40B4-BE49-F238E27FC236}">
              <a16:creationId xmlns:a16="http://schemas.microsoft.com/office/drawing/2014/main" xmlns="" id="{00000000-0008-0000-0400-0000A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708" name="Text Box 9">
          <a:extLst>
            <a:ext uri="{FF2B5EF4-FFF2-40B4-BE49-F238E27FC236}">
              <a16:creationId xmlns:a16="http://schemas.microsoft.com/office/drawing/2014/main" xmlns="" id="{00000000-0008-0000-0400-0000A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709" name="Text Box 10">
          <a:extLst>
            <a:ext uri="{FF2B5EF4-FFF2-40B4-BE49-F238E27FC236}">
              <a16:creationId xmlns:a16="http://schemas.microsoft.com/office/drawing/2014/main" xmlns="" id="{00000000-0008-0000-0400-0000A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710" name="Text Box 41">
          <a:extLst>
            <a:ext uri="{FF2B5EF4-FFF2-40B4-BE49-F238E27FC236}">
              <a16:creationId xmlns:a16="http://schemas.microsoft.com/office/drawing/2014/main" xmlns="" id="{00000000-0008-0000-0400-0000A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711" name="Text Box 43">
          <a:extLst>
            <a:ext uri="{FF2B5EF4-FFF2-40B4-BE49-F238E27FC236}">
              <a16:creationId xmlns:a16="http://schemas.microsoft.com/office/drawing/2014/main" xmlns="" id="{00000000-0008-0000-0400-0000A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xmlns="" id="{00000000-0008-0000-0400-0000B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xmlns="" id="{00000000-0008-0000-0400-0000B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xmlns="" id="{00000000-0008-0000-0400-0000B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715" name="Text Box 10">
          <a:extLst>
            <a:ext uri="{FF2B5EF4-FFF2-40B4-BE49-F238E27FC236}">
              <a16:creationId xmlns:a16="http://schemas.microsoft.com/office/drawing/2014/main" xmlns="" id="{00000000-0008-0000-0400-0000B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716" name="Text Box 41">
          <a:extLst>
            <a:ext uri="{FF2B5EF4-FFF2-40B4-BE49-F238E27FC236}">
              <a16:creationId xmlns:a16="http://schemas.microsoft.com/office/drawing/2014/main" xmlns="" id="{00000000-0008-0000-0400-0000B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717" name="Text Box 43">
          <a:extLst>
            <a:ext uri="{FF2B5EF4-FFF2-40B4-BE49-F238E27FC236}">
              <a16:creationId xmlns:a16="http://schemas.microsoft.com/office/drawing/2014/main" xmlns="" id="{00000000-0008-0000-0400-0000B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xmlns="" id="{00000000-0008-0000-0400-0000B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19" name="Text Box 8">
          <a:extLst>
            <a:ext uri="{FF2B5EF4-FFF2-40B4-BE49-F238E27FC236}">
              <a16:creationId xmlns:a16="http://schemas.microsoft.com/office/drawing/2014/main" xmlns="" id="{00000000-0008-0000-0400-0000B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20" name="Text Box 9">
          <a:extLst>
            <a:ext uri="{FF2B5EF4-FFF2-40B4-BE49-F238E27FC236}">
              <a16:creationId xmlns:a16="http://schemas.microsoft.com/office/drawing/2014/main" xmlns="" id="{00000000-0008-0000-0400-0000B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21" name="Text Box 10">
          <a:extLst>
            <a:ext uri="{FF2B5EF4-FFF2-40B4-BE49-F238E27FC236}">
              <a16:creationId xmlns:a16="http://schemas.microsoft.com/office/drawing/2014/main" xmlns="" id="{00000000-0008-0000-0400-0000B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22" name="Text Box 41">
          <a:extLst>
            <a:ext uri="{FF2B5EF4-FFF2-40B4-BE49-F238E27FC236}">
              <a16:creationId xmlns:a16="http://schemas.microsoft.com/office/drawing/2014/main" xmlns="" id="{00000000-0008-0000-0400-0000B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23" name="Text Box 43">
          <a:extLst>
            <a:ext uri="{FF2B5EF4-FFF2-40B4-BE49-F238E27FC236}">
              <a16:creationId xmlns:a16="http://schemas.microsoft.com/office/drawing/2014/main" xmlns="" id="{00000000-0008-0000-0400-0000B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xmlns="" id="{00000000-0008-0000-0400-0000B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25" name="Text Box 8">
          <a:extLst>
            <a:ext uri="{FF2B5EF4-FFF2-40B4-BE49-F238E27FC236}">
              <a16:creationId xmlns:a16="http://schemas.microsoft.com/office/drawing/2014/main" xmlns="" id="{00000000-0008-0000-0400-0000B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26" name="Text Box 9">
          <a:extLst>
            <a:ext uri="{FF2B5EF4-FFF2-40B4-BE49-F238E27FC236}">
              <a16:creationId xmlns:a16="http://schemas.microsoft.com/office/drawing/2014/main" xmlns="" id="{00000000-0008-0000-0400-0000B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27" name="Text Box 10">
          <a:extLst>
            <a:ext uri="{FF2B5EF4-FFF2-40B4-BE49-F238E27FC236}">
              <a16:creationId xmlns:a16="http://schemas.microsoft.com/office/drawing/2014/main" xmlns="" id="{00000000-0008-0000-0400-0000B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28" name="Text Box 41">
          <a:extLst>
            <a:ext uri="{FF2B5EF4-FFF2-40B4-BE49-F238E27FC236}">
              <a16:creationId xmlns:a16="http://schemas.microsoft.com/office/drawing/2014/main" xmlns="" id="{00000000-0008-0000-0400-0000C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29" name="Text Box 43">
          <a:extLst>
            <a:ext uri="{FF2B5EF4-FFF2-40B4-BE49-F238E27FC236}">
              <a16:creationId xmlns:a16="http://schemas.microsoft.com/office/drawing/2014/main" xmlns="" id="{00000000-0008-0000-0400-0000C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xmlns="" id="{00000000-0008-0000-0400-0000C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xmlns="" id="{00000000-0008-0000-0400-0000C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xmlns="" id="{00000000-0008-0000-0400-0000C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33" name="Text Box 10">
          <a:extLst>
            <a:ext uri="{FF2B5EF4-FFF2-40B4-BE49-F238E27FC236}">
              <a16:creationId xmlns:a16="http://schemas.microsoft.com/office/drawing/2014/main" xmlns="" id="{00000000-0008-0000-0400-0000C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34" name="Text Box 41">
          <a:extLst>
            <a:ext uri="{FF2B5EF4-FFF2-40B4-BE49-F238E27FC236}">
              <a16:creationId xmlns:a16="http://schemas.microsoft.com/office/drawing/2014/main" xmlns="" id="{00000000-0008-0000-0400-0000C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35" name="Text Box 43">
          <a:extLst>
            <a:ext uri="{FF2B5EF4-FFF2-40B4-BE49-F238E27FC236}">
              <a16:creationId xmlns:a16="http://schemas.microsoft.com/office/drawing/2014/main" xmlns="" id="{00000000-0008-0000-0400-0000C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xmlns="" id="{00000000-0008-0000-0400-0000C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37" name="Text Box 8">
          <a:extLst>
            <a:ext uri="{FF2B5EF4-FFF2-40B4-BE49-F238E27FC236}">
              <a16:creationId xmlns:a16="http://schemas.microsoft.com/office/drawing/2014/main" xmlns="" id="{00000000-0008-0000-0400-0000C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38" name="Text Box 9">
          <a:extLst>
            <a:ext uri="{FF2B5EF4-FFF2-40B4-BE49-F238E27FC236}">
              <a16:creationId xmlns:a16="http://schemas.microsoft.com/office/drawing/2014/main" xmlns="" id="{00000000-0008-0000-0400-0000C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39" name="Text Box 10">
          <a:extLst>
            <a:ext uri="{FF2B5EF4-FFF2-40B4-BE49-F238E27FC236}">
              <a16:creationId xmlns:a16="http://schemas.microsoft.com/office/drawing/2014/main" xmlns="" id="{00000000-0008-0000-0400-0000C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40" name="Text Box 41">
          <a:extLst>
            <a:ext uri="{FF2B5EF4-FFF2-40B4-BE49-F238E27FC236}">
              <a16:creationId xmlns:a16="http://schemas.microsoft.com/office/drawing/2014/main" xmlns="" id="{00000000-0008-0000-0400-0000C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41" name="Text Box 43">
          <a:extLst>
            <a:ext uri="{FF2B5EF4-FFF2-40B4-BE49-F238E27FC236}">
              <a16:creationId xmlns:a16="http://schemas.microsoft.com/office/drawing/2014/main" xmlns="" id="{00000000-0008-0000-0400-0000C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42" name="Text Box 1">
          <a:extLst>
            <a:ext uri="{FF2B5EF4-FFF2-40B4-BE49-F238E27FC236}">
              <a16:creationId xmlns:a16="http://schemas.microsoft.com/office/drawing/2014/main" xmlns="" id="{00000000-0008-0000-0400-0000C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43" name="Text Box 8">
          <a:extLst>
            <a:ext uri="{FF2B5EF4-FFF2-40B4-BE49-F238E27FC236}">
              <a16:creationId xmlns:a16="http://schemas.microsoft.com/office/drawing/2014/main" xmlns="" id="{00000000-0008-0000-0400-0000C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44" name="Text Box 9">
          <a:extLst>
            <a:ext uri="{FF2B5EF4-FFF2-40B4-BE49-F238E27FC236}">
              <a16:creationId xmlns:a16="http://schemas.microsoft.com/office/drawing/2014/main" xmlns="" id="{00000000-0008-0000-0400-0000D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45" name="Text Box 10">
          <a:extLst>
            <a:ext uri="{FF2B5EF4-FFF2-40B4-BE49-F238E27FC236}">
              <a16:creationId xmlns:a16="http://schemas.microsoft.com/office/drawing/2014/main" xmlns="" id="{00000000-0008-0000-0400-0000D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46" name="Text Box 41">
          <a:extLst>
            <a:ext uri="{FF2B5EF4-FFF2-40B4-BE49-F238E27FC236}">
              <a16:creationId xmlns:a16="http://schemas.microsoft.com/office/drawing/2014/main" xmlns="" id="{00000000-0008-0000-0400-0000D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47" name="Text Box 43">
          <a:extLst>
            <a:ext uri="{FF2B5EF4-FFF2-40B4-BE49-F238E27FC236}">
              <a16:creationId xmlns:a16="http://schemas.microsoft.com/office/drawing/2014/main" xmlns="" id="{00000000-0008-0000-0400-0000D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xmlns="" id="{00000000-0008-0000-0400-0000D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xmlns="" id="{00000000-0008-0000-0400-0000D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xmlns="" id="{00000000-0008-0000-0400-0000D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51" name="Text Box 10">
          <a:extLst>
            <a:ext uri="{FF2B5EF4-FFF2-40B4-BE49-F238E27FC236}">
              <a16:creationId xmlns:a16="http://schemas.microsoft.com/office/drawing/2014/main" xmlns="" id="{00000000-0008-0000-0400-0000D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52" name="Text Box 41">
          <a:extLst>
            <a:ext uri="{FF2B5EF4-FFF2-40B4-BE49-F238E27FC236}">
              <a16:creationId xmlns:a16="http://schemas.microsoft.com/office/drawing/2014/main" xmlns="" id="{00000000-0008-0000-0400-0000D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53" name="Text Box 43">
          <a:extLst>
            <a:ext uri="{FF2B5EF4-FFF2-40B4-BE49-F238E27FC236}">
              <a16:creationId xmlns:a16="http://schemas.microsoft.com/office/drawing/2014/main" xmlns="" id="{00000000-0008-0000-0400-0000D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xmlns="" id="{00000000-0008-0000-0400-0000D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55" name="Text Box 8">
          <a:extLst>
            <a:ext uri="{FF2B5EF4-FFF2-40B4-BE49-F238E27FC236}">
              <a16:creationId xmlns:a16="http://schemas.microsoft.com/office/drawing/2014/main" xmlns="" id="{00000000-0008-0000-0400-0000D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56" name="Text Box 9">
          <a:extLst>
            <a:ext uri="{FF2B5EF4-FFF2-40B4-BE49-F238E27FC236}">
              <a16:creationId xmlns:a16="http://schemas.microsoft.com/office/drawing/2014/main" xmlns="" id="{00000000-0008-0000-0400-0000D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57" name="Text Box 10">
          <a:extLst>
            <a:ext uri="{FF2B5EF4-FFF2-40B4-BE49-F238E27FC236}">
              <a16:creationId xmlns:a16="http://schemas.microsoft.com/office/drawing/2014/main" xmlns="" id="{00000000-0008-0000-0400-0000D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58" name="Text Box 41">
          <a:extLst>
            <a:ext uri="{FF2B5EF4-FFF2-40B4-BE49-F238E27FC236}">
              <a16:creationId xmlns:a16="http://schemas.microsoft.com/office/drawing/2014/main" xmlns="" id="{00000000-0008-0000-0400-0000D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59" name="Text Box 43">
          <a:extLst>
            <a:ext uri="{FF2B5EF4-FFF2-40B4-BE49-F238E27FC236}">
              <a16:creationId xmlns:a16="http://schemas.microsoft.com/office/drawing/2014/main" xmlns="" id="{00000000-0008-0000-0400-0000D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xmlns="" id="{00000000-0008-0000-0400-0000E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61" name="Text Box 8">
          <a:extLst>
            <a:ext uri="{FF2B5EF4-FFF2-40B4-BE49-F238E27FC236}">
              <a16:creationId xmlns:a16="http://schemas.microsoft.com/office/drawing/2014/main" xmlns="" id="{00000000-0008-0000-0400-0000E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62" name="Text Box 9">
          <a:extLst>
            <a:ext uri="{FF2B5EF4-FFF2-40B4-BE49-F238E27FC236}">
              <a16:creationId xmlns:a16="http://schemas.microsoft.com/office/drawing/2014/main" xmlns="" id="{00000000-0008-0000-0400-0000E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63" name="Text Box 10">
          <a:extLst>
            <a:ext uri="{FF2B5EF4-FFF2-40B4-BE49-F238E27FC236}">
              <a16:creationId xmlns:a16="http://schemas.microsoft.com/office/drawing/2014/main" xmlns="" id="{00000000-0008-0000-0400-0000E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64" name="Text Box 41">
          <a:extLst>
            <a:ext uri="{FF2B5EF4-FFF2-40B4-BE49-F238E27FC236}">
              <a16:creationId xmlns:a16="http://schemas.microsoft.com/office/drawing/2014/main" xmlns="" id="{00000000-0008-0000-0400-0000E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65" name="Text Box 43">
          <a:extLst>
            <a:ext uri="{FF2B5EF4-FFF2-40B4-BE49-F238E27FC236}">
              <a16:creationId xmlns:a16="http://schemas.microsoft.com/office/drawing/2014/main" xmlns="" id="{00000000-0008-0000-0400-0000E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xmlns="" id="{00000000-0008-0000-0400-0000E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67" name="Text Box 8">
          <a:extLst>
            <a:ext uri="{FF2B5EF4-FFF2-40B4-BE49-F238E27FC236}">
              <a16:creationId xmlns:a16="http://schemas.microsoft.com/office/drawing/2014/main" xmlns="" id="{00000000-0008-0000-0400-0000E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68" name="Text Box 9">
          <a:extLst>
            <a:ext uri="{FF2B5EF4-FFF2-40B4-BE49-F238E27FC236}">
              <a16:creationId xmlns:a16="http://schemas.microsoft.com/office/drawing/2014/main" xmlns="" id="{00000000-0008-0000-0400-0000E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69" name="Text Box 10">
          <a:extLst>
            <a:ext uri="{FF2B5EF4-FFF2-40B4-BE49-F238E27FC236}">
              <a16:creationId xmlns:a16="http://schemas.microsoft.com/office/drawing/2014/main" xmlns="" id="{00000000-0008-0000-0400-0000E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70" name="Text Box 41">
          <a:extLst>
            <a:ext uri="{FF2B5EF4-FFF2-40B4-BE49-F238E27FC236}">
              <a16:creationId xmlns:a16="http://schemas.microsoft.com/office/drawing/2014/main" xmlns="" id="{00000000-0008-0000-0400-0000E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71" name="Text Box 43">
          <a:extLst>
            <a:ext uri="{FF2B5EF4-FFF2-40B4-BE49-F238E27FC236}">
              <a16:creationId xmlns:a16="http://schemas.microsoft.com/office/drawing/2014/main" xmlns="" id="{00000000-0008-0000-0400-0000E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xmlns="" id="{00000000-0008-0000-0400-0000E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73" name="Text Box 8">
          <a:extLst>
            <a:ext uri="{FF2B5EF4-FFF2-40B4-BE49-F238E27FC236}">
              <a16:creationId xmlns:a16="http://schemas.microsoft.com/office/drawing/2014/main" xmlns="" id="{00000000-0008-0000-0400-0000E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74" name="Text Box 9">
          <a:extLst>
            <a:ext uri="{FF2B5EF4-FFF2-40B4-BE49-F238E27FC236}">
              <a16:creationId xmlns:a16="http://schemas.microsoft.com/office/drawing/2014/main" xmlns="" id="{00000000-0008-0000-0400-0000E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75" name="Text Box 10">
          <a:extLst>
            <a:ext uri="{FF2B5EF4-FFF2-40B4-BE49-F238E27FC236}">
              <a16:creationId xmlns:a16="http://schemas.microsoft.com/office/drawing/2014/main" xmlns="" id="{00000000-0008-0000-0400-0000E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76" name="Text Box 41">
          <a:extLst>
            <a:ext uri="{FF2B5EF4-FFF2-40B4-BE49-F238E27FC236}">
              <a16:creationId xmlns:a16="http://schemas.microsoft.com/office/drawing/2014/main" xmlns="" id="{00000000-0008-0000-0400-0000F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77" name="Text Box 43">
          <a:extLst>
            <a:ext uri="{FF2B5EF4-FFF2-40B4-BE49-F238E27FC236}">
              <a16:creationId xmlns:a16="http://schemas.microsoft.com/office/drawing/2014/main" xmlns="" id="{00000000-0008-0000-0400-0000F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xmlns="" id="{00000000-0008-0000-0400-0000F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79" name="Text Box 8">
          <a:extLst>
            <a:ext uri="{FF2B5EF4-FFF2-40B4-BE49-F238E27FC236}">
              <a16:creationId xmlns:a16="http://schemas.microsoft.com/office/drawing/2014/main" xmlns="" id="{00000000-0008-0000-0400-0000F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80" name="Text Box 9">
          <a:extLst>
            <a:ext uri="{FF2B5EF4-FFF2-40B4-BE49-F238E27FC236}">
              <a16:creationId xmlns:a16="http://schemas.microsoft.com/office/drawing/2014/main" xmlns="" id="{00000000-0008-0000-0400-0000F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81" name="Text Box 10">
          <a:extLst>
            <a:ext uri="{FF2B5EF4-FFF2-40B4-BE49-F238E27FC236}">
              <a16:creationId xmlns:a16="http://schemas.microsoft.com/office/drawing/2014/main" xmlns="" id="{00000000-0008-0000-0400-0000F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82" name="Text Box 41">
          <a:extLst>
            <a:ext uri="{FF2B5EF4-FFF2-40B4-BE49-F238E27FC236}">
              <a16:creationId xmlns:a16="http://schemas.microsoft.com/office/drawing/2014/main" xmlns="" id="{00000000-0008-0000-0400-0000F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83" name="Text Box 43">
          <a:extLst>
            <a:ext uri="{FF2B5EF4-FFF2-40B4-BE49-F238E27FC236}">
              <a16:creationId xmlns:a16="http://schemas.microsoft.com/office/drawing/2014/main" xmlns="" id="{00000000-0008-0000-0400-0000F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xmlns="" id="{00000000-0008-0000-0400-0000F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85" name="Text Box 8">
          <a:extLst>
            <a:ext uri="{FF2B5EF4-FFF2-40B4-BE49-F238E27FC236}">
              <a16:creationId xmlns:a16="http://schemas.microsoft.com/office/drawing/2014/main" xmlns="" id="{00000000-0008-0000-0400-0000F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86" name="Text Box 9">
          <a:extLst>
            <a:ext uri="{FF2B5EF4-FFF2-40B4-BE49-F238E27FC236}">
              <a16:creationId xmlns:a16="http://schemas.microsoft.com/office/drawing/2014/main" xmlns="" id="{00000000-0008-0000-0400-0000F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87" name="Text Box 10">
          <a:extLst>
            <a:ext uri="{FF2B5EF4-FFF2-40B4-BE49-F238E27FC236}">
              <a16:creationId xmlns:a16="http://schemas.microsoft.com/office/drawing/2014/main" xmlns="" id="{00000000-0008-0000-0400-0000F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88" name="Text Box 41">
          <a:extLst>
            <a:ext uri="{FF2B5EF4-FFF2-40B4-BE49-F238E27FC236}">
              <a16:creationId xmlns:a16="http://schemas.microsoft.com/office/drawing/2014/main" xmlns="" id="{00000000-0008-0000-0400-0000F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789" name="Text Box 43">
          <a:extLst>
            <a:ext uri="{FF2B5EF4-FFF2-40B4-BE49-F238E27FC236}">
              <a16:creationId xmlns:a16="http://schemas.microsoft.com/office/drawing/2014/main" xmlns="" id="{00000000-0008-0000-0400-0000F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xmlns="" id="{00000000-0008-0000-0400-0000F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791" name="Text Box 8">
          <a:extLst>
            <a:ext uri="{FF2B5EF4-FFF2-40B4-BE49-F238E27FC236}">
              <a16:creationId xmlns:a16="http://schemas.microsoft.com/office/drawing/2014/main" xmlns="" id="{00000000-0008-0000-0400-0000F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792" name="Text Box 9">
          <a:extLst>
            <a:ext uri="{FF2B5EF4-FFF2-40B4-BE49-F238E27FC236}">
              <a16:creationId xmlns:a16="http://schemas.microsoft.com/office/drawing/2014/main" xmlns="" id="{00000000-0008-0000-0400-00000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793" name="Text Box 10">
          <a:extLst>
            <a:ext uri="{FF2B5EF4-FFF2-40B4-BE49-F238E27FC236}">
              <a16:creationId xmlns:a16="http://schemas.microsoft.com/office/drawing/2014/main" xmlns="" id="{00000000-0008-0000-0400-00000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794" name="Text Box 41">
          <a:extLst>
            <a:ext uri="{FF2B5EF4-FFF2-40B4-BE49-F238E27FC236}">
              <a16:creationId xmlns:a16="http://schemas.microsoft.com/office/drawing/2014/main" xmlns="" id="{00000000-0008-0000-0400-00000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795" name="Text Box 43">
          <a:extLst>
            <a:ext uri="{FF2B5EF4-FFF2-40B4-BE49-F238E27FC236}">
              <a16:creationId xmlns:a16="http://schemas.microsoft.com/office/drawing/2014/main" xmlns="" id="{00000000-0008-0000-0400-00000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xmlns="" id="{00000000-0008-0000-0400-00000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1797" name="Text Box 8">
          <a:extLst>
            <a:ext uri="{FF2B5EF4-FFF2-40B4-BE49-F238E27FC236}">
              <a16:creationId xmlns:a16="http://schemas.microsoft.com/office/drawing/2014/main" xmlns="" id="{00000000-0008-0000-0400-00000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1798" name="Text Box 9">
          <a:extLst>
            <a:ext uri="{FF2B5EF4-FFF2-40B4-BE49-F238E27FC236}">
              <a16:creationId xmlns:a16="http://schemas.microsoft.com/office/drawing/2014/main" xmlns="" id="{00000000-0008-0000-0400-00000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1799" name="Text Box 10">
          <a:extLst>
            <a:ext uri="{FF2B5EF4-FFF2-40B4-BE49-F238E27FC236}">
              <a16:creationId xmlns:a16="http://schemas.microsoft.com/office/drawing/2014/main" xmlns="" id="{00000000-0008-0000-0400-00000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1800" name="Text Box 41">
          <a:extLst>
            <a:ext uri="{FF2B5EF4-FFF2-40B4-BE49-F238E27FC236}">
              <a16:creationId xmlns:a16="http://schemas.microsoft.com/office/drawing/2014/main" xmlns="" id="{00000000-0008-0000-0400-00000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1801" name="Text Box 43">
          <a:extLst>
            <a:ext uri="{FF2B5EF4-FFF2-40B4-BE49-F238E27FC236}">
              <a16:creationId xmlns:a16="http://schemas.microsoft.com/office/drawing/2014/main" xmlns="" id="{00000000-0008-0000-0400-00000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02" name="Text Box 1">
          <a:extLst>
            <a:ext uri="{FF2B5EF4-FFF2-40B4-BE49-F238E27FC236}">
              <a16:creationId xmlns:a16="http://schemas.microsoft.com/office/drawing/2014/main" xmlns="" id="{00000000-0008-0000-0400-00000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03" name="Text Box 8">
          <a:extLst>
            <a:ext uri="{FF2B5EF4-FFF2-40B4-BE49-F238E27FC236}">
              <a16:creationId xmlns:a16="http://schemas.microsoft.com/office/drawing/2014/main" xmlns="" id="{00000000-0008-0000-0400-00000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04" name="Text Box 9">
          <a:extLst>
            <a:ext uri="{FF2B5EF4-FFF2-40B4-BE49-F238E27FC236}">
              <a16:creationId xmlns:a16="http://schemas.microsoft.com/office/drawing/2014/main" xmlns="" id="{00000000-0008-0000-0400-00000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05" name="Text Box 10">
          <a:extLst>
            <a:ext uri="{FF2B5EF4-FFF2-40B4-BE49-F238E27FC236}">
              <a16:creationId xmlns:a16="http://schemas.microsoft.com/office/drawing/2014/main" xmlns="" id="{00000000-0008-0000-0400-00000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06" name="Text Box 41">
          <a:extLst>
            <a:ext uri="{FF2B5EF4-FFF2-40B4-BE49-F238E27FC236}">
              <a16:creationId xmlns:a16="http://schemas.microsoft.com/office/drawing/2014/main" xmlns="" id="{00000000-0008-0000-0400-00000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07" name="Text Box 43">
          <a:extLst>
            <a:ext uri="{FF2B5EF4-FFF2-40B4-BE49-F238E27FC236}">
              <a16:creationId xmlns:a16="http://schemas.microsoft.com/office/drawing/2014/main" xmlns="" id="{00000000-0008-0000-0400-00000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xmlns="" id="{00000000-0008-0000-0400-00001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09" name="Text Box 8">
          <a:extLst>
            <a:ext uri="{FF2B5EF4-FFF2-40B4-BE49-F238E27FC236}">
              <a16:creationId xmlns:a16="http://schemas.microsoft.com/office/drawing/2014/main" xmlns="" id="{00000000-0008-0000-0400-00001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10" name="Text Box 9">
          <a:extLst>
            <a:ext uri="{FF2B5EF4-FFF2-40B4-BE49-F238E27FC236}">
              <a16:creationId xmlns:a16="http://schemas.microsoft.com/office/drawing/2014/main" xmlns="" id="{00000000-0008-0000-0400-00001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11" name="Text Box 10">
          <a:extLst>
            <a:ext uri="{FF2B5EF4-FFF2-40B4-BE49-F238E27FC236}">
              <a16:creationId xmlns:a16="http://schemas.microsoft.com/office/drawing/2014/main" xmlns="" id="{00000000-0008-0000-0400-00001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12" name="Text Box 41">
          <a:extLst>
            <a:ext uri="{FF2B5EF4-FFF2-40B4-BE49-F238E27FC236}">
              <a16:creationId xmlns:a16="http://schemas.microsoft.com/office/drawing/2014/main" xmlns="" id="{00000000-0008-0000-0400-00001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13" name="Text Box 43">
          <a:extLst>
            <a:ext uri="{FF2B5EF4-FFF2-40B4-BE49-F238E27FC236}">
              <a16:creationId xmlns:a16="http://schemas.microsoft.com/office/drawing/2014/main" xmlns="" id="{00000000-0008-0000-0400-00001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xmlns="" id="{00000000-0008-0000-0400-00001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1815" name="Text Box 8">
          <a:extLst>
            <a:ext uri="{FF2B5EF4-FFF2-40B4-BE49-F238E27FC236}">
              <a16:creationId xmlns:a16="http://schemas.microsoft.com/office/drawing/2014/main" xmlns="" id="{00000000-0008-0000-0400-00001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1816" name="Text Box 9">
          <a:extLst>
            <a:ext uri="{FF2B5EF4-FFF2-40B4-BE49-F238E27FC236}">
              <a16:creationId xmlns:a16="http://schemas.microsoft.com/office/drawing/2014/main" xmlns="" id="{00000000-0008-0000-0400-00001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1817" name="Text Box 10">
          <a:extLst>
            <a:ext uri="{FF2B5EF4-FFF2-40B4-BE49-F238E27FC236}">
              <a16:creationId xmlns:a16="http://schemas.microsoft.com/office/drawing/2014/main" xmlns="" id="{00000000-0008-0000-0400-00001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1818" name="Text Box 41">
          <a:extLst>
            <a:ext uri="{FF2B5EF4-FFF2-40B4-BE49-F238E27FC236}">
              <a16:creationId xmlns:a16="http://schemas.microsoft.com/office/drawing/2014/main" xmlns="" id="{00000000-0008-0000-0400-00001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1819" name="Text Box 43">
          <a:extLst>
            <a:ext uri="{FF2B5EF4-FFF2-40B4-BE49-F238E27FC236}">
              <a16:creationId xmlns:a16="http://schemas.microsoft.com/office/drawing/2014/main" xmlns="" id="{00000000-0008-0000-0400-00001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820" name="Text Box 1">
          <a:extLst>
            <a:ext uri="{FF2B5EF4-FFF2-40B4-BE49-F238E27FC236}">
              <a16:creationId xmlns:a16="http://schemas.microsoft.com/office/drawing/2014/main" xmlns="" id="{00000000-0008-0000-0400-00001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821" name="Text Box 8">
          <a:extLst>
            <a:ext uri="{FF2B5EF4-FFF2-40B4-BE49-F238E27FC236}">
              <a16:creationId xmlns:a16="http://schemas.microsoft.com/office/drawing/2014/main" xmlns="" id="{00000000-0008-0000-0400-00001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822" name="Text Box 9">
          <a:extLst>
            <a:ext uri="{FF2B5EF4-FFF2-40B4-BE49-F238E27FC236}">
              <a16:creationId xmlns:a16="http://schemas.microsoft.com/office/drawing/2014/main" xmlns="" id="{00000000-0008-0000-0400-00001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823" name="Text Box 10">
          <a:extLst>
            <a:ext uri="{FF2B5EF4-FFF2-40B4-BE49-F238E27FC236}">
              <a16:creationId xmlns:a16="http://schemas.microsoft.com/office/drawing/2014/main" xmlns="" id="{00000000-0008-0000-0400-00001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824" name="Text Box 41">
          <a:extLst>
            <a:ext uri="{FF2B5EF4-FFF2-40B4-BE49-F238E27FC236}">
              <a16:creationId xmlns:a16="http://schemas.microsoft.com/office/drawing/2014/main" xmlns="" id="{00000000-0008-0000-0400-00002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825" name="Text Box 43">
          <a:extLst>
            <a:ext uri="{FF2B5EF4-FFF2-40B4-BE49-F238E27FC236}">
              <a16:creationId xmlns:a16="http://schemas.microsoft.com/office/drawing/2014/main" xmlns="" id="{00000000-0008-0000-0400-00002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xmlns="" id="{00000000-0008-0000-0400-00002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27" name="Text Box 8">
          <a:extLst>
            <a:ext uri="{FF2B5EF4-FFF2-40B4-BE49-F238E27FC236}">
              <a16:creationId xmlns:a16="http://schemas.microsoft.com/office/drawing/2014/main" xmlns="" id="{00000000-0008-0000-0400-00002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xmlns="" id="{00000000-0008-0000-0400-00002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29" name="Text Box 10">
          <a:extLst>
            <a:ext uri="{FF2B5EF4-FFF2-40B4-BE49-F238E27FC236}">
              <a16:creationId xmlns:a16="http://schemas.microsoft.com/office/drawing/2014/main" xmlns="" id="{00000000-0008-0000-0400-00002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30" name="Text Box 41">
          <a:extLst>
            <a:ext uri="{FF2B5EF4-FFF2-40B4-BE49-F238E27FC236}">
              <a16:creationId xmlns:a16="http://schemas.microsoft.com/office/drawing/2014/main" xmlns="" id="{00000000-0008-0000-0400-00002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31" name="Text Box 43">
          <a:extLst>
            <a:ext uri="{FF2B5EF4-FFF2-40B4-BE49-F238E27FC236}">
              <a16:creationId xmlns:a16="http://schemas.microsoft.com/office/drawing/2014/main" xmlns="" id="{00000000-0008-0000-0400-00002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xmlns="" id="{00000000-0008-0000-0400-00002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xmlns="" id="{00000000-0008-0000-0400-00002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xmlns="" id="{00000000-0008-0000-0400-00002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35" name="Text Box 10">
          <a:extLst>
            <a:ext uri="{FF2B5EF4-FFF2-40B4-BE49-F238E27FC236}">
              <a16:creationId xmlns:a16="http://schemas.microsoft.com/office/drawing/2014/main" xmlns="" id="{00000000-0008-0000-0400-00002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36" name="Text Box 41">
          <a:extLst>
            <a:ext uri="{FF2B5EF4-FFF2-40B4-BE49-F238E27FC236}">
              <a16:creationId xmlns:a16="http://schemas.microsoft.com/office/drawing/2014/main" xmlns="" id="{00000000-0008-0000-0400-00002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37" name="Text Box 43">
          <a:extLst>
            <a:ext uri="{FF2B5EF4-FFF2-40B4-BE49-F238E27FC236}">
              <a16:creationId xmlns:a16="http://schemas.microsoft.com/office/drawing/2014/main" xmlns="" id="{00000000-0008-0000-0400-00002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xmlns="" id="{00000000-0008-0000-0400-00002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39" name="Text Box 8">
          <a:extLst>
            <a:ext uri="{FF2B5EF4-FFF2-40B4-BE49-F238E27FC236}">
              <a16:creationId xmlns:a16="http://schemas.microsoft.com/office/drawing/2014/main" xmlns="" id="{00000000-0008-0000-0400-00002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40" name="Text Box 9">
          <a:extLst>
            <a:ext uri="{FF2B5EF4-FFF2-40B4-BE49-F238E27FC236}">
              <a16:creationId xmlns:a16="http://schemas.microsoft.com/office/drawing/2014/main" xmlns="" id="{00000000-0008-0000-0400-00003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41" name="Text Box 10">
          <a:extLst>
            <a:ext uri="{FF2B5EF4-FFF2-40B4-BE49-F238E27FC236}">
              <a16:creationId xmlns:a16="http://schemas.microsoft.com/office/drawing/2014/main" xmlns="" id="{00000000-0008-0000-0400-00003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42" name="Text Box 41">
          <a:extLst>
            <a:ext uri="{FF2B5EF4-FFF2-40B4-BE49-F238E27FC236}">
              <a16:creationId xmlns:a16="http://schemas.microsoft.com/office/drawing/2014/main" xmlns="" id="{00000000-0008-0000-0400-00003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43" name="Text Box 43">
          <a:extLst>
            <a:ext uri="{FF2B5EF4-FFF2-40B4-BE49-F238E27FC236}">
              <a16:creationId xmlns:a16="http://schemas.microsoft.com/office/drawing/2014/main" xmlns="" id="{00000000-0008-0000-0400-00003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44" name="Text Box 1">
          <a:extLst>
            <a:ext uri="{FF2B5EF4-FFF2-40B4-BE49-F238E27FC236}">
              <a16:creationId xmlns:a16="http://schemas.microsoft.com/office/drawing/2014/main" xmlns="" id="{00000000-0008-0000-0400-00003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xmlns="" id="{00000000-0008-0000-0400-00003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xmlns="" id="{00000000-0008-0000-0400-00003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47" name="Text Box 10">
          <a:extLst>
            <a:ext uri="{FF2B5EF4-FFF2-40B4-BE49-F238E27FC236}">
              <a16:creationId xmlns:a16="http://schemas.microsoft.com/office/drawing/2014/main" xmlns="" id="{00000000-0008-0000-0400-00003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48" name="Text Box 41">
          <a:extLst>
            <a:ext uri="{FF2B5EF4-FFF2-40B4-BE49-F238E27FC236}">
              <a16:creationId xmlns:a16="http://schemas.microsoft.com/office/drawing/2014/main" xmlns="" id="{00000000-0008-0000-0400-00003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49" name="Text Box 43">
          <a:extLst>
            <a:ext uri="{FF2B5EF4-FFF2-40B4-BE49-F238E27FC236}">
              <a16:creationId xmlns:a16="http://schemas.microsoft.com/office/drawing/2014/main" xmlns="" id="{00000000-0008-0000-0400-00003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xmlns="" id="{00000000-0008-0000-0400-00003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51" name="Text Box 8">
          <a:extLst>
            <a:ext uri="{FF2B5EF4-FFF2-40B4-BE49-F238E27FC236}">
              <a16:creationId xmlns:a16="http://schemas.microsoft.com/office/drawing/2014/main" xmlns="" id="{00000000-0008-0000-0400-00003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52" name="Text Box 9">
          <a:extLst>
            <a:ext uri="{FF2B5EF4-FFF2-40B4-BE49-F238E27FC236}">
              <a16:creationId xmlns:a16="http://schemas.microsoft.com/office/drawing/2014/main" xmlns="" id="{00000000-0008-0000-0400-00003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53" name="Text Box 10">
          <a:extLst>
            <a:ext uri="{FF2B5EF4-FFF2-40B4-BE49-F238E27FC236}">
              <a16:creationId xmlns:a16="http://schemas.microsoft.com/office/drawing/2014/main" xmlns="" id="{00000000-0008-0000-0400-00003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54" name="Text Box 41">
          <a:extLst>
            <a:ext uri="{FF2B5EF4-FFF2-40B4-BE49-F238E27FC236}">
              <a16:creationId xmlns:a16="http://schemas.microsoft.com/office/drawing/2014/main" xmlns="" id="{00000000-0008-0000-0400-00003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55" name="Text Box 43">
          <a:extLst>
            <a:ext uri="{FF2B5EF4-FFF2-40B4-BE49-F238E27FC236}">
              <a16:creationId xmlns:a16="http://schemas.microsoft.com/office/drawing/2014/main" xmlns="" id="{00000000-0008-0000-0400-00003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xmlns="" id="{00000000-0008-0000-0400-00004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57" name="Text Box 8">
          <a:extLst>
            <a:ext uri="{FF2B5EF4-FFF2-40B4-BE49-F238E27FC236}">
              <a16:creationId xmlns:a16="http://schemas.microsoft.com/office/drawing/2014/main" xmlns="" id="{00000000-0008-0000-0400-00004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58" name="Text Box 9">
          <a:extLst>
            <a:ext uri="{FF2B5EF4-FFF2-40B4-BE49-F238E27FC236}">
              <a16:creationId xmlns:a16="http://schemas.microsoft.com/office/drawing/2014/main" xmlns="" id="{00000000-0008-0000-0400-00004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59" name="Text Box 10">
          <a:extLst>
            <a:ext uri="{FF2B5EF4-FFF2-40B4-BE49-F238E27FC236}">
              <a16:creationId xmlns:a16="http://schemas.microsoft.com/office/drawing/2014/main" xmlns="" id="{00000000-0008-0000-0400-00004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60" name="Text Box 41">
          <a:extLst>
            <a:ext uri="{FF2B5EF4-FFF2-40B4-BE49-F238E27FC236}">
              <a16:creationId xmlns:a16="http://schemas.microsoft.com/office/drawing/2014/main" xmlns="" id="{00000000-0008-0000-0400-00004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61" name="Text Box 43">
          <a:extLst>
            <a:ext uri="{FF2B5EF4-FFF2-40B4-BE49-F238E27FC236}">
              <a16:creationId xmlns:a16="http://schemas.microsoft.com/office/drawing/2014/main" xmlns="" id="{00000000-0008-0000-0400-00004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xmlns="" id="{00000000-0008-0000-0400-00004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xmlns="" id="{00000000-0008-0000-0400-00004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xmlns="" id="{00000000-0008-0000-0400-00004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65" name="Text Box 10">
          <a:extLst>
            <a:ext uri="{FF2B5EF4-FFF2-40B4-BE49-F238E27FC236}">
              <a16:creationId xmlns:a16="http://schemas.microsoft.com/office/drawing/2014/main" xmlns="" id="{00000000-0008-0000-0400-00004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66" name="Text Box 41">
          <a:extLst>
            <a:ext uri="{FF2B5EF4-FFF2-40B4-BE49-F238E27FC236}">
              <a16:creationId xmlns:a16="http://schemas.microsoft.com/office/drawing/2014/main" xmlns="" id="{00000000-0008-0000-0400-00004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67" name="Text Box 43">
          <a:extLst>
            <a:ext uri="{FF2B5EF4-FFF2-40B4-BE49-F238E27FC236}">
              <a16:creationId xmlns:a16="http://schemas.microsoft.com/office/drawing/2014/main" xmlns="" id="{00000000-0008-0000-0400-00004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xmlns="" id="{00000000-0008-0000-0400-00004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69" name="Text Box 8">
          <a:extLst>
            <a:ext uri="{FF2B5EF4-FFF2-40B4-BE49-F238E27FC236}">
              <a16:creationId xmlns:a16="http://schemas.microsoft.com/office/drawing/2014/main" xmlns="" id="{00000000-0008-0000-0400-00004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70" name="Text Box 9">
          <a:extLst>
            <a:ext uri="{FF2B5EF4-FFF2-40B4-BE49-F238E27FC236}">
              <a16:creationId xmlns:a16="http://schemas.microsoft.com/office/drawing/2014/main" xmlns="" id="{00000000-0008-0000-0400-00004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71" name="Text Box 10">
          <a:extLst>
            <a:ext uri="{FF2B5EF4-FFF2-40B4-BE49-F238E27FC236}">
              <a16:creationId xmlns:a16="http://schemas.microsoft.com/office/drawing/2014/main" xmlns="" id="{00000000-0008-0000-0400-00004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72" name="Text Box 41">
          <a:extLst>
            <a:ext uri="{FF2B5EF4-FFF2-40B4-BE49-F238E27FC236}">
              <a16:creationId xmlns:a16="http://schemas.microsoft.com/office/drawing/2014/main" xmlns="" id="{00000000-0008-0000-0400-00005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73" name="Text Box 43">
          <a:extLst>
            <a:ext uri="{FF2B5EF4-FFF2-40B4-BE49-F238E27FC236}">
              <a16:creationId xmlns:a16="http://schemas.microsoft.com/office/drawing/2014/main" xmlns="" id="{00000000-0008-0000-0400-00005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74" name="Text Box 1">
          <a:extLst>
            <a:ext uri="{FF2B5EF4-FFF2-40B4-BE49-F238E27FC236}">
              <a16:creationId xmlns:a16="http://schemas.microsoft.com/office/drawing/2014/main" xmlns="" id="{00000000-0008-0000-0400-00005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75" name="Text Box 8">
          <a:extLst>
            <a:ext uri="{FF2B5EF4-FFF2-40B4-BE49-F238E27FC236}">
              <a16:creationId xmlns:a16="http://schemas.microsoft.com/office/drawing/2014/main" xmlns="" id="{00000000-0008-0000-0400-00005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76" name="Text Box 9">
          <a:extLst>
            <a:ext uri="{FF2B5EF4-FFF2-40B4-BE49-F238E27FC236}">
              <a16:creationId xmlns:a16="http://schemas.microsoft.com/office/drawing/2014/main" xmlns="" id="{00000000-0008-0000-0400-00005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77" name="Text Box 10">
          <a:extLst>
            <a:ext uri="{FF2B5EF4-FFF2-40B4-BE49-F238E27FC236}">
              <a16:creationId xmlns:a16="http://schemas.microsoft.com/office/drawing/2014/main" xmlns="" id="{00000000-0008-0000-0400-00005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78" name="Text Box 41">
          <a:extLst>
            <a:ext uri="{FF2B5EF4-FFF2-40B4-BE49-F238E27FC236}">
              <a16:creationId xmlns:a16="http://schemas.microsoft.com/office/drawing/2014/main" xmlns="" id="{00000000-0008-0000-0400-00005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79" name="Text Box 43">
          <a:extLst>
            <a:ext uri="{FF2B5EF4-FFF2-40B4-BE49-F238E27FC236}">
              <a16:creationId xmlns:a16="http://schemas.microsoft.com/office/drawing/2014/main" xmlns="" id="{00000000-0008-0000-0400-00005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xmlns="" id="{00000000-0008-0000-0400-00005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81" name="Text Box 8">
          <a:extLst>
            <a:ext uri="{FF2B5EF4-FFF2-40B4-BE49-F238E27FC236}">
              <a16:creationId xmlns:a16="http://schemas.microsoft.com/office/drawing/2014/main" xmlns="" id="{00000000-0008-0000-0400-00005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82" name="Text Box 9">
          <a:extLst>
            <a:ext uri="{FF2B5EF4-FFF2-40B4-BE49-F238E27FC236}">
              <a16:creationId xmlns:a16="http://schemas.microsoft.com/office/drawing/2014/main" xmlns="" id="{00000000-0008-0000-0400-00005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83" name="Text Box 10">
          <a:extLst>
            <a:ext uri="{FF2B5EF4-FFF2-40B4-BE49-F238E27FC236}">
              <a16:creationId xmlns:a16="http://schemas.microsoft.com/office/drawing/2014/main" xmlns="" id="{00000000-0008-0000-0400-00005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84" name="Text Box 41">
          <a:extLst>
            <a:ext uri="{FF2B5EF4-FFF2-40B4-BE49-F238E27FC236}">
              <a16:creationId xmlns:a16="http://schemas.microsoft.com/office/drawing/2014/main" xmlns="" id="{00000000-0008-0000-0400-00005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85" name="Text Box 43">
          <a:extLst>
            <a:ext uri="{FF2B5EF4-FFF2-40B4-BE49-F238E27FC236}">
              <a16:creationId xmlns:a16="http://schemas.microsoft.com/office/drawing/2014/main" xmlns="" id="{00000000-0008-0000-0400-00005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xmlns="" id="{00000000-0008-0000-0400-00005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87" name="Text Box 8">
          <a:extLst>
            <a:ext uri="{FF2B5EF4-FFF2-40B4-BE49-F238E27FC236}">
              <a16:creationId xmlns:a16="http://schemas.microsoft.com/office/drawing/2014/main" xmlns="" id="{00000000-0008-0000-0400-00005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88" name="Text Box 9">
          <a:extLst>
            <a:ext uri="{FF2B5EF4-FFF2-40B4-BE49-F238E27FC236}">
              <a16:creationId xmlns:a16="http://schemas.microsoft.com/office/drawing/2014/main" xmlns="" id="{00000000-0008-0000-0400-00006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89" name="Text Box 10">
          <a:extLst>
            <a:ext uri="{FF2B5EF4-FFF2-40B4-BE49-F238E27FC236}">
              <a16:creationId xmlns:a16="http://schemas.microsoft.com/office/drawing/2014/main" xmlns="" id="{00000000-0008-0000-0400-00006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90" name="Text Box 41">
          <a:extLst>
            <a:ext uri="{FF2B5EF4-FFF2-40B4-BE49-F238E27FC236}">
              <a16:creationId xmlns:a16="http://schemas.microsoft.com/office/drawing/2014/main" xmlns="" id="{00000000-0008-0000-0400-00006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91" name="Text Box 43">
          <a:extLst>
            <a:ext uri="{FF2B5EF4-FFF2-40B4-BE49-F238E27FC236}">
              <a16:creationId xmlns:a16="http://schemas.microsoft.com/office/drawing/2014/main" xmlns="" id="{00000000-0008-0000-0400-00006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xmlns="" id="{00000000-0008-0000-0400-00006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93" name="Text Box 8">
          <a:extLst>
            <a:ext uri="{FF2B5EF4-FFF2-40B4-BE49-F238E27FC236}">
              <a16:creationId xmlns:a16="http://schemas.microsoft.com/office/drawing/2014/main" xmlns="" id="{00000000-0008-0000-0400-00006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94" name="Text Box 9">
          <a:extLst>
            <a:ext uri="{FF2B5EF4-FFF2-40B4-BE49-F238E27FC236}">
              <a16:creationId xmlns:a16="http://schemas.microsoft.com/office/drawing/2014/main" xmlns="" id="{00000000-0008-0000-0400-00006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95" name="Text Box 10">
          <a:extLst>
            <a:ext uri="{FF2B5EF4-FFF2-40B4-BE49-F238E27FC236}">
              <a16:creationId xmlns:a16="http://schemas.microsoft.com/office/drawing/2014/main" xmlns="" id="{00000000-0008-0000-0400-00006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96" name="Text Box 41">
          <a:extLst>
            <a:ext uri="{FF2B5EF4-FFF2-40B4-BE49-F238E27FC236}">
              <a16:creationId xmlns:a16="http://schemas.microsoft.com/office/drawing/2014/main" xmlns="" id="{00000000-0008-0000-0400-00006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97" name="Text Box 43">
          <a:extLst>
            <a:ext uri="{FF2B5EF4-FFF2-40B4-BE49-F238E27FC236}">
              <a16:creationId xmlns:a16="http://schemas.microsoft.com/office/drawing/2014/main" xmlns="" id="{00000000-0008-0000-0400-00006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xmlns="" id="{00000000-0008-0000-0400-00006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899" name="Text Box 8">
          <a:extLst>
            <a:ext uri="{FF2B5EF4-FFF2-40B4-BE49-F238E27FC236}">
              <a16:creationId xmlns:a16="http://schemas.microsoft.com/office/drawing/2014/main" xmlns="" id="{00000000-0008-0000-0400-00006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00" name="Text Box 9">
          <a:extLst>
            <a:ext uri="{FF2B5EF4-FFF2-40B4-BE49-F238E27FC236}">
              <a16:creationId xmlns:a16="http://schemas.microsoft.com/office/drawing/2014/main" xmlns="" id="{00000000-0008-0000-0400-00006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01" name="Text Box 10">
          <a:extLst>
            <a:ext uri="{FF2B5EF4-FFF2-40B4-BE49-F238E27FC236}">
              <a16:creationId xmlns:a16="http://schemas.microsoft.com/office/drawing/2014/main" xmlns="" id="{00000000-0008-0000-0400-00006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02" name="Text Box 41">
          <a:extLst>
            <a:ext uri="{FF2B5EF4-FFF2-40B4-BE49-F238E27FC236}">
              <a16:creationId xmlns:a16="http://schemas.microsoft.com/office/drawing/2014/main" xmlns="" id="{00000000-0008-0000-0400-00006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03" name="Text Box 43">
          <a:extLst>
            <a:ext uri="{FF2B5EF4-FFF2-40B4-BE49-F238E27FC236}">
              <a16:creationId xmlns:a16="http://schemas.microsoft.com/office/drawing/2014/main" xmlns="" id="{00000000-0008-0000-0400-00006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xmlns="" id="{00000000-0008-0000-0400-00007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905" name="Text Box 8">
          <a:extLst>
            <a:ext uri="{FF2B5EF4-FFF2-40B4-BE49-F238E27FC236}">
              <a16:creationId xmlns:a16="http://schemas.microsoft.com/office/drawing/2014/main" xmlns="" id="{00000000-0008-0000-0400-00007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906" name="Text Box 9">
          <a:extLst>
            <a:ext uri="{FF2B5EF4-FFF2-40B4-BE49-F238E27FC236}">
              <a16:creationId xmlns:a16="http://schemas.microsoft.com/office/drawing/2014/main" xmlns="" id="{00000000-0008-0000-0400-00007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907" name="Text Box 10">
          <a:extLst>
            <a:ext uri="{FF2B5EF4-FFF2-40B4-BE49-F238E27FC236}">
              <a16:creationId xmlns:a16="http://schemas.microsoft.com/office/drawing/2014/main" xmlns="" id="{00000000-0008-0000-0400-00007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908" name="Text Box 41">
          <a:extLst>
            <a:ext uri="{FF2B5EF4-FFF2-40B4-BE49-F238E27FC236}">
              <a16:creationId xmlns:a16="http://schemas.microsoft.com/office/drawing/2014/main" xmlns="" id="{00000000-0008-0000-0400-00007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909" name="Text Box 43">
          <a:extLst>
            <a:ext uri="{FF2B5EF4-FFF2-40B4-BE49-F238E27FC236}">
              <a16:creationId xmlns:a16="http://schemas.microsoft.com/office/drawing/2014/main" xmlns="" id="{00000000-0008-0000-0400-00007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910" name="Text Box 1">
          <a:extLst>
            <a:ext uri="{FF2B5EF4-FFF2-40B4-BE49-F238E27FC236}">
              <a16:creationId xmlns:a16="http://schemas.microsoft.com/office/drawing/2014/main" xmlns="" id="{00000000-0008-0000-0400-00007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xmlns="" id="{00000000-0008-0000-0400-00007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xmlns="" id="{00000000-0008-0000-0400-00007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913" name="Text Box 10">
          <a:extLst>
            <a:ext uri="{FF2B5EF4-FFF2-40B4-BE49-F238E27FC236}">
              <a16:creationId xmlns:a16="http://schemas.microsoft.com/office/drawing/2014/main" xmlns="" id="{00000000-0008-0000-0400-00007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914" name="Text Box 41">
          <a:extLst>
            <a:ext uri="{FF2B5EF4-FFF2-40B4-BE49-F238E27FC236}">
              <a16:creationId xmlns:a16="http://schemas.microsoft.com/office/drawing/2014/main" xmlns="" id="{00000000-0008-0000-0400-00007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915" name="Text Box 43">
          <a:extLst>
            <a:ext uri="{FF2B5EF4-FFF2-40B4-BE49-F238E27FC236}">
              <a16:creationId xmlns:a16="http://schemas.microsoft.com/office/drawing/2014/main" xmlns="" id="{00000000-0008-0000-0400-00007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16" name="Text Box 1">
          <a:extLst>
            <a:ext uri="{FF2B5EF4-FFF2-40B4-BE49-F238E27FC236}">
              <a16:creationId xmlns:a16="http://schemas.microsoft.com/office/drawing/2014/main" xmlns="" id="{00000000-0008-0000-0400-00007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17" name="Text Box 8">
          <a:extLst>
            <a:ext uri="{FF2B5EF4-FFF2-40B4-BE49-F238E27FC236}">
              <a16:creationId xmlns:a16="http://schemas.microsoft.com/office/drawing/2014/main" xmlns="" id="{00000000-0008-0000-0400-00007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18" name="Text Box 9">
          <a:extLst>
            <a:ext uri="{FF2B5EF4-FFF2-40B4-BE49-F238E27FC236}">
              <a16:creationId xmlns:a16="http://schemas.microsoft.com/office/drawing/2014/main" xmlns="" id="{00000000-0008-0000-0400-00007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19" name="Text Box 10">
          <a:extLst>
            <a:ext uri="{FF2B5EF4-FFF2-40B4-BE49-F238E27FC236}">
              <a16:creationId xmlns:a16="http://schemas.microsoft.com/office/drawing/2014/main" xmlns="" id="{00000000-0008-0000-0400-00007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20" name="Text Box 41">
          <a:extLst>
            <a:ext uri="{FF2B5EF4-FFF2-40B4-BE49-F238E27FC236}">
              <a16:creationId xmlns:a16="http://schemas.microsoft.com/office/drawing/2014/main" xmlns="" id="{00000000-0008-0000-0400-00008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21" name="Text Box 43">
          <a:extLst>
            <a:ext uri="{FF2B5EF4-FFF2-40B4-BE49-F238E27FC236}">
              <a16:creationId xmlns:a16="http://schemas.microsoft.com/office/drawing/2014/main" xmlns="" id="{00000000-0008-0000-0400-00008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xmlns="" id="{00000000-0008-0000-0400-00008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23" name="Text Box 8">
          <a:extLst>
            <a:ext uri="{FF2B5EF4-FFF2-40B4-BE49-F238E27FC236}">
              <a16:creationId xmlns:a16="http://schemas.microsoft.com/office/drawing/2014/main" xmlns="" id="{00000000-0008-0000-0400-00008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24" name="Text Box 9">
          <a:extLst>
            <a:ext uri="{FF2B5EF4-FFF2-40B4-BE49-F238E27FC236}">
              <a16:creationId xmlns:a16="http://schemas.microsoft.com/office/drawing/2014/main" xmlns="" id="{00000000-0008-0000-0400-00008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25" name="Text Box 10">
          <a:extLst>
            <a:ext uri="{FF2B5EF4-FFF2-40B4-BE49-F238E27FC236}">
              <a16:creationId xmlns:a16="http://schemas.microsoft.com/office/drawing/2014/main" xmlns="" id="{00000000-0008-0000-0400-00008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26" name="Text Box 41">
          <a:extLst>
            <a:ext uri="{FF2B5EF4-FFF2-40B4-BE49-F238E27FC236}">
              <a16:creationId xmlns:a16="http://schemas.microsoft.com/office/drawing/2014/main" xmlns="" id="{00000000-0008-0000-0400-00008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27" name="Text Box 43">
          <a:extLst>
            <a:ext uri="{FF2B5EF4-FFF2-40B4-BE49-F238E27FC236}">
              <a16:creationId xmlns:a16="http://schemas.microsoft.com/office/drawing/2014/main" xmlns="" id="{00000000-0008-0000-0400-00008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xmlns="" id="{00000000-0008-0000-0400-00008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29" name="Text Box 8">
          <a:extLst>
            <a:ext uri="{FF2B5EF4-FFF2-40B4-BE49-F238E27FC236}">
              <a16:creationId xmlns:a16="http://schemas.microsoft.com/office/drawing/2014/main" xmlns="" id="{00000000-0008-0000-0400-00008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30" name="Text Box 9">
          <a:extLst>
            <a:ext uri="{FF2B5EF4-FFF2-40B4-BE49-F238E27FC236}">
              <a16:creationId xmlns:a16="http://schemas.microsoft.com/office/drawing/2014/main" xmlns="" id="{00000000-0008-0000-0400-00008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31" name="Text Box 10">
          <a:extLst>
            <a:ext uri="{FF2B5EF4-FFF2-40B4-BE49-F238E27FC236}">
              <a16:creationId xmlns:a16="http://schemas.microsoft.com/office/drawing/2014/main" xmlns="" id="{00000000-0008-0000-0400-00008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32" name="Text Box 41">
          <a:extLst>
            <a:ext uri="{FF2B5EF4-FFF2-40B4-BE49-F238E27FC236}">
              <a16:creationId xmlns:a16="http://schemas.microsoft.com/office/drawing/2014/main" xmlns="" id="{00000000-0008-0000-0400-00008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33" name="Text Box 43">
          <a:extLst>
            <a:ext uri="{FF2B5EF4-FFF2-40B4-BE49-F238E27FC236}">
              <a16:creationId xmlns:a16="http://schemas.microsoft.com/office/drawing/2014/main" xmlns="" id="{00000000-0008-0000-0400-00008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34" name="Text Box 1">
          <a:extLst>
            <a:ext uri="{FF2B5EF4-FFF2-40B4-BE49-F238E27FC236}">
              <a16:creationId xmlns:a16="http://schemas.microsoft.com/office/drawing/2014/main" xmlns="" id="{00000000-0008-0000-0400-00008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35" name="Text Box 8">
          <a:extLst>
            <a:ext uri="{FF2B5EF4-FFF2-40B4-BE49-F238E27FC236}">
              <a16:creationId xmlns:a16="http://schemas.microsoft.com/office/drawing/2014/main" xmlns="" id="{00000000-0008-0000-0400-00008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36" name="Text Box 9">
          <a:extLst>
            <a:ext uri="{FF2B5EF4-FFF2-40B4-BE49-F238E27FC236}">
              <a16:creationId xmlns:a16="http://schemas.microsoft.com/office/drawing/2014/main" xmlns="" id="{00000000-0008-0000-0400-00009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37" name="Text Box 10">
          <a:extLst>
            <a:ext uri="{FF2B5EF4-FFF2-40B4-BE49-F238E27FC236}">
              <a16:creationId xmlns:a16="http://schemas.microsoft.com/office/drawing/2014/main" xmlns="" id="{00000000-0008-0000-0400-00009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38" name="Text Box 41">
          <a:extLst>
            <a:ext uri="{FF2B5EF4-FFF2-40B4-BE49-F238E27FC236}">
              <a16:creationId xmlns:a16="http://schemas.microsoft.com/office/drawing/2014/main" xmlns="" id="{00000000-0008-0000-0400-00009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39" name="Text Box 43">
          <a:extLst>
            <a:ext uri="{FF2B5EF4-FFF2-40B4-BE49-F238E27FC236}">
              <a16:creationId xmlns:a16="http://schemas.microsoft.com/office/drawing/2014/main" xmlns="" id="{00000000-0008-0000-0400-00009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xmlns="" id="{00000000-0008-0000-0400-00009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41" name="Text Box 8">
          <a:extLst>
            <a:ext uri="{FF2B5EF4-FFF2-40B4-BE49-F238E27FC236}">
              <a16:creationId xmlns:a16="http://schemas.microsoft.com/office/drawing/2014/main" xmlns="" id="{00000000-0008-0000-0400-00009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42" name="Text Box 9">
          <a:extLst>
            <a:ext uri="{FF2B5EF4-FFF2-40B4-BE49-F238E27FC236}">
              <a16:creationId xmlns:a16="http://schemas.microsoft.com/office/drawing/2014/main" xmlns="" id="{00000000-0008-0000-0400-00009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43" name="Text Box 10">
          <a:extLst>
            <a:ext uri="{FF2B5EF4-FFF2-40B4-BE49-F238E27FC236}">
              <a16:creationId xmlns:a16="http://schemas.microsoft.com/office/drawing/2014/main" xmlns="" id="{00000000-0008-0000-0400-00009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44" name="Text Box 41">
          <a:extLst>
            <a:ext uri="{FF2B5EF4-FFF2-40B4-BE49-F238E27FC236}">
              <a16:creationId xmlns:a16="http://schemas.microsoft.com/office/drawing/2014/main" xmlns="" id="{00000000-0008-0000-0400-00009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45" name="Text Box 43">
          <a:extLst>
            <a:ext uri="{FF2B5EF4-FFF2-40B4-BE49-F238E27FC236}">
              <a16:creationId xmlns:a16="http://schemas.microsoft.com/office/drawing/2014/main" xmlns="" id="{00000000-0008-0000-0400-00009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46" name="Text Box 1">
          <a:extLst>
            <a:ext uri="{FF2B5EF4-FFF2-40B4-BE49-F238E27FC236}">
              <a16:creationId xmlns:a16="http://schemas.microsoft.com/office/drawing/2014/main" xmlns="" id="{00000000-0008-0000-0400-00009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47" name="Text Box 8">
          <a:extLst>
            <a:ext uri="{FF2B5EF4-FFF2-40B4-BE49-F238E27FC236}">
              <a16:creationId xmlns:a16="http://schemas.microsoft.com/office/drawing/2014/main" xmlns="" id="{00000000-0008-0000-0400-00009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48" name="Text Box 9">
          <a:extLst>
            <a:ext uri="{FF2B5EF4-FFF2-40B4-BE49-F238E27FC236}">
              <a16:creationId xmlns:a16="http://schemas.microsoft.com/office/drawing/2014/main" xmlns="" id="{00000000-0008-0000-0400-00009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49" name="Text Box 10">
          <a:extLst>
            <a:ext uri="{FF2B5EF4-FFF2-40B4-BE49-F238E27FC236}">
              <a16:creationId xmlns:a16="http://schemas.microsoft.com/office/drawing/2014/main" xmlns="" id="{00000000-0008-0000-0400-00009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50" name="Text Box 41">
          <a:extLst>
            <a:ext uri="{FF2B5EF4-FFF2-40B4-BE49-F238E27FC236}">
              <a16:creationId xmlns:a16="http://schemas.microsoft.com/office/drawing/2014/main" xmlns="" id="{00000000-0008-0000-0400-00009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51" name="Text Box 43">
          <a:extLst>
            <a:ext uri="{FF2B5EF4-FFF2-40B4-BE49-F238E27FC236}">
              <a16:creationId xmlns:a16="http://schemas.microsoft.com/office/drawing/2014/main" xmlns="" id="{00000000-0008-0000-0400-00009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xmlns="" id="{00000000-0008-0000-0400-0000A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53" name="Text Box 8">
          <a:extLst>
            <a:ext uri="{FF2B5EF4-FFF2-40B4-BE49-F238E27FC236}">
              <a16:creationId xmlns:a16="http://schemas.microsoft.com/office/drawing/2014/main" xmlns="" id="{00000000-0008-0000-0400-0000A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54" name="Text Box 9">
          <a:extLst>
            <a:ext uri="{FF2B5EF4-FFF2-40B4-BE49-F238E27FC236}">
              <a16:creationId xmlns:a16="http://schemas.microsoft.com/office/drawing/2014/main" xmlns="" id="{00000000-0008-0000-0400-0000A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55" name="Text Box 10">
          <a:extLst>
            <a:ext uri="{FF2B5EF4-FFF2-40B4-BE49-F238E27FC236}">
              <a16:creationId xmlns:a16="http://schemas.microsoft.com/office/drawing/2014/main" xmlns="" id="{00000000-0008-0000-0400-0000A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56" name="Text Box 41">
          <a:extLst>
            <a:ext uri="{FF2B5EF4-FFF2-40B4-BE49-F238E27FC236}">
              <a16:creationId xmlns:a16="http://schemas.microsoft.com/office/drawing/2014/main" xmlns="" id="{00000000-0008-0000-0400-0000A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57" name="Text Box 43">
          <a:extLst>
            <a:ext uri="{FF2B5EF4-FFF2-40B4-BE49-F238E27FC236}">
              <a16:creationId xmlns:a16="http://schemas.microsoft.com/office/drawing/2014/main" xmlns="" id="{00000000-0008-0000-0400-0000A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xmlns="" id="{00000000-0008-0000-0400-0000A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xmlns="" id="{00000000-0008-0000-0400-0000A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xmlns="" id="{00000000-0008-0000-0400-0000A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61" name="Text Box 10">
          <a:extLst>
            <a:ext uri="{FF2B5EF4-FFF2-40B4-BE49-F238E27FC236}">
              <a16:creationId xmlns:a16="http://schemas.microsoft.com/office/drawing/2014/main" xmlns="" id="{00000000-0008-0000-0400-0000A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62" name="Text Box 41">
          <a:extLst>
            <a:ext uri="{FF2B5EF4-FFF2-40B4-BE49-F238E27FC236}">
              <a16:creationId xmlns:a16="http://schemas.microsoft.com/office/drawing/2014/main" xmlns="" id="{00000000-0008-0000-0400-0000A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63" name="Text Box 43">
          <a:extLst>
            <a:ext uri="{FF2B5EF4-FFF2-40B4-BE49-F238E27FC236}">
              <a16:creationId xmlns:a16="http://schemas.microsoft.com/office/drawing/2014/main" xmlns="" id="{00000000-0008-0000-0400-0000A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xmlns="" id="{00000000-0008-0000-0400-0000A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65" name="Text Box 8">
          <a:extLst>
            <a:ext uri="{FF2B5EF4-FFF2-40B4-BE49-F238E27FC236}">
              <a16:creationId xmlns:a16="http://schemas.microsoft.com/office/drawing/2014/main" xmlns="" id="{00000000-0008-0000-0400-0000A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66" name="Text Box 9">
          <a:extLst>
            <a:ext uri="{FF2B5EF4-FFF2-40B4-BE49-F238E27FC236}">
              <a16:creationId xmlns:a16="http://schemas.microsoft.com/office/drawing/2014/main" xmlns="" id="{00000000-0008-0000-0400-0000A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67" name="Text Box 10">
          <a:extLst>
            <a:ext uri="{FF2B5EF4-FFF2-40B4-BE49-F238E27FC236}">
              <a16:creationId xmlns:a16="http://schemas.microsoft.com/office/drawing/2014/main" xmlns="" id="{00000000-0008-0000-0400-0000A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68" name="Text Box 41">
          <a:extLst>
            <a:ext uri="{FF2B5EF4-FFF2-40B4-BE49-F238E27FC236}">
              <a16:creationId xmlns:a16="http://schemas.microsoft.com/office/drawing/2014/main" xmlns="" id="{00000000-0008-0000-0400-0000B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69" name="Text Box 43">
          <a:extLst>
            <a:ext uri="{FF2B5EF4-FFF2-40B4-BE49-F238E27FC236}">
              <a16:creationId xmlns:a16="http://schemas.microsoft.com/office/drawing/2014/main" xmlns="" id="{00000000-0008-0000-0400-0000B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70" name="Text Box 1">
          <a:extLst>
            <a:ext uri="{FF2B5EF4-FFF2-40B4-BE49-F238E27FC236}">
              <a16:creationId xmlns:a16="http://schemas.microsoft.com/office/drawing/2014/main" xmlns="" id="{00000000-0008-0000-0400-0000B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71" name="Text Box 8">
          <a:extLst>
            <a:ext uri="{FF2B5EF4-FFF2-40B4-BE49-F238E27FC236}">
              <a16:creationId xmlns:a16="http://schemas.microsoft.com/office/drawing/2014/main" xmlns="" id="{00000000-0008-0000-0400-0000B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72" name="Text Box 9">
          <a:extLst>
            <a:ext uri="{FF2B5EF4-FFF2-40B4-BE49-F238E27FC236}">
              <a16:creationId xmlns:a16="http://schemas.microsoft.com/office/drawing/2014/main" xmlns="" id="{00000000-0008-0000-0400-0000B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73" name="Text Box 10">
          <a:extLst>
            <a:ext uri="{FF2B5EF4-FFF2-40B4-BE49-F238E27FC236}">
              <a16:creationId xmlns:a16="http://schemas.microsoft.com/office/drawing/2014/main" xmlns="" id="{00000000-0008-0000-0400-0000B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74" name="Text Box 41">
          <a:extLst>
            <a:ext uri="{FF2B5EF4-FFF2-40B4-BE49-F238E27FC236}">
              <a16:creationId xmlns:a16="http://schemas.microsoft.com/office/drawing/2014/main" xmlns="" id="{00000000-0008-0000-0400-0000B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75" name="Text Box 43">
          <a:extLst>
            <a:ext uri="{FF2B5EF4-FFF2-40B4-BE49-F238E27FC236}">
              <a16:creationId xmlns:a16="http://schemas.microsoft.com/office/drawing/2014/main" xmlns="" id="{00000000-0008-0000-0400-0000B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xmlns="" id="{00000000-0008-0000-0400-0000B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xmlns="" id="{00000000-0008-0000-0400-0000B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xmlns="" id="{00000000-0008-0000-0400-0000B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79" name="Text Box 10">
          <a:extLst>
            <a:ext uri="{FF2B5EF4-FFF2-40B4-BE49-F238E27FC236}">
              <a16:creationId xmlns:a16="http://schemas.microsoft.com/office/drawing/2014/main" xmlns="" id="{00000000-0008-0000-0400-0000B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80" name="Text Box 41">
          <a:extLst>
            <a:ext uri="{FF2B5EF4-FFF2-40B4-BE49-F238E27FC236}">
              <a16:creationId xmlns:a16="http://schemas.microsoft.com/office/drawing/2014/main" xmlns="" id="{00000000-0008-0000-0400-0000B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81" name="Text Box 43">
          <a:extLst>
            <a:ext uri="{FF2B5EF4-FFF2-40B4-BE49-F238E27FC236}">
              <a16:creationId xmlns:a16="http://schemas.microsoft.com/office/drawing/2014/main" xmlns="" id="{00000000-0008-0000-0400-0000B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xmlns="" id="{00000000-0008-0000-0400-0000B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83" name="Text Box 8">
          <a:extLst>
            <a:ext uri="{FF2B5EF4-FFF2-40B4-BE49-F238E27FC236}">
              <a16:creationId xmlns:a16="http://schemas.microsoft.com/office/drawing/2014/main" xmlns="" id="{00000000-0008-0000-0400-0000B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84" name="Text Box 9">
          <a:extLst>
            <a:ext uri="{FF2B5EF4-FFF2-40B4-BE49-F238E27FC236}">
              <a16:creationId xmlns:a16="http://schemas.microsoft.com/office/drawing/2014/main" xmlns="" id="{00000000-0008-0000-0400-0000C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85" name="Text Box 10">
          <a:extLst>
            <a:ext uri="{FF2B5EF4-FFF2-40B4-BE49-F238E27FC236}">
              <a16:creationId xmlns:a16="http://schemas.microsoft.com/office/drawing/2014/main" xmlns="" id="{00000000-0008-0000-0400-0000C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86" name="Text Box 41">
          <a:extLst>
            <a:ext uri="{FF2B5EF4-FFF2-40B4-BE49-F238E27FC236}">
              <a16:creationId xmlns:a16="http://schemas.microsoft.com/office/drawing/2014/main" xmlns="" id="{00000000-0008-0000-0400-0000C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1987" name="Text Box 43">
          <a:extLst>
            <a:ext uri="{FF2B5EF4-FFF2-40B4-BE49-F238E27FC236}">
              <a16:creationId xmlns:a16="http://schemas.microsoft.com/office/drawing/2014/main" xmlns="" id="{00000000-0008-0000-0400-0000C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xmlns="" id="{00000000-0008-0000-0400-0000C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989" name="Text Box 8">
          <a:extLst>
            <a:ext uri="{FF2B5EF4-FFF2-40B4-BE49-F238E27FC236}">
              <a16:creationId xmlns:a16="http://schemas.microsoft.com/office/drawing/2014/main" xmlns="" id="{00000000-0008-0000-0400-0000C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990" name="Text Box 9">
          <a:extLst>
            <a:ext uri="{FF2B5EF4-FFF2-40B4-BE49-F238E27FC236}">
              <a16:creationId xmlns:a16="http://schemas.microsoft.com/office/drawing/2014/main" xmlns="" id="{00000000-0008-0000-0400-0000C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991" name="Text Box 10">
          <a:extLst>
            <a:ext uri="{FF2B5EF4-FFF2-40B4-BE49-F238E27FC236}">
              <a16:creationId xmlns:a16="http://schemas.microsoft.com/office/drawing/2014/main" xmlns="" id="{00000000-0008-0000-0400-0000C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992" name="Text Box 41">
          <a:extLst>
            <a:ext uri="{FF2B5EF4-FFF2-40B4-BE49-F238E27FC236}">
              <a16:creationId xmlns:a16="http://schemas.microsoft.com/office/drawing/2014/main" xmlns="" id="{00000000-0008-0000-0400-0000C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1993" name="Text Box 43">
          <a:extLst>
            <a:ext uri="{FF2B5EF4-FFF2-40B4-BE49-F238E27FC236}">
              <a16:creationId xmlns:a16="http://schemas.microsoft.com/office/drawing/2014/main" xmlns="" id="{00000000-0008-0000-0400-0000C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xmlns="" id="{00000000-0008-0000-0400-0000C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1995" name="Text Box 8">
          <a:extLst>
            <a:ext uri="{FF2B5EF4-FFF2-40B4-BE49-F238E27FC236}">
              <a16:creationId xmlns:a16="http://schemas.microsoft.com/office/drawing/2014/main" xmlns="" id="{00000000-0008-0000-0400-0000C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1996" name="Text Box 9">
          <a:extLst>
            <a:ext uri="{FF2B5EF4-FFF2-40B4-BE49-F238E27FC236}">
              <a16:creationId xmlns:a16="http://schemas.microsoft.com/office/drawing/2014/main" xmlns="" id="{00000000-0008-0000-0400-0000C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1997" name="Text Box 10">
          <a:extLst>
            <a:ext uri="{FF2B5EF4-FFF2-40B4-BE49-F238E27FC236}">
              <a16:creationId xmlns:a16="http://schemas.microsoft.com/office/drawing/2014/main" xmlns="" id="{00000000-0008-0000-0400-0000C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1998" name="Text Box 41">
          <a:extLst>
            <a:ext uri="{FF2B5EF4-FFF2-40B4-BE49-F238E27FC236}">
              <a16:creationId xmlns:a16="http://schemas.microsoft.com/office/drawing/2014/main" xmlns="" id="{00000000-0008-0000-0400-0000C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1999" name="Text Box 43">
          <a:extLst>
            <a:ext uri="{FF2B5EF4-FFF2-40B4-BE49-F238E27FC236}">
              <a16:creationId xmlns:a16="http://schemas.microsoft.com/office/drawing/2014/main" xmlns="" id="{00000000-0008-0000-0400-0000C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000" name="Text Box 1">
          <a:extLst>
            <a:ext uri="{FF2B5EF4-FFF2-40B4-BE49-F238E27FC236}">
              <a16:creationId xmlns:a16="http://schemas.microsoft.com/office/drawing/2014/main" xmlns="" id="{00000000-0008-0000-0400-0000D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001" name="Text Box 8">
          <a:extLst>
            <a:ext uri="{FF2B5EF4-FFF2-40B4-BE49-F238E27FC236}">
              <a16:creationId xmlns:a16="http://schemas.microsoft.com/office/drawing/2014/main" xmlns="" id="{00000000-0008-0000-0400-0000D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002" name="Text Box 9">
          <a:extLst>
            <a:ext uri="{FF2B5EF4-FFF2-40B4-BE49-F238E27FC236}">
              <a16:creationId xmlns:a16="http://schemas.microsoft.com/office/drawing/2014/main" xmlns="" id="{00000000-0008-0000-0400-0000D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003" name="Text Box 10">
          <a:extLst>
            <a:ext uri="{FF2B5EF4-FFF2-40B4-BE49-F238E27FC236}">
              <a16:creationId xmlns:a16="http://schemas.microsoft.com/office/drawing/2014/main" xmlns="" id="{00000000-0008-0000-0400-0000D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004" name="Text Box 41">
          <a:extLst>
            <a:ext uri="{FF2B5EF4-FFF2-40B4-BE49-F238E27FC236}">
              <a16:creationId xmlns:a16="http://schemas.microsoft.com/office/drawing/2014/main" xmlns="" id="{00000000-0008-0000-0400-0000D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005" name="Text Box 43">
          <a:extLst>
            <a:ext uri="{FF2B5EF4-FFF2-40B4-BE49-F238E27FC236}">
              <a16:creationId xmlns:a16="http://schemas.microsoft.com/office/drawing/2014/main" xmlns="" id="{00000000-0008-0000-0400-0000D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xmlns="" id="{00000000-0008-0000-0400-0000D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007" name="Text Box 8">
          <a:extLst>
            <a:ext uri="{FF2B5EF4-FFF2-40B4-BE49-F238E27FC236}">
              <a16:creationId xmlns:a16="http://schemas.microsoft.com/office/drawing/2014/main" xmlns="" id="{00000000-0008-0000-0400-0000D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008" name="Text Box 9">
          <a:extLst>
            <a:ext uri="{FF2B5EF4-FFF2-40B4-BE49-F238E27FC236}">
              <a16:creationId xmlns:a16="http://schemas.microsoft.com/office/drawing/2014/main" xmlns="" id="{00000000-0008-0000-0400-0000D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009" name="Text Box 10">
          <a:extLst>
            <a:ext uri="{FF2B5EF4-FFF2-40B4-BE49-F238E27FC236}">
              <a16:creationId xmlns:a16="http://schemas.microsoft.com/office/drawing/2014/main" xmlns="" id="{00000000-0008-0000-0400-0000D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010" name="Text Box 41">
          <a:extLst>
            <a:ext uri="{FF2B5EF4-FFF2-40B4-BE49-F238E27FC236}">
              <a16:creationId xmlns:a16="http://schemas.microsoft.com/office/drawing/2014/main" xmlns="" id="{00000000-0008-0000-0400-0000D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011" name="Text Box 43">
          <a:extLst>
            <a:ext uri="{FF2B5EF4-FFF2-40B4-BE49-F238E27FC236}">
              <a16:creationId xmlns:a16="http://schemas.microsoft.com/office/drawing/2014/main" xmlns="" id="{00000000-0008-0000-0400-0000D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xmlns="" id="{00000000-0008-0000-0400-0000D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013" name="Text Box 8">
          <a:extLst>
            <a:ext uri="{FF2B5EF4-FFF2-40B4-BE49-F238E27FC236}">
              <a16:creationId xmlns:a16="http://schemas.microsoft.com/office/drawing/2014/main" xmlns="" id="{00000000-0008-0000-0400-0000D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014" name="Text Box 9">
          <a:extLst>
            <a:ext uri="{FF2B5EF4-FFF2-40B4-BE49-F238E27FC236}">
              <a16:creationId xmlns:a16="http://schemas.microsoft.com/office/drawing/2014/main" xmlns="" id="{00000000-0008-0000-0400-0000D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015" name="Text Box 10">
          <a:extLst>
            <a:ext uri="{FF2B5EF4-FFF2-40B4-BE49-F238E27FC236}">
              <a16:creationId xmlns:a16="http://schemas.microsoft.com/office/drawing/2014/main" xmlns="" id="{00000000-0008-0000-0400-0000D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016" name="Text Box 41">
          <a:extLst>
            <a:ext uri="{FF2B5EF4-FFF2-40B4-BE49-F238E27FC236}">
              <a16:creationId xmlns:a16="http://schemas.microsoft.com/office/drawing/2014/main" xmlns="" id="{00000000-0008-0000-0400-0000E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017" name="Text Box 43">
          <a:extLst>
            <a:ext uri="{FF2B5EF4-FFF2-40B4-BE49-F238E27FC236}">
              <a16:creationId xmlns:a16="http://schemas.microsoft.com/office/drawing/2014/main" xmlns="" id="{00000000-0008-0000-0400-0000E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xmlns="" id="{00000000-0008-0000-0400-0000E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19" name="Text Box 8">
          <a:extLst>
            <a:ext uri="{FF2B5EF4-FFF2-40B4-BE49-F238E27FC236}">
              <a16:creationId xmlns:a16="http://schemas.microsoft.com/office/drawing/2014/main" xmlns="" id="{00000000-0008-0000-0400-0000E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20" name="Text Box 9">
          <a:extLst>
            <a:ext uri="{FF2B5EF4-FFF2-40B4-BE49-F238E27FC236}">
              <a16:creationId xmlns:a16="http://schemas.microsoft.com/office/drawing/2014/main" xmlns="" id="{00000000-0008-0000-0400-0000E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21" name="Text Box 10">
          <a:extLst>
            <a:ext uri="{FF2B5EF4-FFF2-40B4-BE49-F238E27FC236}">
              <a16:creationId xmlns:a16="http://schemas.microsoft.com/office/drawing/2014/main" xmlns="" id="{00000000-0008-0000-0400-0000E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22" name="Text Box 41">
          <a:extLst>
            <a:ext uri="{FF2B5EF4-FFF2-40B4-BE49-F238E27FC236}">
              <a16:creationId xmlns:a16="http://schemas.microsoft.com/office/drawing/2014/main" xmlns="" id="{00000000-0008-0000-0400-0000E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23" name="Text Box 43">
          <a:extLst>
            <a:ext uri="{FF2B5EF4-FFF2-40B4-BE49-F238E27FC236}">
              <a16:creationId xmlns:a16="http://schemas.microsoft.com/office/drawing/2014/main" xmlns="" id="{00000000-0008-0000-0400-0000E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xmlns="" id="{00000000-0008-0000-0400-0000E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25" name="Text Box 8">
          <a:extLst>
            <a:ext uri="{FF2B5EF4-FFF2-40B4-BE49-F238E27FC236}">
              <a16:creationId xmlns:a16="http://schemas.microsoft.com/office/drawing/2014/main" xmlns="" id="{00000000-0008-0000-0400-0000E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26" name="Text Box 9">
          <a:extLst>
            <a:ext uri="{FF2B5EF4-FFF2-40B4-BE49-F238E27FC236}">
              <a16:creationId xmlns:a16="http://schemas.microsoft.com/office/drawing/2014/main" xmlns="" id="{00000000-0008-0000-0400-0000E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27" name="Text Box 10">
          <a:extLst>
            <a:ext uri="{FF2B5EF4-FFF2-40B4-BE49-F238E27FC236}">
              <a16:creationId xmlns:a16="http://schemas.microsoft.com/office/drawing/2014/main" xmlns="" id="{00000000-0008-0000-0400-0000E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28" name="Text Box 41">
          <a:extLst>
            <a:ext uri="{FF2B5EF4-FFF2-40B4-BE49-F238E27FC236}">
              <a16:creationId xmlns:a16="http://schemas.microsoft.com/office/drawing/2014/main" xmlns="" id="{00000000-0008-0000-0400-0000E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29" name="Text Box 43">
          <a:extLst>
            <a:ext uri="{FF2B5EF4-FFF2-40B4-BE49-F238E27FC236}">
              <a16:creationId xmlns:a16="http://schemas.microsoft.com/office/drawing/2014/main" xmlns="" id="{00000000-0008-0000-0400-0000E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30" name="Text Box 1">
          <a:extLst>
            <a:ext uri="{FF2B5EF4-FFF2-40B4-BE49-F238E27FC236}">
              <a16:creationId xmlns:a16="http://schemas.microsoft.com/office/drawing/2014/main" xmlns="" id="{00000000-0008-0000-0400-0000E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xmlns="" id="{00000000-0008-0000-0400-0000E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32" name="Text Box 9">
          <a:extLst>
            <a:ext uri="{FF2B5EF4-FFF2-40B4-BE49-F238E27FC236}">
              <a16:creationId xmlns:a16="http://schemas.microsoft.com/office/drawing/2014/main" xmlns="" id="{00000000-0008-0000-0400-0000F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33" name="Text Box 10">
          <a:extLst>
            <a:ext uri="{FF2B5EF4-FFF2-40B4-BE49-F238E27FC236}">
              <a16:creationId xmlns:a16="http://schemas.microsoft.com/office/drawing/2014/main" xmlns="" id="{00000000-0008-0000-0400-0000F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34" name="Text Box 41">
          <a:extLst>
            <a:ext uri="{FF2B5EF4-FFF2-40B4-BE49-F238E27FC236}">
              <a16:creationId xmlns:a16="http://schemas.microsoft.com/office/drawing/2014/main" xmlns="" id="{00000000-0008-0000-0400-0000F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35" name="Text Box 43">
          <a:extLst>
            <a:ext uri="{FF2B5EF4-FFF2-40B4-BE49-F238E27FC236}">
              <a16:creationId xmlns:a16="http://schemas.microsoft.com/office/drawing/2014/main" xmlns="" id="{00000000-0008-0000-0400-0000F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xmlns="" id="{00000000-0008-0000-0400-0000F4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37" name="Text Box 8">
          <a:extLst>
            <a:ext uri="{FF2B5EF4-FFF2-40B4-BE49-F238E27FC236}">
              <a16:creationId xmlns:a16="http://schemas.microsoft.com/office/drawing/2014/main" xmlns="" id="{00000000-0008-0000-0400-0000F5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38" name="Text Box 9">
          <a:extLst>
            <a:ext uri="{FF2B5EF4-FFF2-40B4-BE49-F238E27FC236}">
              <a16:creationId xmlns:a16="http://schemas.microsoft.com/office/drawing/2014/main" xmlns="" id="{00000000-0008-0000-0400-0000F6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39" name="Text Box 10">
          <a:extLst>
            <a:ext uri="{FF2B5EF4-FFF2-40B4-BE49-F238E27FC236}">
              <a16:creationId xmlns:a16="http://schemas.microsoft.com/office/drawing/2014/main" xmlns="" id="{00000000-0008-0000-0400-0000F7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40" name="Text Box 41">
          <a:extLst>
            <a:ext uri="{FF2B5EF4-FFF2-40B4-BE49-F238E27FC236}">
              <a16:creationId xmlns:a16="http://schemas.microsoft.com/office/drawing/2014/main" xmlns="" id="{00000000-0008-0000-0400-0000F8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41" name="Text Box 43">
          <a:extLst>
            <a:ext uri="{FF2B5EF4-FFF2-40B4-BE49-F238E27FC236}">
              <a16:creationId xmlns:a16="http://schemas.microsoft.com/office/drawing/2014/main" xmlns="" id="{00000000-0008-0000-0400-0000F9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xmlns="" id="{00000000-0008-0000-0400-0000FA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43" name="Text Box 8">
          <a:extLst>
            <a:ext uri="{FF2B5EF4-FFF2-40B4-BE49-F238E27FC236}">
              <a16:creationId xmlns:a16="http://schemas.microsoft.com/office/drawing/2014/main" xmlns="" id="{00000000-0008-0000-0400-0000FB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44" name="Text Box 9">
          <a:extLst>
            <a:ext uri="{FF2B5EF4-FFF2-40B4-BE49-F238E27FC236}">
              <a16:creationId xmlns:a16="http://schemas.microsoft.com/office/drawing/2014/main" xmlns="" id="{00000000-0008-0000-0400-0000FC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45" name="Text Box 10">
          <a:extLst>
            <a:ext uri="{FF2B5EF4-FFF2-40B4-BE49-F238E27FC236}">
              <a16:creationId xmlns:a16="http://schemas.microsoft.com/office/drawing/2014/main" xmlns="" id="{00000000-0008-0000-0400-0000FD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46" name="Text Box 41">
          <a:extLst>
            <a:ext uri="{FF2B5EF4-FFF2-40B4-BE49-F238E27FC236}">
              <a16:creationId xmlns:a16="http://schemas.microsoft.com/office/drawing/2014/main" xmlns="" id="{00000000-0008-0000-0400-0000FE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047" name="Text Box 43">
          <a:extLst>
            <a:ext uri="{FF2B5EF4-FFF2-40B4-BE49-F238E27FC236}">
              <a16:creationId xmlns:a16="http://schemas.microsoft.com/office/drawing/2014/main" xmlns="" id="{00000000-0008-0000-0400-0000FF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048" name="Text Box 1">
          <a:extLst>
            <a:ext uri="{FF2B5EF4-FFF2-40B4-BE49-F238E27FC236}">
              <a16:creationId xmlns:a16="http://schemas.microsoft.com/office/drawing/2014/main" xmlns="" id="{00000000-0008-0000-0400-00000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049" name="Text Box 8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050" name="Text Box 9">
          <a:extLst>
            <a:ext uri="{FF2B5EF4-FFF2-40B4-BE49-F238E27FC236}">
              <a16:creationId xmlns:a16="http://schemas.microsoft.com/office/drawing/2014/main" xmlns="" id="{00000000-0008-0000-0400-00000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051" name="Text Box 10">
          <a:extLst>
            <a:ext uri="{FF2B5EF4-FFF2-40B4-BE49-F238E27FC236}">
              <a16:creationId xmlns:a16="http://schemas.microsoft.com/office/drawing/2014/main" xmlns="" id="{00000000-0008-0000-0400-00000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052" name="Text Box 41">
          <a:extLst>
            <a:ext uri="{FF2B5EF4-FFF2-40B4-BE49-F238E27FC236}">
              <a16:creationId xmlns:a16="http://schemas.microsoft.com/office/drawing/2014/main" xmlns="" id="{00000000-0008-0000-0400-00000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053" name="Text Box 43">
          <a:extLst>
            <a:ext uri="{FF2B5EF4-FFF2-40B4-BE49-F238E27FC236}">
              <a16:creationId xmlns:a16="http://schemas.microsoft.com/office/drawing/2014/main" xmlns="" id="{00000000-0008-0000-0400-00000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xmlns="" id="{00000000-0008-0000-0400-00000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055" name="Text Box 8">
          <a:extLst>
            <a:ext uri="{FF2B5EF4-FFF2-40B4-BE49-F238E27FC236}">
              <a16:creationId xmlns:a16="http://schemas.microsoft.com/office/drawing/2014/main" xmlns="" id="{00000000-0008-0000-0400-00000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056" name="Text Box 9">
          <a:extLst>
            <a:ext uri="{FF2B5EF4-FFF2-40B4-BE49-F238E27FC236}">
              <a16:creationId xmlns:a16="http://schemas.microsoft.com/office/drawing/2014/main" xmlns="" id="{00000000-0008-0000-0400-00000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057" name="Text Box 10">
          <a:extLst>
            <a:ext uri="{FF2B5EF4-FFF2-40B4-BE49-F238E27FC236}">
              <a16:creationId xmlns:a16="http://schemas.microsoft.com/office/drawing/2014/main" xmlns="" id="{00000000-0008-0000-0400-00000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058" name="Text Box 41">
          <a:extLst>
            <a:ext uri="{FF2B5EF4-FFF2-40B4-BE49-F238E27FC236}">
              <a16:creationId xmlns:a16="http://schemas.microsoft.com/office/drawing/2014/main" xmlns="" id="{00000000-0008-0000-0400-00000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059" name="Text Box 43">
          <a:extLst>
            <a:ext uri="{FF2B5EF4-FFF2-40B4-BE49-F238E27FC236}">
              <a16:creationId xmlns:a16="http://schemas.microsoft.com/office/drawing/2014/main" xmlns="" id="{00000000-0008-0000-0400-00000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xmlns="" id="{00000000-0008-0000-0400-00000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61" name="Text Box 8">
          <a:extLst>
            <a:ext uri="{FF2B5EF4-FFF2-40B4-BE49-F238E27FC236}">
              <a16:creationId xmlns:a16="http://schemas.microsoft.com/office/drawing/2014/main" xmlns="" id="{00000000-0008-0000-0400-00000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62" name="Text Box 9">
          <a:extLst>
            <a:ext uri="{FF2B5EF4-FFF2-40B4-BE49-F238E27FC236}">
              <a16:creationId xmlns:a16="http://schemas.microsoft.com/office/drawing/2014/main" xmlns="" id="{00000000-0008-0000-0400-00000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63" name="Text Box 10">
          <a:extLst>
            <a:ext uri="{FF2B5EF4-FFF2-40B4-BE49-F238E27FC236}">
              <a16:creationId xmlns:a16="http://schemas.microsoft.com/office/drawing/2014/main" xmlns="" id="{00000000-0008-0000-0400-00000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64" name="Text Box 41">
          <a:extLst>
            <a:ext uri="{FF2B5EF4-FFF2-40B4-BE49-F238E27FC236}">
              <a16:creationId xmlns:a16="http://schemas.microsoft.com/office/drawing/2014/main" xmlns="" id="{00000000-0008-0000-0400-00001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65" name="Text Box 43">
          <a:extLst>
            <a:ext uri="{FF2B5EF4-FFF2-40B4-BE49-F238E27FC236}">
              <a16:creationId xmlns:a16="http://schemas.microsoft.com/office/drawing/2014/main" xmlns="" id="{00000000-0008-0000-0400-00001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xmlns="" id="{00000000-0008-0000-0400-00001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67" name="Text Box 8">
          <a:extLst>
            <a:ext uri="{FF2B5EF4-FFF2-40B4-BE49-F238E27FC236}">
              <a16:creationId xmlns:a16="http://schemas.microsoft.com/office/drawing/2014/main" xmlns="" id="{00000000-0008-0000-0400-00001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68" name="Text Box 9">
          <a:extLst>
            <a:ext uri="{FF2B5EF4-FFF2-40B4-BE49-F238E27FC236}">
              <a16:creationId xmlns:a16="http://schemas.microsoft.com/office/drawing/2014/main" xmlns="" id="{00000000-0008-0000-0400-00001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69" name="Text Box 10">
          <a:extLst>
            <a:ext uri="{FF2B5EF4-FFF2-40B4-BE49-F238E27FC236}">
              <a16:creationId xmlns:a16="http://schemas.microsoft.com/office/drawing/2014/main" xmlns="" id="{00000000-0008-0000-0400-00001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70" name="Text Box 41">
          <a:extLst>
            <a:ext uri="{FF2B5EF4-FFF2-40B4-BE49-F238E27FC236}">
              <a16:creationId xmlns:a16="http://schemas.microsoft.com/office/drawing/2014/main" xmlns="" id="{00000000-0008-0000-0400-00001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71" name="Text Box 43">
          <a:extLst>
            <a:ext uri="{FF2B5EF4-FFF2-40B4-BE49-F238E27FC236}">
              <a16:creationId xmlns:a16="http://schemas.microsoft.com/office/drawing/2014/main" xmlns="" id="{00000000-0008-0000-0400-00001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xmlns="" id="{00000000-0008-0000-0400-00001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xmlns="" id="{00000000-0008-0000-0400-00001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74" name="Text Box 9">
          <a:extLst>
            <a:ext uri="{FF2B5EF4-FFF2-40B4-BE49-F238E27FC236}">
              <a16:creationId xmlns:a16="http://schemas.microsoft.com/office/drawing/2014/main" xmlns="" id="{00000000-0008-0000-0400-00001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75" name="Text Box 10">
          <a:extLst>
            <a:ext uri="{FF2B5EF4-FFF2-40B4-BE49-F238E27FC236}">
              <a16:creationId xmlns:a16="http://schemas.microsoft.com/office/drawing/2014/main" xmlns="" id="{00000000-0008-0000-0400-00001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76" name="Text Box 41">
          <a:extLst>
            <a:ext uri="{FF2B5EF4-FFF2-40B4-BE49-F238E27FC236}">
              <a16:creationId xmlns:a16="http://schemas.microsoft.com/office/drawing/2014/main" xmlns="" id="{00000000-0008-0000-0400-00001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77" name="Text Box 43">
          <a:extLst>
            <a:ext uri="{FF2B5EF4-FFF2-40B4-BE49-F238E27FC236}">
              <a16:creationId xmlns:a16="http://schemas.microsoft.com/office/drawing/2014/main" xmlns="" id="{00000000-0008-0000-0400-00001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xmlns="" id="{00000000-0008-0000-0400-00001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79" name="Text Box 8">
          <a:extLst>
            <a:ext uri="{FF2B5EF4-FFF2-40B4-BE49-F238E27FC236}">
              <a16:creationId xmlns:a16="http://schemas.microsoft.com/office/drawing/2014/main" xmlns="" id="{00000000-0008-0000-0400-00001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80" name="Text Box 9">
          <a:extLst>
            <a:ext uri="{FF2B5EF4-FFF2-40B4-BE49-F238E27FC236}">
              <a16:creationId xmlns:a16="http://schemas.microsoft.com/office/drawing/2014/main" xmlns="" id="{00000000-0008-0000-0400-00002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81" name="Text Box 10">
          <a:extLst>
            <a:ext uri="{FF2B5EF4-FFF2-40B4-BE49-F238E27FC236}">
              <a16:creationId xmlns:a16="http://schemas.microsoft.com/office/drawing/2014/main" xmlns="" id="{00000000-0008-0000-0400-00002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82" name="Text Box 41">
          <a:extLst>
            <a:ext uri="{FF2B5EF4-FFF2-40B4-BE49-F238E27FC236}">
              <a16:creationId xmlns:a16="http://schemas.microsoft.com/office/drawing/2014/main" xmlns="" id="{00000000-0008-0000-0400-00002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83" name="Text Box 43">
          <a:extLst>
            <a:ext uri="{FF2B5EF4-FFF2-40B4-BE49-F238E27FC236}">
              <a16:creationId xmlns:a16="http://schemas.microsoft.com/office/drawing/2014/main" xmlns="" id="{00000000-0008-0000-0400-00002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84" name="Text Box 1">
          <a:extLst>
            <a:ext uri="{FF2B5EF4-FFF2-40B4-BE49-F238E27FC236}">
              <a16:creationId xmlns:a16="http://schemas.microsoft.com/office/drawing/2014/main" xmlns="" id="{00000000-0008-0000-0400-00002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85" name="Text Box 8">
          <a:extLst>
            <a:ext uri="{FF2B5EF4-FFF2-40B4-BE49-F238E27FC236}">
              <a16:creationId xmlns:a16="http://schemas.microsoft.com/office/drawing/2014/main" xmlns="" id="{00000000-0008-0000-0400-00002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86" name="Text Box 9">
          <a:extLst>
            <a:ext uri="{FF2B5EF4-FFF2-40B4-BE49-F238E27FC236}">
              <a16:creationId xmlns:a16="http://schemas.microsoft.com/office/drawing/2014/main" xmlns="" id="{00000000-0008-0000-0400-00002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87" name="Text Box 10">
          <a:extLst>
            <a:ext uri="{FF2B5EF4-FFF2-40B4-BE49-F238E27FC236}">
              <a16:creationId xmlns:a16="http://schemas.microsoft.com/office/drawing/2014/main" xmlns="" id="{00000000-0008-0000-0400-00002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88" name="Text Box 41">
          <a:extLst>
            <a:ext uri="{FF2B5EF4-FFF2-40B4-BE49-F238E27FC236}">
              <a16:creationId xmlns:a16="http://schemas.microsoft.com/office/drawing/2014/main" xmlns="" id="{00000000-0008-0000-0400-00002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089" name="Text Box 43">
          <a:extLst>
            <a:ext uri="{FF2B5EF4-FFF2-40B4-BE49-F238E27FC236}">
              <a16:creationId xmlns:a16="http://schemas.microsoft.com/office/drawing/2014/main" xmlns="" id="{00000000-0008-0000-0400-00002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xmlns="" id="{00000000-0008-0000-0400-00002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091" name="Text Box 8">
          <a:extLst>
            <a:ext uri="{FF2B5EF4-FFF2-40B4-BE49-F238E27FC236}">
              <a16:creationId xmlns:a16="http://schemas.microsoft.com/office/drawing/2014/main" xmlns="" id="{00000000-0008-0000-0400-00002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092" name="Text Box 9">
          <a:extLst>
            <a:ext uri="{FF2B5EF4-FFF2-40B4-BE49-F238E27FC236}">
              <a16:creationId xmlns:a16="http://schemas.microsoft.com/office/drawing/2014/main" xmlns="" id="{00000000-0008-0000-0400-00002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093" name="Text Box 10">
          <a:extLst>
            <a:ext uri="{FF2B5EF4-FFF2-40B4-BE49-F238E27FC236}">
              <a16:creationId xmlns:a16="http://schemas.microsoft.com/office/drawing/2014/main" xmlns="" id="{00000000-0008-0000-0400-00002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094" name="Text Box 41">
          <a:extLst>
            <a:ext uri="{FF2B5EF4-FFF2-40B4-BE49-F238E27FC236}">
              <a16:creationId xmlns:a16="http://schemas.microsoft.com/office/drawing/2014/main" xmlns="" id="{00000000-0008-0000-0400-00002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095" name="Text Box 43">
          <a:extLst>
            <a:ext uri="{FF2B5EF4-FFF2-40B4-BE49-F238E27FC236}">
              <a16:creationId xmlns:a16="http://schemas.microsoft.com/office/drawing/2014/main" xmlns="" id="{00000000-0008-0000-0400-00002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xmlns="" id="{00000000-0008-0000-0400-00003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097" name="Text Box 8">
          <a:extLst>
            <a:ext uri="{FF2B5EF4-FFF2-40B4-BE49-F238E27FC236}">
              <a16:creationId xmlns:a16="http://schemas.microsoft.com/office/drawing/2014/main" xmlns="" id="{00000000-0008-0000-0400-00003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098" name="Text Box 9">
          <a:extLst>
            <a:ext uri="{FF2B5EF4-FFF2-40B4-BE49-F238E27FC236}">
              <a16:creationId xmlns:a16="http://schemas.microsoft.com/office/drawing/2014/main" xmlns="" id="{00000000-0008-0000-0400-00003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099" name="Text Box 10">
          <a:extLst>
            <a:ext uri="{FF2B5EF4-FFF2-40B4-BE49-F238E27FC236}">
              <a16:creationId xmlns:a16="http://schemas.microsoft.com/office/drawing/2014/main" xmlns="" id="{00000000-0008-0000-0400-00003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100" name="Text Box 41">
          <a:extLst>
            <a:ext uri="{FF2B5EF4-FFF2-40B4-BE49-F238E27FC236}">
              <a16:creationId xmlns:a16="http://schemas.microsoft.com/office/drawing/2014/main" xmlns="" id="{00000000-0008-0000-0400-00003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101" name="Text Box 43">
          <a:extLst>
            <a:ext uri="{FF2B5EF4-FFF2-40B4-BE49-F238E27FC236}">
              <a16:creationId xmlns:a16="http://schemas.microsoft.com/office/drawing/2014/main" xmlns="" id="{00000000-0008-0000-0400-00003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02" name="Text Box 1">
          <a:extLst>
            <a:ext uri="{FF2B5EF4-FFF2-40B4-BE49-F238E27FC236}">
              <a16:creationId xmlns:a16="http://schemas.microsoft.com/office/drawing/2014/main" xmlns="" id="{00000000-0008-0000-0400-00003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03" name="Text Box 8">
          <a:extLst>
            <a:ext uri="{FF2B5EF4-FFF2-40B4-BE49-F238E27FC236}">
              <a16:creationId xmlns:a16="http://schemas.microsoft.com/office/drawing/2014/main" xmlns="" id="{00000000-0008-0000-0400-00003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04" name="Text Box 9">
          <a:extLst>
            <a:ext uri="{FF2B5EF4-FFF2-40B4-BE49-F238E27FC236}">
              <a16:creationId xmlns:a16="http://schemas.microsoft.com/office/drawing/2014/main" xmlns="" id="{00000000-0008-0000-0400-00003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05" name="Text Box 10">
          <a:extLst>
            <a:ext uri="{FF2B5EF4-FFF2-40B4-BE49-F238E27FC236}">
              <a16:creationId xmlns:a16="http://schemas.microsoft.com/office/drawing/2014/main" xmlns="" id="{00000000-0008-0000-0400-00003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06" name="Text Box 41">
          <a:extLst>
            <a:ext uri="{FF2B5EF4-FFF2-40B4-BE49-F238E27FC236}">
              <a16:creationId xmlns:a16="http://schemas.microsoft.com/office/drawing/2014/main" xmlns="" id="{00000000-0008-0000-0400-00003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07" name="Text Box 43">
          <a:extLst>
            <a:ext uri="{FF2B5EF4-FFF2-40B4-BE49-F238E27FC236}">
              <a16:creationId xmlns:a16="http://schemas.microsoft.com/office/drawing/2014/main" xmlns="" id="{00000000-0008-0000-0400-00003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xmlns="" id="{00000000-0008-0000-0400-00003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09" name="Text Box 8">
          <a:extLst>
            <a:ext uri="{FF2B5EF4-FFF2-40B4-BE49-F238E27FC236}">
              <a16:creationId xmlns:a16="http://schemas.microsoft.com/office/drawing/2014/main" xmlns="" id="{00000000-0008-0000-0400-00003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10" name="Text Box 9">
          <a:extLst>
            <a:ext uri="{FF2B5EF4-FFF2-40B4-BE49-F238E27FC236}">
              <a16:creationId xmlns:a16="http://schemas.microsoft.com/office/drawing/2014/main" xmlns="" id="{00000000-0008-0000-0400-00003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11" name="Text Box 10">
          <a:extLst>
            <a:ext uri="{FF2B5EF4-FFF2-40B4-BE49-F238E27FC236}">
              <a16:creationId xmlns:a16="http://schemas.microsoft.com/office/drawing/2014/main" xmlns="" id="{00000000-0008-0000-0400-00003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12" name="Text Box 41">
          <a:extLst>
            <a:ext uri="{FF2B5EF4-FFF2-40B4-BE49-F238E27FC236}">
              <a16:creationId xmlns:a16="http://schemas.microsoft.com/office/drawing/2014/main" xmlns="" id="{00000000-0008-0000-0400-00004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13" name="Text Box 43">
          <a:extLst>
            <a:ext uri="{FF2B5EF4-FFF2-40B4-BE49-F238E27FC236}">
              <a16:creationId xmlns:a16="http://schemas.microsoft.com/office/drawing/2014/main" xmlns="" id="{00000000-0008-0000-0400-00004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xmlns="" id="{00000000-0008-0000-0400-00004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15" name="Text Box 8">
          <a:extLst>
            <a:ext uri="{FF2B5EF4-FFF2-40B4-BE49-F238E27FC236}">
              <a16:creationId xmlns:a16="http://schemas.microsoft.com/office/drawing/2014/main" xmlns="" id="{00000000-0008-0000-0400-00004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16" name="Text Box 9">
          <a:extLst>
            <a:ext uri="{FF2B5EF4-FFF2-40B4-BE49-F238E27FC236}">
              <a16:creationId xmlns:a16="http://schemas.microsoft.com/office/drawing/2014/main" xmlns="" id="{00000000-0008-0000-0400-00004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17" name="Text Box 10">
          <a:extLst>
            <a:ext uri="{FF2B5EF4-FFF2-40B4-BE49-F238E27FC236}">
              <a16:creationId xmlns:a16="http://schemas.microsoft.com/office/drawing/2014/main" xmlns="" id="{00000000-0008-0000-0400-00004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18" name="Text Box 41">
          <a:extLst>
            <a:ext uri="{FF2B5EF4-FFF2-40B4-BE49-F238E27FC236}">
              <a16:creationId xmlns:a16="http://schemas.microsoft.com/office/drawing/2014/main" xmlns="" id="{00000000-0008-0000-0400-00004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19" name="Text Box 43">
          <a:extLst>
            <a:ext uri="{FF2B5EF4-FFF2-40B4-BE49-F238E27FC236}">
              <a16:creationId xmlns:a16="http://schemas.microsoft.com/office/drawing/2014/main" xmlns="" id="{00000000-0008-0000-0400-00004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xmlns="" id="{00000000-0008-0000-0400-00004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21" name="Text Box 8">
          <a:extLst>
            <a:ext uri="{FF2B5EF4-FFF2-40B4-BE49-F238E27FC236}">
              <a16:creationId xmlns:a16="http://schemas.microsoft.com/office/drawing/2014/main" xmlns="" id="{00000000-0008-0000-0400-00004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22" name="Text Box 9">
          <a:extLst>
            <a:ext uri="{FF2B5EF4-FFF2-40B4-BE49-F238E27FC236}">
              <a16:creationId xmlns:a16="http://schemas.microsoft.com/office/drawing/2014/main" xmlns="" id="{00000000-0008-0000-0400-00004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23" name="Text Box 10">
          <a:extLst>
            <a:ext uri="{FF2B5EF4-FFF2-40B4-BE49-F238E27FC236}">
              <a16:creationId xmlns:a16="http://schemas.microsoft.com/office/drawing/2014/main" xmlns="" id="{00000000-0008-0000-0400-00004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24" name="Text Box 41">
          <a:extLst>
            <a:ext uri="{FF2B5EF4-FFF2-40B4-BE49-F238E27FC236}">
              <a16:creationId xmlns:a16="http://schemas.microsoft.com/office/drawing/2014/main" xmlns="" id="{00000000-0008-0000-0400-00004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25" name="Text Box 43">
          <a:extLst>
            <a:ext uri="{FF2B5EF4-FFF2-40B4-BE49-F238E27FC236}">
              <a16:creationId xmlns:a16="http://schemas.microsoft.com/office/drawing/2014/main" xmlns="" id="{00000000-0008-0000-0400-00004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xmlns="" id="{00000000-0008-0000-0400-00004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2127" name="Text Box 8">
          <a:extLst>
            <a:ext uri="{FF2B5EF4-FFF2-40B4-BE49-F238E27FC236}">
              <a16:creationId xmlns:a16="http://schemas.microsoft.com/office/drawing/2014/main" xmlns="" id="{00000000-0008-0000-0400-00004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2128" name="Text Box 9">
          <a:extLst>
            <a:ext uri="{FF2B5EF4-FFF2-40B4-BE49-F238E27FC236}">
              <a16:creationId xmlns:a16="http://schemas.microsoft.com/office/drawing/2014/main" xmlns="" id="{00000000-0008-0000-0400-00005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2129" name="Text Box 10">
          <a:extLst>
            <a:ext uri="{FF2B5EF4-FFF2-40B4-BE49-F238E27FC236}">
              <a16:creationId xmlns:a16="http://schemas.microsoft.com/office/drawing/2014/main" xmlns="" id="{00000000-0008-0000-0400-00005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2130" name="Text Box 41">
          <a:extLst>
            <a:ext uri="{FF2B5EF4-FFF2-40B4-BE49-F238E27FC236}">
              <a16:creationId xmlns:a16="http://schemas.microsoft.com/office/drawing/2014/main" xmlns="" id="{00000000-0008-0000-0400-00005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2131" name="Text Box 43">
          <a:extLst>
            <a:ext uri="{FF2B5EF4-FFF2-40B4-BE49-F238E27FC236}">
              <a16:creationId xmlns:a16="http://schemas.microsoft.com/office/drawing/2014/main" xmlns="" id="{00000000-0008-0000-0400-00005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xmlns="" id="{00000000-0008-0000-0400-00005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33" name="Text Box 8">
          <a:extLst>
            <a:ext uri="{FF2B5EF4-FFF2-40B4-BE49-F238E27FC236}">
              <a16:creationId xmlns:a16="http://schemas.microsoft.com/office/drawing/2014/main" xmlns="" id="{00000000-0008-0000-0400-00005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34" name="Text Box 9">
          <a:extLst>
            <a:ext uri="{FF2B5EF4-FFF2-40B4-BE49-F238E27FC236}">
              <a16:creationId xmlns:a16="http://schemas.microsoft.com/office/drawing/2014/main" xmlns="" id="{00000000-0008-0000-0400-00005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35" name="Text Box 10">
          <a:extLst>
            <a:ext uri="{FF2B5EF4-FFF2-40B4-BE49-F238E27FC236}">
              <a16:creationId xmlns:a16="http://schemas.microsoft.com/office/drawing/2014/main" xmlns="" id="{00000000-0008-0000-0400-00005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36" name="Text Box 41">
          <a:extLst>
            <a:ext uri="{FF2B5EF4-FFF2-40B4-BE49-F238E27FC236}">
              <a16:creationId xmlns:a16="http://schemas.microsoft.com/office/drawing/2014/main" xmlns="" id="{00000000-0008-0000-0400-00005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37" name="Text Box 43">
          <a:extLst>
            <a:ext uri="{FF2B5EF4-FFF2-40B4-BE49-F238E27FC236}">
              <a16:creationId xmlns:a16="http://schemas.microsoft.com/office/drawing/2014/main" xmlns="" id="{00000000-0008-0000-0400-00005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38" name="Text Box 1">
          <a:extLst>
            <a:ext uri="{FF2B5EF4-FFF2-40B4-BE49-F238E27FC236}">
              <a16:creationId xmlns:a16="http://schemas.microsoft.com/office/drawing/2014/main" xmlns="" id="{00000000-0008-0000-0400-00005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39" name="Text Box 8">
          <a:extLst>
            <a:ext uri="{FF2B5EF4-FFF2-40B4-BE49-F238E27FC236}">
              <a16:creationId xmlns:a16="http://schemas.microsoft.com/office/drawing/2014/main" xmlns="" id="{00000000-0008-0000-0400-00005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40" name="Text Box 9">
          <a:extLst>
            <a:ext uri="{FF2B5EF4-FFF2-40B4-BE49-F238E27FC236}">
              <a16:creationId xmlns:a16="http://schemas.microsoft.com/office/drawing/2014/main" xmlns="" id="{00000000-0008-0000-0400-00005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41" name="Text Box 10">
          <a:extLst>
            <a:ext uri="{FF2B5EF4-FFF2-40B4-BE49-F238E27FC236}">
              <a16:creationId xmlns:a16="http://schemas.microsoft.com/office/drawing/2014/main" xmlns="" id="{00000000-0008-0000-0400-00005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42" name="Text Box 41">
          <a:extLst>
            <a:ext uri="{FF2B5EF4-FFF2-40B4-BE49-F238E27FC236}">
              <a16:creationId xmlns:a16="http://schemas.microsoft.com/office/drawing/2014/main" xmlns="" id="{00000000-0008-0000-0400-00005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43" name="Text Box 43">
          <a:extLst>
            <a:ext uri="{FF2B5EF4-FFF2-40B4-BE49-F238E27FC236}">
              <a16:creationId xmlns:a16="http://schemas.microsoft.com/office/drawing/2014/main" xmlns="" id="{00000000-0008-0000-0400-00005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xmlns="" id="{00000000-0008-0000-0400-00006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45" name="Text Box 8">
          <a:extLst>
            <a:ext uri="{FF2B5EF4-FFF2-40B4-BE49-F238E27FC236}">
              <a16:creationId xmlns:a16="http://schemas.microsoft.com/office/drawing/2014/main" xmlns="" id="{00000000-0008-0000-0400-00006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46" name="Text Box 9">
          <a:extLst>
            <a:ext uri="{FF2B5EF4-FFF2-40B4-BE49-F238E27FC236}">
              <a16:creationId xmlns:a16="http://schemas.microsoft.com/office/drawing/2014/main" xmlns="" id="{00000000-0008-0000-0400-00006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47" name="Text Box 10">
          <a:extLst>
            <a:ext uri="{FF2B5EF4-FFF2-40B4-BE49-F238E27FC236}">
              <a16:creationId xmlns:a16="http://schemas.microsoft.com/office/drawing/2014/main" xmlns="" id="{00000000-0008-0000-0400-00006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48" name="Text Box 41">
          <a:extLst>
            <a:ext uri="{FF2B5EF4-FFF2-40B4-BE49-F238E27FC236}">
              <a16:creationId xmlns:a16="http://schemas.microsoft.com/office/drawing/2014/main" xmlns="" id="{00000000-0008-0000-0400-00006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49" name="Text Box 43">
          <a:extLst>
            <a:ext uri="{FF2B5EF4-FFF2-40B4-BE49-F238E27FC236}">
              <a16:creationId xmlns:a16="http://schemas.microsoft.com/office/drawing/2014/main" xmlns="" id="{00000000-0008-0000-0400-00006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xmlns="" id="{00000000-0008-0000-0400-00006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51" name="Text Box 8">
          <a:extLst>
            <a:ext uri="{FF2B5EF4-FFF2-40B4-BE49-F238E27FC236}">
              <a16:creationId xmlns:a16="http://schemas.microsoft.com/office/drawing/2014/main" xmlns="" id="{00000000-0008-0000-0400-00006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52" name="Text Box 9">
          <a:extLst>
            <a:ext uri="{FF2B5EF4-FFF2-40B4-BE49-F238E27FC236}">
              <a16:creationId xmlns:a16="http://schemas.microsoft.com/office/drawing/2014/main" xmlns="" id="{00000000-0008-0000-0400-00006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53" name="Text Box 10">
          <a:extLst>
            <a:ext uri="{FF2B5EF4-FFF2-40B4-BE49-F238E27FC236}">
              <a16:creationId xmlns:a16="http://schemas.microsoft.com/office/drawing/2014/main" xmlns="" id="{00000000-0008-0000-0400-00006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54" name="Text Box 41">
          <a:extLst>
            <a:ext uri="{FF2B5EF4-FFF2-40B4-BE49-F238E27FC236}">
              <a16:creationId xmlns:a16="http://schemas.microsoft.com/office/drawing/2014/main" xmlns="" id="{00000000-0008-0000-0400-00006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55" name="Text Box 43">
          <a:extLst>
            <a:ext uri="{FF2B5EF4-FFF2-40B4-BE49-F238E27FC236}">
              <a16:creationId xmlns:a16="http://schemas.microsoft.com/office/drawing/2014/main" xmlns="" id="{00000000-0008-0000-0400-00006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xmlns="" id="{00000000-0008-0000-0400-00006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57" name="Text Box 8">
          <a:extLst>
            <a:ext uri="{FF2B5EF4-FFF2-40B4-BE49-F238E27FC236}">
              <a16:creationId xmlns:a16="http://schemas.microsoft.com/office/drawing/2014/main" xmlns="" id="{00000000-0008-0000-0400-00006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58" name="Text Box 9">
          <a:extLst>
            <a:ext uri="{FF2B5EF4-FFF2-40B4-BE49-F238E27FC236}">
              <a16:creationId xmlns:a16="http://schemas.microsoft.com/office/drawing/2014/main" xmlns="" id="{00000000-0008-0000-0400-00006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59" name="Text Box 10">
          <a:extLst>
            <a:ext uri="{FF2B5EF4-FFF2-40B4-BE49-F238E27FC236}">
              <a16:creationId xmlns:a16="http://schemas.microsoft.com/office/drawing/2014/main" xmlns="" id="{00000000-0008-0000-0400-00006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60" name="Text Box 41">
          <a:extLst>
            <a:ext uri="{FF2B5EF4-FFF2-40B4-BE49-F238E27FC236}">
              <a16:creationId xmlns:a16="http://schemas.microsoft.com/office/drawing/2014/main" xmlns="" id="{00000000-0008-0000-0400-00007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61" name="Text Box 43">
          <a:extLst>
            <a:ext uri="{FF2B5EF4-FFF2-40B4-BE49-F238E27FC236}">
              <a16:creationId xmlns:a16="http://schemas.microsoft.com/office/drawing/2014/main" xmlns="" id="{00000000-0008-0000-0400-00007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xmlns="" id="{00000000-0008-0000-0400-00007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163" name="Text Box 8">
          <a:extLst>
            <a:ext uri="{FF2B5EF4-FFF2-40B4-BE49-F238E27FC236}">
              <a16:creationId xmlns:a16="http://schemas.microsoft.com/office/drawing/2014/main" xmlns="" id="{00000000-0008-0000-0400-00007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164" name="Text Box 9">
          <a:extLst>
            <a:ext uri="{FF2B5EF4-FFF2-40B4-BE49-F238E27FC236}">
              <a16:creationId xmlns:a16="http://schemas.microsoft.com/office/drawing/2014/main" xmlns="" id="{00000000-0008-0000-0400-00007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165" name="Text Box 10">
          <a:extLst>
            <a:ext uri="{FF2B5EF4-FFF2-40B4-BE49-F238E27FC236}">
              <a16:creationId xmlns:a16="http://schemas.microsoft.com/office/drawing/2014/main" xmlns="" id="{00000000-0008-0000-0400-00007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166" name="Text Box 41">
          <a:extLst>
            <a:ext uri="{FF2B5EF4-FFF2-40B4-BE49-F238E27FC236}">
              <a16:creationId xmlns:a16="http://schemas.microsoft.com/office/drawing/2014/main" xmlns="" id="{00000000-0008-0000-0400-00007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167" name="Text Box 43">
          <a:extLst>
            <a:ext uri="{FF2B5EF4-FFF2-40B4-BE49-F238E27FC236}">
              <a16:creationId xmlns:a16="http://schemas.microsoft.com/office/drawing/2014/main" xmlns="" id="{00000000-0008-0000-0400-00007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xmlns="" id="{00000000-0008-0000-0400-00007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169" name="Text Box 8">
          <a:extLst>
            <a:ext uri="{FF2B5EF4-FFF2-40B4-BE49-F238E27FC236}">
              <a16:creationId xmlns:a16="http://schemas.microsoft.com/office/drawing/2014/main" xmlns="" id="{00000000-0008-0000-0400-00007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170" name="Text Box 9">
          <a:extLst>
            <a:ext uri="{FF2B5EF4-FFF2-40B4-BE49-F238E27FC236}">
              <a16:creationId xmlns:a16="http://schemas.microsoft.com/office/drawing/2014/main" xmlns="" id="{00000000-0008-0000-0400-00007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171" name="Text Box 10">
          <a:extLst>
            <a:ext uri="{FF2B5EF4-FFF2-40B4-BE49-F238E27FC236}">
              <a16:creationId xmlns:a16="http://schemas.microsoft.com/office/drawing/2014/main" xmlns="" id="{00000000-0008-0000-0400-00007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172" name="Text Box 41">
          <a:extLst>
            <a:ext uri="{FF2B5EF4-FFF2-40B4-BE49-F238E27FC236}">
              <a16:creationId xmlns:a16="http://schemas.microsoft.com/office/drawing/2014/main" xmlns="" id="{00000000-0008-0000-0400-00007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173" name="Text Box 43">
          <a:extLst>
            <a:ext uri="{FF2B5EF4-FFF2-40B4-BE49-F238E27FC236}">
              <a16:creationId xmlns:a16="http://schemas.microsoft.com/office/drawing/2014/main" xmlns="" id="{00000000-0008-0000-0400-00007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74" name="Text Box 1">
          <a:extLst>
            <a:ext uri="{FF2B5EF4-FFF2-40B4-BE49-F238E27FC236}">
              <a16:creationId xmlns:a16="http://schemas.microsoft.com/office/drawing/2014/main" xmlns="" id="{00000000-0008-0000-0400-00007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xmlns="" id="{00000000-0008-0000-0400-00007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xmlns="" id="{00000000-0008-0000-0400-00008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77" name="Text Box 10">
          <a:extLst>
            <a:ext uri="{FF2B5EF4-FFF2-40B4-BE49-F238E27FC236}">
              <a16:creationId xmlns:a16="http://schemas.microsoft.com/office/drawing/2014/main" xmlns="" id="{00000000-0008-0000-0400-00008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78" name="Text Box 41">
          <a:extLst>
            <a:ext uri="{FF2B5EF4-FFF2-40B4-BE49-F238E27FC236}">
              <a16:creationId xmlns:a16="http://schemas.microsoft.com/office/drawing/2014/main" xmlns="" id="{00000000-0008-0000-0400-00008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79" name="Text Box 43">
          <a:extLst>
            <a:ext uri="{FF2B5EF4-FFF2-40B4-BE49-F238E27FC236}">
              <a16:creationId xmlns:a16="http://schemas.microsoft.com/office/drawing/2014/main" xmlns="" id="{00000000-0008-0000-0400-00008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80" name="Text Box 1">
          <a:extLst>
            <a:ext uri="{FF2B5EF4-FFF2-40B4-BE49-F238E27FC236}">
              <a16:creationId xmlns:a16="http://schemas.microsoft.com/office/drawing/2014/main" xmlns="" id="{00000000-0008-0000-0400-00008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81" name="Text Box 8">
          <a:extLst>
            <a:ext uri="{FF2B5EF4-FFF2-40B4-BE49-F238E27FC236}">
              <a16:creationId xmlns:a16="http://schemas.microsoft.com/office/drawing/2014/main" xmlns="" id="{00000000-0008-0000-0400-00008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82" name="Text Box 9">
          <a:extLst>
            <a:ext uri="{FF2B5EF4-FFF2-40B4-BE49-F238E27FC236}">
              <a16:creationId xmlns:a16="http://schemas.microsoft.com/office/drawing/2014/main" xmlns="" id="{00000000-0008-0000-0400-00008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83" name="Text Box 10">
          <a:extLst>
            <a:ext uri="{FF2B5EF4-FFF2-40B4-BE49-F238E27FC236}">
              <a16:creationId xmlns:a16="http://schemas.microsoft.com/office/drawing/2014/main" xmlns="" id="{00000000-0008-0000-0400-00008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84" name="Text Box 41">
          <a:extLst>
            <a:ext uri="{FF2B5EF4-FFF2-40B4-BE49-F238E27FC236}">
              <a16:creationId xmlns:a16="http://schemas.microsoft.com/office/drawing/2014/main" xmlns="" id="{00000000-0008-0000-0400-00008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85" name="Text Box 43">
          <a:extLst>
            <a:ext uri="{FF2B5EF4-FFF2-40B4-BE49-F238E27FC236}">
              <a16:creationId xmlns:a16="http://schemas.microsoft.com/office/drawing/2014/main" xmlns="" id="{00000000-0008-0000-0400-00008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xmlns="" id="{00000000-0008-0000-0400-00008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87" name="Text Box 8">
          <a:extLst>
            <a:ext uri="{FF2B5EF4-FFF2-40B4-BE49-F238E27FC236}">
              <a16:creationId xmlns:a16="http://schemas.microsoft.com/office/drawing/2014/main" xmlns="" id="{00000000-0008-0000-0400-00008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88" name="Text Box 9">
          <a:extLst>
            <a:ext uri="{FF2B5EF4-FFF2-40B4-BE49-F238E27FC236}">
              <a16:creationId xmlns:a16="http://schemas.microsoft.com/office/drawing/2014/main" xmlns="" id="{00000000-0008-0000-0400-00008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89" name="Text Box 10">
          <a:extLst>
            <a:ext uri="{FF2B5EF4-FFF2-40B4-BE49-F238E27FC236}">
              <a16:creationId xmlns:a16="http://schemas.microsoft.com/office/drawing/2014/main" xmlns="" id="{00000000-0008-0000-0400-00008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90" name="Text Box 41">
          <a:extLst>
            <a:ext uri="{FF2B5EF4-FFF2-40B4-BE49-F238E27FC236}">
              <a16:creationId xmlns:a16="http://schemas.microsoft.com/office/drawing/2014/main" xmlns="" id="{00000000-0008-0000-0400-00008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91" name="Text Box 43">
          <a:extLst>
            <a:ext uri="{FF2B5EF4-FFF2-40B4-BE49-F238E27FC236}">
              <a16:creationId xmlns:a16="http://schemas.microsoft.com/office/drawing/2014/main" xmlns="" id="{00000000-0008-0000-0400-00008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xmlns="" id="{00000000-0008-0000-0400-00009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93" name="Text Box 8">
          <a:extLst>
            <a:ext uri="{FF2B5EF4-FFF2-40B4-BE49-F238E27FC236}">
              <a16:creationId xmlns:a16="http://schemas.microsoft.com/office/drawing/2014/main" xmlns="" id="{00000000-0008-0000-0400-00009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94" name="Text Box 9">
          <a:extLst>
            <a:ext uri="{FF2B5EF4-FFF2-40B4-BE49-F238E27FC236}">
              <a16:creationId xmlns:a16="http://schemas.microsoft.com/office/drawing/2014/main" xmlns="" id="{00000000-0008-0000-0400-00009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95" name="Text Box 10">
          <a:extLst>
            <a:ext uri="{FF2B5EF4-FFF2-40B4-BE49-F238E27FC236}">
              <a16:creationId xmlns:a16="http://schemas.microsoft.com/office/drawing/2014/main" xmlns="" id="{00000000-0008-0000-0400-00009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96" name="Text Box 41">
          <a:extLst>
            <a:ext uri="{FF2B5EF4-FFF2-40B4-BE49-F238E27FC236}">
              <a16:creationId xmlns:a16="http://schemas.microsoft.com/office/drawing/2014/main" xmlns="" id="{00000000-0008-0000-0400-00009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97" name="Text Box 43">
          <a:extLst>
            <a:ext uri="{FF2B5EF4-FFF2-40B4-BE49-F238E27FC236}">
              <a16:creationId xmlns:a16="http://schemas.microsoft.com/office/drawing/2014/main" xmlns="" id="{00000000-0008-0000-0400-00009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xmlns="" id="{00000000-0008-0000-0400-00009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199" name="Text Box 8">
          <a:extLst>
            <a:ext uri="{FF2B5EF4-FFF2-40B4-BE49-F238E27FC236}">
              <a16:creationId xmlns:a16="http://schemas.microsoft.com/office/drawing/2014/main" xmlns="" id="{00000000-0008-0000-0400-00009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00" name="Text Box 9">
          <a:extLst>
            <a:ext uri="{FF2B5EF4-FFF2-40B4-BE49-F238E27FC236}">
              <a16:creationId xmlns:a16="http://schemas.microsoft.com/office/drawing/2014/main" xmlns="" id="{00000000-0008-0000-0400-00009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01" name="Text Box 10">
          <a:extLst>
            <a:ext uri="{FF2B5EF4-FFF2-40B4-BE49-F238E27FC236}">
              <a16:creationId xmlns:a16="http://schemas.microsoft.com/office/drawing/2014/main" xmlns="" id="{00000000-0008-0000-0400-00009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02" name="Text Box 41">
          <a:extLst>
            <a:ext uri="{FF2B5EF4-FFF2-40B4-BE49-F238E27FC236}">
              <a16:creationId xmlns:a16="http://schemas.microsoft.com/office/drawing/2014/main" xmlns="" id="{00000000-0008-0000-0400-00009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03" name="Text Box 43">
          <a:extLst>
            <a:ext uri="{FF2B5EF4-FFF2-40B4-BE49-F238E27FC236}">
              <a16:creationId xmlns:a16="http://schemas.microsoft.com/office/drawing/2014/main" xmlns="" id="{00000000-0008-0000-0400-00009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xmlns="" id="{00000000-0008-0000-0400-00009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205" name="Text Box 8">
          <a:extLst>
            <a:ext uri="{FF2B5EF4-FFF2-40B4-BE49-F238E27FC236}">
              <a16:creationId xmlns:a16="http://schemas.microsoft.com/office/drawing/2014/main" xmlns="" id="{00000000-0008-0000-0400-00009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206" name="Text Box 9">
          <a:extLst>
            <a:ext uri="{FF2B5EF4-FFF2-40B4-BE49-F238E27FC236}">
              <a16:creationId xmlns:a16="http://schemas.microsoft.com/office/drawing/2014/main" xmlns="" id="{00000000-0008-0000-0400-00009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207" name="Text Box 10">
          <a:extLst>
            <a:ext uri="{FF2B5EF4-FFF2-40B4-BE49-F238E27FC236}">
              <a16:creationId xmlns:a16="http://schemas.microsoft.com/office/drawing/2014/main" xmlns="" id="{00000000-0008-0000-0400-00009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208" name="Text Box 41">
          <a:extLst>
            <a:ext uri="{FF2B5EF4-FFF2-40B4-BE49-F238E27FC236}">
              <a16:creationId xmlns:a16="http://schemas.microsoft.com/office/drawing/2014/main" xmlns="" id="{00000000-0008-0000-0400-0000A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7625"/>
    <xdr:sp macro="" textlink="">
      <xdr:nvSpPr>
        <xdr:cNvPr id="2209" name="Text Box 43">
          <a:extLst>
            <a:ext uri="{FF2B5EF4-FFF2-40B4-BE49-F238E27FC236}">
              <a16:creationId xmlns:a16="http://schemas.microsoft.com/office/drawing/2014/main" xmlns="" id="{00000000-0008-0000-0400-0000A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210" name="Text Box 1">
          <a:extLst>
            <a:ext uri="{FF2B5EF4-FFF2-40B4-BE49-F238E27FC236}">
              <a16:creationId xmlns:a16="http://schemas.microsoft.com/office/drawing/2014/main" xmlns="" id="{00000000-0008-0000-0400-0000A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211" name="Text Box 8">
          <a:extLst>
            <a:ext uri="{FF2B5EF4-FFF2-40B4-BE49-F238E27FC236}">
              <a16:creationId xmlns:a16="http://schemas.microsoft.com/office/drawing/2014/main" xmlns="" id="{00000000-0008-0000-0400-0000A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212" name="Text Box 9">
          <a:extLst>
            <a:ext uri="{FF2B5EF4-FFF2-40B4-BE49-F238E27FC236}">
              <a16:creationId xmlns:a16="http://schemas.microsoft.com/office/drawing/2014/main" xmlns="" id="{00000000-0008-0000-0400-0000A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213" name="Text Box 10">
          <a:extLst>
            <a:ext uri="{FF2B5EF4-FFF2-40B4-BE49-F238E27FC236}">
              <a16:creationId xmlns:a16="http://schemas.microsoft.com/office/drawing/2014/main" xmlns="" id="{00000000-0008-0000-0400-0000A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214" name="Text Box 41">
          <a:extLst>
            <a:ext uri="{FF2B5EF4-FFF2-40B4-BE49-F238E27FC236}">
              <a16:creationId xmlns:a16="http://schemas.microsoft.com/office/drawing/2014/main" xmlns="" id="{00000000-0008-0000-0400-0000A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1529"/>
    <xdr:sp macro="" textlink="">
      <xdr:nvSpPr>
        <xdr:cNvPr id="2215" name="Text Box 43">
          <a:extLst>
            <a:ext uri="{FF2B5EF4-FFF2-40B4-BE49-F238E27FC236}">
              <a16:creationId xmlns:a16="http://schemas.microsoft.com/office/drawing/2014/main" xmlns="" id="{00000000-0008-0000-0400-0000A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16" name="Text Box 1">
          <a:extLst>
            <a:ext uri="{FF2B5EF4-FFF2-40B4-BE49-F238E27FC236}">
              <a16:creationId xmlns:a16="http://schemas.microsoft.com/office/drawing/2014/main" xmlns="" id="{00000000-0008-0000-0400-0000A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17" name="Text Box 8">
          <a:extLst>
            <a:ext uri="{FF2B5EF4-FFF2-40B4-BE49-F238E27FC236}">
              <a16:creationId xmlns:a16="http://schemas.microsoft.com/office/drawing/2014/main" xmlns="" id="{00000000-0008-0000-0400-0000A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18" name="Text Box 9">
          <a:extLst>
            <a:ext uri="{FF2B5EF4-FFF2-40B4-BE49-F238E27FC236}">
              <a16:creationId xmlns:a16="http://schemas.microsoft.com/office/drawing/2014/main" xmlns="" id="{00000000-0008-0000-0400-0000A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19" name="Text Box 10">
          <a:extLst>
            <a:ext uri="{FF2B5EF4-FFF2-40B4-BE49-F238E27FC236}">
              <a16:creationId xmlns:a16="http://schemas.microsoft.com/office/drawing/2014/main" xmlns="" id="{00000000-0008-0000-0400-0000A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20" name="Text Box 41">
          <a:extLst>
            <a:ext uri="{FF2B5EF4-FFF2-40B4-BE49-F238E27FC236}">
              <a16:creationId xmlns:a16="http://schemas.microsoft.com/office/drawing/2014/main" xmlns="" id="{00000000-0008-0000-0400-0000A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21" name="Text Box 43">
          <a:extLst>
            <a:ext uri="{FF2B5EF4-FFF2-40B4-BE49-F238E27FC236}">
              <a16:creationId xmlns:a16="http://schemas.microsoft.com/office/drawing/2014/main" xmlns="" id="{00000000-0008-0000-0400-0000A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xmlns="" id="{00000000-0008-0000-0400-0000A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xmlns="" id="{00000000-0008-0000-0400-0000A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xmlns="" id="{00000000-0008-0000-0400-0000B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25" name="Text Box 10">
          <a:extLst>
            <a:ext uri="{FF2B5EF4-FFF2-40B4-BE49-F238E27FC236}">
              <a16:creationId xmlns:a16="http://schemas.microsoft.com/office/drawing/2014/main" xmlns="" id="{00000000-0008-0000-0400-0000B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26" name="Text Box 41">
          <a:extLst>
            <a:ext uri="{FF2B5EF4-FFF2-40B4-BE49-F238E27FC236}">
              <a16:creationId xmlns:a16="http://schemas.microsoft.com/office/drawing/2014/main" xmlns="" id="{00000000-0008-0000-0400-0000B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27" name="Text Box 43">
          <a:extLst>
            <a:ext uri="{FF2B5EF4-FFF2-40B4-BE49-F238E27FC236}">
              <a16:creationId xmlns:a16="http://schemas.microsoft.com/office/drawing/2014/main" xmlns="" id="{00000000-0008-0000-0400-0000B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28" name="Text Box 1">
          <a:extLst>
            <a:ext uri="{FF2B5EF4-FFF2-40B4-BE49-F238E27FC236}">
              <a16:creationId xmlns:a16="http://schemas.microsoft.com/office/drawing/2014/main" xmlns="" id="{00000000-0008-0000-0400-0000B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29" name="Text Box 8">
          <a:extLst>
            <a:ext uri="{FF2B5EF4-FFF2-40B4-BE49-F238E27FC236}">
              <a16:creationId xmlns:a16="http://schemas.microsoft.com/office/drawing/2014/main" xmlns="" id="{00000000-0008-0000-0400-0000B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30" name="Text Box 9">
          <a:extLst>
            <a:ext uri="{FF2B5EF4-FFF2-40B4-BE49-F238E27FC236}">
              <a16:creationId xmlns:a16="http://schemas.microsoft.com/office/drawing/2014/main" xmlns="" id="{00000000-0008-0000-0400-0000B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31" name="Text Box 10">
          <a:extLst>
            <a:ext uri="{FF2B5EF4-FFF2-40B4-BE49-F238E27FC236}">
              <a16:creationId xmlns:a16="http://schemas.microsoft.com/office/drawing/2014/main" xmlns="" id="{00000000-0008-0000-0400-0000B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32" name="Text Box 41">
          <a:extLst>
            <a:ext uri="{FF2B5EF4-FFF2-40B4-BE49-F238E27FC236}">
              <a16:creationId xmlns:a16="http://schemas.microsoft.com/office/drawing/2014/main" xmlns="" id="{00000000-0008-0000-0400-0000B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33" name="Text Box 43">
          <a:extLst>
            <a:ext uri="{FF2B5EF4-FFF2-40B4-BE49-F238E27FC236}">
              <a16:creationId xmlns:a16="http://schemas.microsoft.com/office/drawing/2014/main" xmlns="" id="{00000000-0008-0000-0400-0000B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xmlns="" id="{00000000-0008-0000-0400-0000B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35" name="Text Box 8">
          <a:extLst>
            <a:ext uri="{FF2B5EF4-FFF2-40B4-BE49-F238E27FC236}">
              <a16:creationId xmlns:a16="http://schemas.microsoft.com/office/drawing/2014/main" xmlns="" id="{00000000-0008-0000-0400-0000B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36" name="Text Box 9">
          <a:extLst>
            <a:ext uri="{FF2B5EF4-FFF2-40B4-BE49-F238E27FC236}">
              <a16:creationId xmlns:a16="http://schemas.microsoft.com/office/drawing/2014/main" xmlns="" id="{00000000-0008-0000-0400-0000B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37" name="Text Box 10">
          <a:extLst>
            <a:ext uri="{FF2B5EF4-FFF2-40B4-BE49-F238E27FC236}">
              <a16:creationId xmlns:a16="http://schemas.microsoft.com/office/drawing/2014/main" xmlns="" id="{00000000-0008-0000-0400-0000B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38" name="Text Box 41">
          <a:extLst>
            <a:ext uri="{FF2B5EF4-FFF2-40B4-BE49-F238E27FC236}">
              <a16:creationId xmlns:a16="http://schemas.microsoft.com/office/drawing/2014/main" xmlns="" id="{00000000-0008-0000-0400-0000B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39" name="Text Box 43">
          <a:extLst>
            <a:ext uri="{FF2B5EF4-FFF2-40B4-BE49-F238E27FC236}">
              <a16:creationId xmlns:a16="http://schemas.microsoft.com/office/drawing/2014/main" xmlns="" id="{00000000-0008-0000-0400-0000B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xmlns="" id="{00000000-0008-0000-0400-0000C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xmlns="" id="{00000000-0008-0000-0400-0000C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2242" name="Text Box 9">
          <a:extLst>
            <a:ext uri="{FF2B5EF4-FFF2-40B4-BE49-F238E27FC236}">
              <a16:creationId xmlns:a16="http://schemas.microsoft.com/office/drawing/2014/main" xmlns="" id="{00000000-0008-0000-0400-0000C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2243" name="Text Box 10">
          <a:extLst>
            <a:ext uri="{FF2B5EF4-FFF2-40B4-BE49-F238E27FC236}">
              <a16:creationId xmlns:a16="http://schemas.microsoft.com/office/drawing/2014/main" xmlns="" id="{00000000-0008-0000-0400-0000C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2244" name="Text Box 41">
          <a:extLst>
            <a:ext uri="{FF2B5EF4-FFF2-40B4-BE49-F238E27FC236}">
              <a16:creationId xmlns:a16="http://schemas.microsoft.com/office/drawing/2014/main" xmlns="" id="{00000000-0008-0000-0400-0000C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61976" cy="30861"/>
    <xdr:sp macro="" textlink="">
      <xdr:nvSpPr>
        <xdr:cNvPr id="2245" name="Text Box 43">
          <a:extLst>
            <a:ext uri="{FF2B5EF4-FFF2-40B4-BE49-F238E27FC236}">
              <a16:creationId xmlns:a16="http://schemas.microsoft.com/office/drawing/2014/main" xmlns="" id="{00000000-0008-0000-0400-0000C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xmlns="" id="{00000000-0008-0000-0400-0000C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47" name="Text Box 8">
          <a:extLst>
            <a:ext uri="{FF2B5EF4-FFF2-40B4-BE49-F238E27FC236}">
              <a16:creationId xmlns:a16="http://schemas.microsoft.com/office/drawing/2014/main" xmlns="" id="{00000000-0008-0000-0400-0000C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48" name="Text Box 9">
          <a:extLst>
            <a:ext uri="{FF2B5EF4-FFF2-40B4-BE49-F238E27FC236}">
              <a16:creationId xmlns:a16="http://schemas.microsoft.com/office/drawing/2014/main" xmlns="" id="{00000000-0008-0000-0400-0000C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49" name="Text Box 10">
          <a:extLst>
            <a:ext uri="{FF2B5EF4-FFF2-40B4-BE49-F238E27FC236}">
              <a16:creationId xmlns:a16="http://schemas.microsoft.com/office/drawing/2014/main" xmlns="" id="{00000000-0008-0000-0400-0000C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50" name="Text Box 41">
          <a:extLst>
            <a:ext uri="{FF2B5EF4-FFF2-40B4-BE49-F238E27FC236}">
              <a16:creationId xmlns:a16="http://schemas.microsoft.com/office/drawing/2014/main" xmlns="" id="{00000000-0008-0000-0400-0000C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51" name="Text Box 43">
          <a:extLst>
            <a:ext uri="{FF2B5EF4-FFF2-40B4-BE49-F238E27FC236}">
              <a16:creationId xmlns:a16="http://schemas.microsoft.com/office/drawing/2014/main" xmlns="" id="{00000000-0008-0000-0400-0000C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xmlns="" id="{00000000-0008-0000-0400-0000C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53" name="Text Box 8">
          <a:extLst>
            <a:ext uri="{FF2B5EF4-FFF2-40B4-BE49-F238E27FC236}">
              <a16:creationId xmlns:a16="http://schemas.microsoft.com/office/drawing/2014/main" xmlns="" id="{00000000-0008-0000-0400-0000C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54" name="Text Box 9">
          <a:extLst>
            <a:ext uri="{FF2B5EF4-FFF2-40B4-BE49-F238E27FC236}">
              <a16:creationId xmlns:a16="http://schemas.microsoft.com/office/drawing/2014/main" xmlns="" id="{00000000-0008-0000-0400-0000C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55" name="Text Box 10">
          <a:extLst>
            <a:ext uri="{FF2B5EF4-FFF2-40B4-BE49-F238E27FC236}">
              <a16:creationId xmlns:a16="http://schemas.microsoft.com/office/drawing/2014/main" xmlns="" id="{00000000-0008-0000-0400-0000C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56" name="Text Box 41">
          <a:extLst>
            <a:ext uri="{FF2B5EF4-FFF2-40B4-BE49-F238E27FC236}">
              <a16:creationId xmlns:a16="http://schemas.microsoft.com/office/drawing/2014/main" xmlns="" id="{00000000-0008-0000-0400-0000D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57" name="Text Box 43">
          <a:extLst>
            <a:ext uri="{FF2B5EF4-FFF2-40B4-BE49-F238E27FC236}">
              <a16:creationId xmlns:a16="http://schemas.microsoft.com/office/drawing/2014/main" xmlns="" id="{00000000-0008-0000-0400-0000D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xmlns="" id="{00000000-0008-0000-0400-0000D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59" name="Text Box 8">
          <a:extLst>
            <a:ext uri="{FF2B5EF4-FFF2-40B4-BE49-F238E27FC236}">
              <a16:creationId xmlns:a16="http://schemas.microsoft.com/office/drawing/2014/main" xmlns="" id="{00000000-0008-0000-0400-0000D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60" name="Text Box 9">
          <a:extLst>
            <a:ext uri="{FF2B5EF4-FFF2-40B4-BE49-F238E27FC236}">
              <a16:creationId xmlns:a16="http://schemas.microsoft.com/office/drawing/2014/main" xmlns="" id="{00000000-0008-0000-0400-0000D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61" name="Text Box 10">
          <a:extLst>
            <a:ext uri="{FF2B5EF4-FFF2-40B4-BE49-F238E27FC236}">
              <a16:creationId xmlns:a16="http://schemas.microsoft.com/office/drawing/2014/main" xmlns="" id="{00000000-0008-0000-0400-0000D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62" name="Text Box 41">
          <a:extLst>
            <a:ext uri="{FF2B5EF4-FFF2-40B4-BE49-F238E27FC236}">
              <a16:creationId xmlns:a16="http://schemas.microsoft.com/office/drawing/2014/main" xmlns="" id="{00000000-0008-0000-0400-0000D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63" name="Text Box 43">
          <a:extLst>
            <a:ext uri="{FF2B5EF4-FFF2-40B4-BE49-F238E27FC236}">
              <a16:creationId xmlns:a16="http://schemas.microsoft.com/office/drawing/2014/main" xmlns="" id="{00000000-0008-0000-0400-0000D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64" name="Text Box 1">
          <a:extLst>
            <a:ext uri="{FF2B5EF4-FFF2-40B4-BE49-F238E27FC236}">
              <a16:creationId xmlns:a16="http://schemas.microsoft.com/office/drawing/2014/main" xmlns="" id="{00000000-0008-0000-0400-0000D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65" name="Text Box 8">
          <a:extLst>
            <a:ext uri="{FF2B5EF4-FFF2-40B4-BE49-F238E27FC236}">
              <a16:creationId xmlns:a16="http://schemas.microsoft.com/office/drawing/2014/main" xmlns="" id="{00000000-0008-0000-0400-0000D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66" name="Text Box 9">
          <a:extLst>
            <a:ext uri="{FF2B5EF4-FFF2-40B4-BE49-F238E27FC236}">
              <a16:creationId xmlns:a16="http://schemas.microsoft.com/office/drawing/2014/main" xmlns="" id="{00000000-0008-0000-0400-0000D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67" name="Text Box 10">
          <a:extLst>
            <a:ext uri="{FF2B5EF4-FFF2-40B4-BE49-F238E27FC236}">
              <a16:creationId xmlns:a16="http://schemas.microsoft.com/office/drawing/2014/main" xmlns="" id="{00000000-0008-0000-0400-0000D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68" name="Text Box 41">
          <a:extLst>
            <a:ext uri="{FF2B5EF4-FFF2-40B4-BE49-F238E27FC236}">
              <a16:creationId xmlns:a16="http://schemas.microsoft.com/office/drawing/2014/main" xmlns="" id="{00000000-0008-0000-0400-0000D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69" name="Text Box 43">
          <a:extLst>
            <a:ext uri="{FF2B5EF4-FFF2-40B4-BE49-F238E27FC236}">
              <a16:creationId xmlns:a16="http://schemas.microsoft.com/office/drawing/2014/main" xmlns="" id="{00000000-0008-0000-0400-0000D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xmlns="" id="{00000000-0008-0000-0400-0000D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71" name="Text Box 8">
          <a:extLst>
            <a:ext uri="{FF2B5EF4-FFF2-40B4-BE49-F238E27FC236}">
              <a16:creationId xmlns:a16="http://schemas.microsoft.com/office/drawing/2014/main" xmlns="" id="{00000000-0008-0000-0400-0000D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72" name="Text Box 9">
          <a:extLst>
            <a:ext uri="{FF2B5EF4-FFF2-40B4-BE49-F238E27FC236}">
              <a16:creationId xmlns:a16="http://schemas.microsoft.com/office/drawing/2014/main" xmlns="" id="{00000000-0008-0000-0400-0000E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73" name="Text Box 10">
          <a:extLst>
            <a:ext uri="{FF2B5EF4-FFF2-40B4-BE49-F238E27FC236}">
              <a16:creationId xmlns:a16="http://schemas.microsoft.com/office/drawing/2014/main" xmlns="" id="{00000000-0008-0000-0400-0000E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74" name="Text Box 41">
          <a:extLst>
            <a:ext uri="{FF2B5EF4-FFF2-40B4-BE49-F238E27FC236}">
              <a16:creationId xmlns:a16="http://schemas.microsoft.com/office/drawing/2014/main" xmlns="" id="{00000000-0008-0000-0400-0000E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6101"/>
    <xdr:sp macro="" textlink="">
      <xdr:nvSpPr>
        <xdr:cNvPr id="2275" name="Text Box 43">
          <a:extLst>
            <a:ext uri="{FF2B5EF4-FFF2-40B4-BE49-F238E27FC236}">
              <a16:creationId xmlns:a16="http://schemas.microsoft.com/office/drawing/2014/main" xmlns="" id="{00000000-0008-0000-0400-0000E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xmlns="" id="{00000000-0008-0000-0400-0000E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277" name="Text Box 8">
          <a:extLst>
            <a:ext uri="{FF2B5EF4-FFF2-40B4-BE49-F238E27FC236}">
              <a16:creationId xmlns:a16="http://schemas.microsoft.com/office/drawing/2014/main" xmlns="" id="{00000000-0008-0000-0400-0000E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278" name="Text Box 9">
          <a:extLst>
            <a:ext uri="{FF2B5EF4-FFF2-40B4-BE49-F238E27FC236}">
              <a16:creationId xmlns:a16="http://schemas.microsoft.com/office/drawing/2014/main" xmlns="" id="{00000000-0008-0000-0400-0000E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279" name="Text Box 10">
          <a:extLst>
            <a:ext uri="{FF2B5EF4-FFF2-40B4-BE49-F238E27FC236}">
              <a16:creationId xmlns:a16="http://schemas.microsoft.com/office/drawing/2014/main" xmlns="" id="{00000000-0008-0000-0400-0000E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280" name="Text Box 41">
          <a:extLst>
            <a:ext uri="{FF2B5EF4-FFF2-40B4-BE49-F238E27FC236}">
              <a16:creationId xmlns:a16="http://schemas.microsoft.com/office/drawing/2014/main" xmlns="" id="{00000000-0008-0000-0400-0000E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281" name="Text Box 43">
          <a:extLst>
            <a:ext uri="{FF2B5EF4-FFF2-40B4-BE49-F238E27FC236}">
              <a16:creationId xmlns:a16="http://schemas.microsoft.com/office/drawing/2014/main" xmlns="" id="{00000000-0008-0000-0400-0000E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xmlns="" id="{00000000-0008-0000-0400-0000E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283" name="Text Box 8">
          <a:extLst>
            <a:ext uri="{FF2B5EF4-FFF2-40B4-BE49-F238E27FC236}">
              <a16:creationId xmlns:a16="http://schemas.microsoft.com/office/drawing/2014/main" xmlns="" id="{00000000-0008-0000-0400-0000E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284" name="Text Box 9">
          <a:extLst>
            <a:ext uri="{FF2B5EF4-FFF2-40B4-BE49-F238E27FC236}">
              <a16:creationId xmlns:a16="http://schemas.microsoft.com/office/drawing/2014/main" xmlns="" id="{00000000-0008-0000-0400-0000E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285" name="Text Box 10">
          <a:extLst>
            <a:ext uri="{FF2B5EF4-FFF2-40B4-BE49-F238E27FC236}">
              <a16:creationId xmlns:a16="http://schemas.microsoft.com/office/drawing/2014/main" xmlns="" id="{00000000-0008-0000-0400-0000E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286" name="Text Box 41">
          <a:extLst>
            <a:ext uri="{FF2B5EF4-FFF2-40B4-BE49-F238E27FC236}">
              <a16:creationId xmlns:a16="http://schemas.microsoft.com/office/drawing/2014/main" xmlns="" id="{00000000-0008-0000-0400-0000E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287" name="Text Box 43">
          <a:extLst>
            <a:ext uri="{FF2B5EF4-FFF2-40B4-BE49-F238E27FC236}">
              <a16:creationId xmlns:a16="http://schemas.microsoft.com/office/drawing/2014/main" xmlns="" id="{00000000-0008-0000-0400-0000E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xmlns="" id="{00000000-0008-0000-0400-0000F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289" name="Text Box 8">
          <a:extLst>
            <a:ext uri="{FF2B5EF4-FFF2-40B4-BE49-F238E27FC236}">
              <a16:creationId xmlns:a16="http://schemas.microsoft.com/office/drawing/2014/main" xmlns="" id="{00000000-0008-0000-0400-0000F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290" name="Text Box 9">
          <a:extLst>
            <a:ext uri="{FF2B5EF4-FFF2-40B4-BE49-F238E27FC236}">
              <a16:creationId xmlns:a16="http://schemas.microsoft.com/office/drawing/2014/main" xmlns="" id="{00000000-0008-0000-0400-0000F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291" name="Text Box 10">
          <a:extLst>
            <a:ext uri="{FF2B5EF4-FFF2-40B4-BE49-F238E27FC236}">
              <a16:creationId xmlns:a16="http://schemas.microsoft.com/office/drawing/2014/main" xmlns="" id="{00000000-0008-0000-0400-0000F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292" name="Text Box 41">
          <a:extLst>
            <a:ext uri="{FF2B5EF4-FFF2-40B4-BE49-F238E27FC236}">
              <a16:creationId xmlns:a16="http://schemas.microsoft.com/office/drawing/2014/main" xmlns="" id="{00000000-0008-0000-0400-0000F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293" name="Text Box 43">
          <a:extLst>
            <a:ext uri="{FF2B5EF4-FFF2-40B4-BE49-F238E27FC236}">
              <a16:creationId xmlns:a16="http://schemas.microsoft.com/office/drawing/2014/main" xmlns="" id="{00000000-0008-0000-0400-0000F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294" name="Text Box 1">
          <a:extLst>
            <a:ext uri="{FF2B5EF4-FFF2-40B4-BE49-F238E27FC236}">
              <a16:creationId xmlns:a16="http://schemas.microsoft.com/office/drawing/2014/main" xmlns="" id="{00000000-0008-0000-0400-0000F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295" name="Text Box 8">
          <a:extLst>
            <a:ext uri="{FF2B5EF4-FFF2-40B4-BE49-F238E27FC236}">
              <a16:creationId xmlns:a16="http://schemas.microsoft.com/office/drawing/2014/main" xmlns="" id="{00000000-0008-0000-0400-0000F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296" name="Text Box 9">
          <a:extLst>
            <a:ext uri="{FF2B5EF4-FFF2-40B4-BE49-F238E27FC236}">
              <a16:creationId xmlns:a16="http://schemas.microsoft.com/office/drawing/2014/main" xmlns="" id="{00000000-0008-0000-0400-0000F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297" name="Text Box 10">
          <a:extLst>
            <a:ext uri="{FF2B5EF4-FFF2-40B4-BE49-F238E27FC236}">
              <a16:creationId xmlns:a16="http://schemas.microsoft.com/office/drawing/2014/main" xmlns="" id="{00000000-0008-0000-0400-0000F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298" name="Text Box 41">
          <a:extLst>
            <a:ext uri="{FF2B5EF4-FFF2-40B4-BE49-F238E27FC236}">
              <a16:creationId xmlns:a16="http://schemas.microsoft.com/office/drawing/2014/main" xmlns="" id="{00000000-0008-0000-0400-0000F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299" name="Text Box 43">
          <a:extLst>
            <a:ext uri="{FF2B5EF4-FFF2-40B4-BE49-F238E27FC236}">
              <a16:creationId xmlns:a16="http://schemas.microsoft.com/office/drawing/2014/main" xmlns="" id="{00000000-0008-0000-0400-0000F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xmlns="" id="{00000000-0008-0000-0400-0000F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01" name="Text Box 8">
          <a:extLst>
            <a:ext uri="{FF2B5EF4-FFF2-40B4-BE49-F238E27FC236}">
              <a16:creationId xmlns:a16="http://schemas.microsoft.com/office/drawing/2014/main" xmlns="" id="{00000000-0008-0000-0400-0000F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02" name="Text Box 9">
          <a:extLst>
            <a:ext uri="{FF2B5EF4-FFF2-40B4-BE49-F238E27FC236}">
              <a16:creationId xmlns:a16="http://schemas.microsoft.com/office/drawing/2014/main" xmlns="" id="{00000000-0008-0000-0400-0000F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03" name="Text Box 10">
          <a:extLst>
            <a:ext uri="{FF2B5EF4-FFF2-40B4-BE49-F238E27FC236}">
              <a16:creationId xmlns:a16="http://schemas.microsoft.com/office/drawing/2014/main" xmlns="" id="{00000000-0008-0000-0400-0000F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04" name="Text Box 41">
          <a:extLst>
            <a:ext uri="{FF2B5EF4-FFF2-40B4-BE49-F238E27FC236}">
              <a16:creationId xmlns:a16="http://schemas.microsoft.com/office/drawing/2014/main" xmlns="" id="{00000000-0008-0000-0400-00000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05" name="Text Box 43">
          <a:extLst>
            <a:ext uri="{FF2B5EF4-FFF2-40B4-BE49-F238E27FC236}">
              <a16:creationId xmlns:a16="http://schemas.microsoft.com/office/drawing/2014/main" xmlns="" id="{00000000-0008-0000-0400-00000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xmlns="" id="{00000000-0008-0000-0400-00000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07" name="Text Box 8">
          <a:extLst>
            <a:ext uri="{FF2B5EF4-FFF2-40B4-BE49-F238E27FC236}">
              <a16:creationId xmlns:a16="http://schemas.microsoft.com/office/drawing/2014/main" xmlns="" id="{00000000-0008-0000-0400-00000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08" name="Text Box 9">
          <a:extLst>
            <a:ext uri="{FF2B5EF4-FFF2-40B4-BE49-F238E27FC236}">
              <a16:creationId xmlns:a16="http://schemas.microsoft.com/office/drawing/2014/main" xmlns="" id="{00000000-0008-0000-0400-00000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09" name="Text Box 10">
          <a:extLst>
            <a:ext uri="{FF2B5EF4-FFF2-40B4-BE49-F238E27FC236}">
              <a16:creationId xmlns:a16="http://schemas.microsoft.com/office/drawing/2014/main" xmlns="" id="{00000000-0008-0000-0400-00000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10" name="Text Box 41">
          <a:extLst>
            <a:ext uri="{FF2B5EF4-FFF2-40B4-BE49-F238E27FC236}">
              <a16:creationId xmlns:a16="http://schemas.microsoft.com/office/drawing/2014/main" xmlns="" id="{00000000-0008-0000-0400-00000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11" name="Text Box 43">
          <a:extLst>
            <a:ext uri="{FF2B5EF4-FFF2-40B4-BE49-F238E27FC236}">
              <a16:creationId xmlns:a16="http://schemas.microsoft.com/office/drawing/2014/main" xmlns="" id="{00000000-0008-0000-0400-00000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xmlns="" id="{00000000-0008-0000-0400-00000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13" name="Text Box 8">
          <a:extLst>
            <a:ext uri="{FF2B5EF4-FFF2-40B4-BE49-F238E27FC236}">
              <a16:creationId xmlns:a16="http://schemas.microsoft.com/office/drawing/2014/main" xmlns="" id="{00000000-0008-0000-0400-00000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14" name="Text Box 9">
          <a:extLst>
            <a:ext uri="{FF2B5EF4-FFF2-40B4-BE49-F238E27FC236}">
              <a16:creationId xmlns:a16="http://schemas.microsoft.com/office/drawing/2014/main" xmlns="" id="{00000000-0008-0000-0400-00000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15" name="Text Box 10">
          <a:extLst>
            <a:ext uri="{FF2B5EF4-FFF2-40B4-BE49-F238E27FC236}">
              <a16:creationId xmlns:a16="http://schemas.microsoft.com/office/drawing/2014/main" xmlns="" id="{00000000-0008-0000-0400-00000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16" name="Text Box 41">
          <a:extLst>
            <a:ext uri="{FF2B5EF4-FFF2-40B4-BE49-F238E27FC236}">
              <a16:creationId xmlns:a16="http://schemas.microsoft.com/office/drawing/2014/main" xmlns="" id="{00000000-0008-0000-0400-00000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17" name="Text Box 43">
          <a:extLst>
            <a:ext uri="{FF2B5EF4-FFF2-40B4-BE49-F238E27FC236}">
              <a16:creationId xmlns:a16="http://schemas.microsoft.com/office/drawing/2014/main" xmlns="" id="{00000000-0008-0000-0400-00000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xmlns="" id="{00000000-0008-0000-0400-00000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19" name="Text Box 8">
          <a:extLst>
            <a:ext uri="{FF2B5EF4-FFF2-40B4-BE49-F238E27FC236}">
              <a16:creationId xmlns:a16="http://schemas.microsoft.com/office/drawing/2014/main" xmlns="" id="{00000000-0008-0000-0400-00000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20" name="Text Box 9">
          <a:extLst>
            <a:ext uri="{FF2B5EF4-FFF2-40B4-BE49-F238E27FC236}">
              <a16:creationId xmlns:a16="http://schemas.microsoft.com/office/drawing/2014/main" xmlns="" id="{00000000-0008-0000-0400-00001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21" name="Text Box 10">
          <a:extLst>
            <a:ext uri="{FF2B5EF4-FFF2-40B4-BE49-F238E27FC236}">
              <a16:creationId xmlns:a16="http://schemas.microsoft.com/office/drawing/2014/main" xmlns="" id="{00000000-0008-0000-0400-00001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22" name="Text Box 41">
          <a:extLst>
            <a:ext uri="{FF2B5EF4-FFF2-40B4-BE49-F238E27FC236}">
              <a16:creationId xmlns:a16="http://schemas.microsoft.com/office/drawing/2014/main" xmlns="" id="{00000000-0008-0000-0400-00001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23" name="Text Box 43">
          <a:extLst>
            <a:ext uri="{FF2B5EF4-FFF2-40B4-BE49-F238E27FC236}">
              <a16:creationId xmlns:a16="http://schemas.microsoft.com/office/drawing/2014/main" xmlns="" id="{00000000-0008-0000-0400-00001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24" name="Text Box 1">
          <a:extLst>
            <a:ext uri="{FF2B5EF4-FFF2-40B4-BE49-F238E27FC236}">
              <a16:creationId xmlns:a16="http://schemas.microsoft.com/office/drawing/2014/main" xmlns="" id="{00000000-0008-0000-0400-00001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25" name="Text Box 8">
          <a:extLst>
            <a:ext uri="{FF2B5EF4-FFF2-40B4-BE49-F238E27FC236}">
              <a16:creationId xmlns:a16="http://schemas.microsoft.com/office/drawing/2014/main" xmlns="" id="{00000000-0008-0000-0400-00001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26" name="Text Box 9">
          <a:extLst>
            <a:ext uri="{FF2B5EF4-FFF2-40B4-BE49-F238E27FC236}">
              <a16:creationId xmlns:a16="http://schemas.microsoft.com/office/drawing/2014/main" xmlns="" id="{00000000-0008-0000-0400-00001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27" name="Text Box 10">
          <a:extLst>
            <a:ext uri="{FF2B5EF4-FFF2-40B4-BE49-F238E27FC236}">
              <a16:creationId xmlns:a16="http://schemas.microsoft.com/office/drawing/2014/main" xmlns="" id="{00000000-0008-0000-0400-00001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28" name="Text Box 41">
          <a:extLst>
            <a:ext uri="{FF2B5EF4-FFF2-40B4-BE49-F238E27FC236}">
              <a16:creationId xmlns:a16="http://schemas.microsoft.com/office/drawing/2014/main" xmlns="" id="{00000000-0008-0000-0400-00001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29" name="Text Box 43">
          <a:extLst>
            <a:ext uri="{FF2B5EF4-FFF2-40B4-BE49-F238E27FC236}">
              <a16:creationId xmlns:a16="http://schemas.microsoft.com/office/drawing/2014/main" xmlns="" id="{00000000-0008-0000-0400-00001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xmlns="" id="{00000000-0008-0000-0400-00001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31" name="Text Box 8">
          <a:extLst>
            <a:ext uri="{FF2B5EF4-FFF2-40B4-BE49-F238E27FC236}">
              <a16:creationId xmlns:a16="http://schemas.microsoft.com/office/drawing/2014/main" xmlns="" id="{00000000-0008-0000-0400-00001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32" name="Text Box 9">
          <a:extLst>
            <a:ext uri="{FF2B5EF4-FFF2-40B4-BE49-F238E27FC236}">
              <a16:creationId xmlns:a16="http://schemas.microsoft.com/office/drawing/2014/main" xmlns="" id="{00000000-0008-0000-0400-00001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33" name="Text Box 10">
          <a:extLst>
            <a:ext uri="{FF2B5EF4-FFF2-40B4-BE49-F238E27FC236}">
              <a16:creationId xmlns:a16="http://schemas.microsoft.com/office/drawing/2014/main" xmlns="" id="{00000000-0008-0000-0400-00001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34" name="Text Box 41">
          <a:extLst>
            <a:ext uri="{FF2B5EF4-FFF2-40B4-BE49-F238E27FC236}">
              <a16:creationId xmlns:a16="http://schemas.microsoft.com/office/drawing/2014/main" xmlns="" id="{00000000-0008-0000-0400-00001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35" name="Text Box 43">
          <a:extLst>
            <a:ext uri="{FF2B5EF4-FFF2-40B4-BE49-F238E27FC236}">
              <a16:creationId xmlns:a16="http://schemas.microsoft.com/office/drawing/2014/main" xmlns="" id="{00000000-0008-0000-0400-00001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xmlns="" id="{00000000-0008-0000-0400-00002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37" name="Text Box 8">
          <a:extLst>
            <a:ext uri="{FF2B5EF4-FFF2-40B4-BE49-F238E27FC236}">
              <a16:creationId xmlns:a16="http://schemas.microsoft.com/office/drawing/2014/main" xmlns="" id="{00000000-0008-0000-0400-00002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38" name="Text Box 9">
          <a:extLst>
            <a:ext uri="{FF2B5EF4-FFF2-40B4-BE49-F238E27FC236}">
              <a16:creationId xmlns:a16="http://schemas.microsoft.com/office/drawing/2014/main" xmlns="" id="{00000000-0008-0000-0400-00002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39" name="Text Box 10">
          <a:extLst>
            <a:ext uri="{FF2B5EF4-FFF2-40B4-BE49-F238E27FC236}">
              <a16:creationId xmlns:a16="http://schemas.microsoft.com/office/drawing/2014/main" xmlns="" id="{00000000-0008-0000-0400-00002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40" name="Text Box 41">
          <a:extLst>
            <a:ext uri="{FF2B5EF4-FFF2-40B4-BE49-F238E27FC236}">
              <a16:creationId xmlns:a16="http://schemas.microsoft.com/office/drawing/2014/main" xmlns="" id="{00000000-0008-0000-0400-00002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41" name="Text Box 43">
          <a:extLst>
            <a:ext uri="{FF2B5EF4-FFF2-40B4-BE49-F238E27FC236}">
              <a16:creationId xmlns:a16="http://schemas.microsoft.com/office/drawing/2014/main" xmlns="" id="{00000000-0008-0000-0400-00002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xmlns="" id="{00000000-0008-0000-0400-00002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43" name="Text Box 8">
          <a:extLst>
            <a:ext uri="{FF2B5EF4-FFF2-40B4-BE49-F238E27FC236}">
              <a16:creationId xmlns:a16="http://schemas.microsoft.com/office/drawing/2014/main" xmlns="" id="{00000000-0008-0000-0400-00002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44" name="Text Box 9">
          <a:extLst>
            <a:ext uri="{FF2B5EF4-FFF2-40B4-BE49-F238E27FC236}">
              <a16:creationId xmlns:a16="http://schemas.microsoft.com/office/drawing/2014/main" xmlns="" id="{00000000-0008-0000-0400-00002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45" name="Text Box 10">
          <a:extLst>
            <a:ext uri="{FF2B5EF4-FFF2-40B4-BE49-F238E27FC236}">
              <a16:creationId xmlns:a16="http://schemas.microsoft.com/office/drawing/2014/main" xmlns="" id="{00000000-0008-0000-0400-00002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46" name="Text Box 41">
          <a:extLst>
            <a:ext uri="{FF2B5EF4-FFF2-40B4-BE49-F238E27FC236}">
              <a16:creationId xmlns:a16="http://schemas.microsoft.com/office/drawing/2014/main" xmlns="" id="{00000000-0008-0000-0400-00002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47" name="Text Box 43">
          <a:extLst>
            <a:ext uri="{FF2B5EF4-FFF2-40B4-BE49-F238E27FC236}">
              <a16:creationId xmlns:a16="http://schemas.microsoft.com/office/drawing/2014/main" xmlns="" id="{00000000-0008-0000-0400-00002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48" name="Text Box 1">
          <a:extLst>
            <a:ext uri="{FF2B5EF4-FFF2-40B4-BE49-F238E27FC236}">
              <a16:creationId xmlns:a16="http://schemas.microsoft.com/office/drawing/2014/main" xmlns="" id="{00000000-0008-0000-0400-00002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49" name="Text Box 8">
          <a:extLst>
            <a:ext uri="{FF2B5EF4-FFF2-40B4-BE49-F238E27FC236}">
              <a16:creationId xmlns:a16="http://schemas.microsoft.com/office/drawing/2014/main" xmlns="" id="{00000000-0008-0000-0400-00002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50" name="Text Box 9">
          <a:extLst>
            <a:ext uri="{FF2B5EF4-FFF2-40B4-BE49-F238E27FC236}">
              <a16:creationId xmlns:a16="http://schemas.microsoft.com/office/drawing/2014/main" xmlns="" id="{00000000-0008-0000-0400-00002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51" name="Text Box 10">
          <a:extLst>
            <a:ext uri="{FF2B5EF4-FFF2-40B4-BE49-F238E27FC236}">
              <a16:creationId xmlns:a16="http://schemas.microsoft.com/office/drawing/2014/main" xmlns="" id="{00000000-0008-0000-0400-00002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52" name="Text Box 41">
          <a:extLst>
            <a:ext uri="{FF2B5EF4-FFF2-40B4-BE49-F238E27FC236}">
              <a16:creationId xmlns:a16="http://schemas.microsoft.com/office/drawing/2014/main" xmlns="" id="{00000000-0008-0000-0400-00003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53" name="Text Box 43">
          <a:extLst>
            <a:ext uri="{FF2B5EF4-FFF2-40B4-BE49-F238E27FC236}">
              <a16:creationId xmlns:a16="http://schemas.microsoft.com/office/drawing/2014/main" xmlns="" id="{00000000-0008-0000-0400-00003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xmlns="" id="{00000000-0008-0000-0400-00003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xmlns="" id="{00000000-0008-0000-0400-00003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xmlns="" id="{00000000-0008-0000-0400-00003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57" name="Text Box 10">
          <a:extLst>
            <a:ext uri="{FF2B5EF4-FFF2-40B4-BE49-F238E27FC236}">
              <a16:creationId xmlns:a16="http://schemas.microsoft.com/office/drawing/2014/main" xmlns="" id="{00000000-0008-0000-0400-00003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58" name="Text Box 41">
          <a:extLst>
            <a:ext uri="{FF2B5EF4-FFF2-40B4-BE49-F238E27FC236}">
              <a16:creationId xmlns:a16="http://schemas.microsoft.com/office/drawing/2014/main" xmlns="" id="{00000000-0008-0000-0400-00003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59" name="Text Box 43">
          <a:extLst>
            <a:ext uri="{FF2B5EF4-FFF2-40B4-BE49-F238E27FC236}">
              <a16:creationId xmlns:a16="http://schemas.microsoft.com/office/drawing/2014/main" xmlns="" id="{00000000-0008-0000-0400-00003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xmlns="" id="{00000000-0008-0000-0400-00003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361" name="Text Box 8">
          <a:extLst>
            <a:ext uri="{FF2B5EF4-FFF2-40B4-BE49-F238E27FC236}">
              <a16:creationId xmlns:a16="http://schemas.microsoft.com/office/drawing/2014/main" xmlns="" id="{00000000-0008-0000-0400-00003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362" name="Text Box 9">
          <a:extLst>
            <a:ext uri="{FF2B5EF4-FFF2-40B4-BE49-F238E27FC236}">
              <a16:creationId xmlns:a16="http://schemas.microsoft.com/office/drawing/2014/main" xmlns="" id="{00000000-0008-0000-0400-00003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363" name="Text Box 10">
          <a:extLst>
            <a:ext uri="{FF2B5EF4-FFF2-40B4-BE49-F238E27FC236}">
              <a16:creationId xmlns:a16="http://schemas.microsoft.com/office/drawing/2014/main" xmlns="" id="{00000000-0008-0000-0400-00003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364" name="Text Box 41">
          <a:extLst>
            <a:ext uri="{FF2B5EF4-FFF2-40B4-BE49-F238E27FC236}">
              <a16:creationId xmlns:a16="http://schemas.microsoft.com/office/drawing/2014/main" xmlns="" id="{00000000-0008-0000-0400-00003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365" name="Text Box 43">
          <a:extLst>
            <a:ext uri="{FF2B5EF4-FFF2-40B4-BE49-F238E27FC236}">
              <a16:creationId xmlns:a16="http://schemas.microsoft.com/office/drawing/2014/main" xmlns="" id="{00000000-0008-0000-0400-00003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366" name="Text Box 1">
          <a:extLst>
            <a:ext uri="{FF2B5EF4-FFF2-40B4-BE49-F238E27FC236}">
              <a16:creationId xmlns:a16="http://schemas.microsoft.com/office/drawing/2014/main" xmlns="" id="{00000000-0008-0000-0400-00003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367" name="Text Box 8">
          <a:extLst>
            <a:ext uri="{FF2B5EF4-FFF2-40B4-BE49-F238E27FC236}">
              <a16:creationId xmlns:a16="http://schemas.microsoft.com/office/drawing/2014/main" xmlns="" id="{00000000-0008-0000-0400-00003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368" name="Text Box 9">
          <a:extLst>
            <a:ext uri="{FF2B5EF4-FFF2-40B4-BE49-F238E27FC236}">
              <a16:creationId xmlns:a16="http://schemas.microsoft.com/office/drawing/2014/main" xmlns="" id="{00000000-0008-0000-0400-00004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369" name="Text Box 10">
          <a:extLst>
            <a:ext uri="{FF2B5EF4-FFF2-40B4-BE49-F238E27FC236}">
              <a16:creationId xmlns:a16="http://schemas.microsoft.com/office/drawing/2014/main" xmlns="" id="{00000000-0008-0000-0400-00004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370" name="Text Box 41">
          <a:extLst>
            <a:ext uri="{FF2B5EF4-FFF2-40B4-BE49-F238E27FC236}">
              <a16:creationId xmlns:a16="http://schemas.microsoft.com/office/drawing/2014/main" xmlns="" id="{00000000-0008-0000-0400-00004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371" name="Text Box 43">
          <a:extLst>
            <a:ext uri="{FF2B5EF4-FFF2-40B4-BE49-F238E27FC236}">
              <a16:creationId xmlns:a16="http://schemas.microsoft.com/office/drawing/2014/main" xmlns="" id="{00000000-0008-0000-0400-00004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xmlns="" id="{00000000-0008-0000-0400-00004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73" name="Text Box 8">
          <a:extLst>
            <a:ext uri="{FF2B5EF4-FFF2-40B4-BE49-F238E27FC236}">
              <a16:creationId xmlns:a16="http://schemas.microsoft.com/office/drawing/2014/main" xmlns="" id="{00000000-0008-0000-0400-00004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74" name="Text Box 9">
          <a:extLst>
            <a:ext uri="{FF2B5EF4-FFF2-40B4-BE49-F238E27FC236}">
              <a16:creationId xmlns:a16="http://schemas.microsoft.com/office/drawing/2014/main" xmlns="" id="{00000000-0008-0000-0400-00004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75" name="Text Box 10">
          <a:extLst>
            <a:ext uri="{FF2B5EF4-FFF2-40B4-BE49-F238E27FC236}">
              <a16:creationId xmlns:a16="http://schemas.microsoft.com/office/drawing/2014/main" xmlns="" id="{00000000-0008-0000-0400-00004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76" name="Text Box 41">
          <a:extLst>
            <a:ext uri="{FF2B5EF4-FFF2-40B4-BE49-F238E27FC236}">
              <a16:creationId xmlns:a16="http://schemas.microsoft.com/office/drawing/2014/main" xmlns="" id="{00000000-0008-0000-0400-00004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77" name="Text Box 43">
          <a:extLst>
            <a:ext uri="{FF2B5EF4-FFF2-40B4-BE49-F238E27FC236}">
              <a16:creationId xmlns:a16="http://schemas.microsoft.com/office/drawing/2014/main" xmlns="" id="{00000000-0008-0000-0400-00004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78" name="Text Box 1">
          <a:extLst>
            <a:ext uri="{FF2B5EF4-FFF2-40B4-BE49-F238E27FC236}">
              <a16:creationId xmlns:a16="http://schemas.microsoft.com/office/drawing/2014/main" xmlns="" id="{00000000-0008-0000-0400-00004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79" name="Text Box 8">
          <a:extLst>
            <a:ext uri="{FF2B5EF4-FFF2-40B4-BE49-F238E27FC236}">
              <a16:creationId xmlns:a16="http://schemas.microsoft.com/office/drawing/2014/main" xmlns="" id="{00000000-0008-0000-0400-00004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80" name="Text Box 9">
          <a:extLst>
            <a:ext uri="{FF2B5EF4-FFF2-40B4-BE49-F238E27FC236}">
              <a16:creationId xmlns:a16="http://schemas.microsoft.com/office/drawing/2014/main" xmlns="" id="{00000000-0008-0000-0400-00004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81" name="Text Box 10">
          <a:extLst>
            <a:ext uri="{FF2B5EF4-FFF2-40B4-BE49-F238E27FC236}">
              <a16:creationId xmlns:a16="http://schemas.microsoft.com/office/drawing/2014/main" xmlns="" id="{00000000-0008-0000-0400-00004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82" name="Text Box 41">
          <a:extLst>
            <a:ext uri="{FF2B5EF4-FFF2-40B4-BE49-F238E27FC236}">
              <a16:creationId xmlns:a16="http://schemas.microsoft.com/office/drawing/2014/main" xmlns="" id="{00000000-0008-0000-0400-00004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83" name="Text Box 43">
          <a:extLst>
            <a:ext uri="{FF2B5EF4-FFF2-40B4-BE49-F238E27FC236}">
              <a16:creationId xmlns:a16="http://schemas.microsoft.com/office/drawing/2014/main" xmlns="" id="{00000000-0008-0000-0400-00004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xmlns="" id="{00000000-0008-0000-0400-00005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85" name="Text Box 8">
          <a:extLst>
            <a:ext uri="{FF2B5EF4-FFF2-40B4-BE49-F238E27FC236}">
              <a16:creationId xmlns:a16="http://schemas.microsoft.com/office/drawing/2014/main" xmlns="" id="{00000000-0008-0000-0400-00005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86" name="Text Box 9">
          <a:extLst>
            <a:ext uri="{FF2B5EF4-FFF2-40B4-BE49-F238E27FC236}">
              <a16:creationId xmlns:a16="http://schemas.microsoft.com/office/drawing/2014/main" xmlns="" id="{00000000-0008-0000-0400-00005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87" name="Text Box 10">
          <a:extLst>
            <a:ext uri="{FF2B5EF4-FFF2-40B4-BE49-F238E27FC236}">
              <a16:creationId xmlns:a16="http://schemas.microsoft.com/office/drawing/2014/main" xmlns="" id="{00000000-0008-0000-0400-00005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88" name="Text Box 41">
          <a:extLst>
            <a:ext uri="{FF2B5EF4-FFF2-40B4-BE49-F238E27FC236}">
              <a16:creationId xmlns:a16="http://schemas.microsoft.com/office/drawing/2014/main" xmlns="" id="{00000000-0008-0000-0400-00005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89" name="Text Box 43">
          <a:extLst>
            <a:ext uri="{FF2B5EF4-FFF2-40B4-BE49-F238E27FC236}">
              <a16:creationId xmlns:a16="http://schemas.microsoft.com/office/drawing/2014/main" xmlns="" id="{00000000-0008-0000-0400-00005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xmlns="" id="{00000000-0008-0000-0400-00005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91" name="Text Box 8">
          <a:extLst>
            <a:ext uri="{FF2B5EF4-FFF2-40B4-BE49-F238E27FC236}">
              <a16:creationId xmlns:a16="http://schemas.microsoft.com/office/drawing/2014/main" xmlns="" id="{00000000-0008-0000-0400-00005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92" name="Text Box 9">
          <a:extLst>
            <a:ext uri="{FF2B5EF4-FFF2-40B4-BE49-F238E27FC236}">
              <a16:creationId xmlns:a16="http://schemas.microsoft.com/office/drawing/2014/main" xmlns="" id="{00000000-0008-0000-0400-00005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93" name="Text Box 10">
          <a:extLst>
            <a:ext uri="{FF2B5EF4-FFF2-40B4-BE49-F238E27FC236}">
              <a16:creationId xmlns:a16="http://schemas.microsoft.com/office/drawing/2014/main" xmlns="" id="{00000000-0008-0000-0400-00005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94" name="Text Box 41">
          <a:extLst>
            <a:ext uri="{FF2B5EF4-FFF2-40B4-BE49-F238E27FC236}">
              <a16:creationId xmlns:a16="http://schemas.microsoft.com/office/drawing/2014/main" xmlns="" id="{00000000-0008-0000-0400-00005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95" name="Text Box 43">
          <a:extLst>
            <a:ext uri="{FF2B5EF4-FFF2-40B4-BE49-F238E27FC236}">
              <a16:creationId xmlns:a16="http://schemas.microsoft.com/office/drawing/2014/main" xmlns="" id="{00000000-0008-0000-0400-00005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xmlns="" id="{00000000-0008-0000-0400-00005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97" name="Text Box 8">
          <a:extLst>
            <a:ext uri="{FF2B5EF4-FFF2-40B4-BE49-F238E27FC236}">
              <a16:creationId xmlns:a16="http://schemas.microsoft.com/office/drawing/2014/main" xmlns="" id="{00000000-0008-0000-0400-00005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98" name="Text Box 9">
          <a:extLst>
            <a:ext uri="{FF2B5EF4-FFF2-40B4-BE49-F238E27FC236}">
              <a16:creationId xmlns:a16="http://schemas.microsoft.com/office/drawing/2014/main" xmlns="" id="{00000000-0008-0000-0400-00005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399" name="Text Box 10">
          <a:extLst>
            <a:ext uri="{FF2B5EF4-FFF2-40B4-BE49-F238E27FC236}">
              <a16:creationId xmlns:a16="http://schemas.microsoft.com/office/drawing/2014/main" xmlns="" id="{00000000-0008-0000-0400-00005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00" name="Text Box 41">
          <a:extLst>
            <a:ext uri="{FF2B5EF4-FFF2-40B4-BE49-F238E27FC236}">
              <a16:creationId xmlns:a16="http://schemas.microsoft.com/office/drawing/2014/main" xmlns="" id="{00000000-0008-0000-0400-00006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01" name="Text Box 43">
          <a:extLst>
            <a:ext uri="{FF2B5EF4-FFF2-40B4-BE49-F238E27FC236}">
              <a16:creationId xmlns:a16="http://schemas.microsoft.com/office/drawing/2014/main" xmlns="" id="{00000000-0008-0000-0400-00006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xmlns="" id="{00000000-0008-0000-0400-00006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03" name="Text Box 8">
          <a:extLst>
            <a:ext uri="{FF2B5EF4-FFF2-40B4-BE49-F238E27FC236}">
              <a16:creationId xmlns:a16="http://schemas.microsoft.com/office/drawing/2014/main" xmlns="" id="{00000000-0008-0000-0400-00006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04" name="Text Box 9">
          <a:extLst>
            <a:ext uri="{FF2B5EF4-FFF2-40B4-BE49-F238E27FC236}">
              <a16:creationId xmlns:a16="http://schemas.microsoft.com/office/drawing/2014/main" xmlns="" id="{00000000-0008-0000-0400-00006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05" name="Text Box 10">
          <a:extLst>
            <a:ext uri="{FF2B5EF4-FFF2-40B4-BE49-F238E27FC236}">
              <a16:creationId xmlns:a16="http://schemas.microsoft.com/office/drawing/2014/main" xmlns="" id="{00000000-0008-0000-0400-00006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06" name="Text Box 41">
          <a:extLst>
            <a:ext uri="{FF2B5EF4-FFF2-40B4-BE49-F238E27FC236}">
              <a16:creationId xmlns:a16="http://schemas.microsoft.com/office/drawing/2014/main" xmlns="" id="{00000000-0008-0000-0400-00006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07" name="Text Box 43">
          <a:extLst>
            <a:ext uri="{FF2B5EF4-FFF2-40B4-BE49-F238E27FC236}">
              <a16:creationId xmlns:a16="http://schemas.microsoft.com/office/drawing/2014/main" xmlns="" id="{00000000-0008-0000-0400-00006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xmlns="" id="{00000000-0008-0000-0400-00006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09" name="Text Box 8">
          <a:extLst>
            <a:ext uri="{FF2B5EF4-FFF2-40B4-BE49-F238E27FC236}">
              <a16:creationId xmlns:a16="http://schemas.microsoft.com/office/drawing/2014/main" xmlns="" id="{00000000-0008-0000-0400-00006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10" name="Text Box 9">
          <a:extLst>
            <a:ext uri="{FF2B5EF4-FFF2-40B4-BE49-F238E27FC236}">
              <a16:creationId xmlns:a16="http://schemas.microsoft.com/office/drawing/2014/main" xmlns="" id="{00000000-0008-0000-0400-00006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11" name="Text Box 10">
          <a:extLst>
            <a:ext uri="{FF2B5EF4-FFF2-40B4-BE49-F238E27FC236}">
              <a16:creationId xmlns:a16="http://schemas.microsoft.com/office/drawing/2014/main" xmlns="" id="{00000000-0008-0000-0400-00006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12" name="Text Box 41">
          <a:extLst>
            <a:ext uri="{FF2B5EF4-FFF2-40B4-BE49-F238E27FC236}">
              <a16:creationId xmlns:a16="http://schemas.microsoft.com/office/drawing/2014/main" xmlns="" id="{00000000-0008-0000-0400-00006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13" name="Text Box 43">
          <a:extLst>
            <a:ext uri="{FF2B5EF4-FFF2-40B4-BE49-F238E27FC236}">
              <a16:creationId xmlns:a16="http://schemas.microsoft.com/office/drawing/2014/main" xmlns="" id="{00000000-0008-0000-0400-00006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xmlns="" id="{00000000-0008-0000-0400-00006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15" name="Text Box 8">
          <a:extLst>
            <a:ext uri="{FF2B5EF4-FFF2-40B4-BE49-F238E27FC236}">
              <a16:creationId xmlns:a16="http://schemas.microsoft.com/office/drawing/2014/main" xmlns="" id="{00000000-0008-0000-0400-00006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16" name="Text Box 9">
          <a:extLst>
            <a:ext uri="{FF2B5EF4-FFF2-40B4-BE49-F238E27FC236}">
              <a16:creationId xmlns:a16="http://schemas.microsoft.com/office/drawing/2014/main" xmlns="" id="{00000000-0008-0000-0400-00007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17" name="Text Box 10">
          <a:extLst>
            <a:ext uri="{FF2B5EF4-FFF2-40B4-BE49-F238E27FC236}">
              <a16:creationId xmlns:a16="http://schemas.microsoft.com/office/drawing/2014/main" xmlns="" id="{00000000-0008-0000-0400-00007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18" name="Text Box 41">
          <a:extLst>
            <a:ext uri="{FF2B5EF4-FFF2-40B4-BE49-F238E27FC236}">
              <a16:creationId xmlns:a16="http://schemas.microsoft.com/office/drawing/2014/main" xmlns="" id="{00000000-0008-0000-0400-00007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19" name="Text Box 43">
          <a:extLst>
            <a:ext uri="{FF2B5EF4-FFF2-40B4-BE49-F238E27FC236}">
              <a16:creationId xmlns:a16="http://schemas.microsoft.com/office/drawing/2014/main" xmlns="" id="{00000000-0008-0000-0400-00007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xmlns="" id="{00000000-0008-0000-0400-00007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21" name="Text Box 8">
          <a:extLst>
            <a:ext uri="{FF2B5EF4-FFF2-40B4-BE49-F238E27FC236}">
              <a16:creationId xmlns:a16="http://schemas.microsoft.com/office/drawing/2014/main" xmlns="" id="{00000000-0008-0000-0400-00007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22" name="Text Box 9">
          <a:extLst>
            <a:ext uri="{FF2B5EF4-FFF2-40B4-BE49-F238E27FC236}">
              <a16:creationId xmlns:a16="http://schemas.microsoft.com/office/drawing/2014/main" xmlns="" id="{00000000-0008-0000-0400-00007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23" name="Text Box 10">
          <a:extLst>
            <a:ext uri="{FF2B5EF4-FFF2-40B4-BE49-F238E27FC236}">
              <a16:creationId xmlns:a16="http://schemas.microsoft.com/office/drawing/2014/main" xmlns="" id="{00000000-0008-0000-0400-00007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24" name="Text Box 41">
          <a:extLst>
            <a:ext uri="{FF2B5EF4-FFF2-40B4-BE49-F238E27FC236}">
              <a16:creationId xmlns:a16="http://schemas.microsoft.com/office/drawing/2014/main" xmlns="" id="{00000000-0008-0000-0400-00007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25" name="Text Box 43">
          <a:extLst>
            <a:ext uri="{FF2B5EF4-FFF2-40B4-BE49-F238E27FC236}">
              <a16:creationId xmlns:a16="http://schemas.microsoft.com/office/drawing/2014/main" xmlns="" id="{00000000-0008-0000-0400-00007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26" name="Text Box 1">
          <a:extLst>
            <a:ext uri="{FF2B5EF4-FFF2-40B4-BE49-F238E27FC236}">
              <a16:creationId xmlns:a16="http://schemas.microsoft.com/office/drawing/2014/main" xmlns="" id="{00000000-0008-0000-0400-00007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27" name="Text Box 8">
          <a:extLst>
            <a:ext uri="{FF2B5EF4-FFF2-40B4-BE49-F238E27FC236}">
              <a16:creationId xmlns:a16="http://schemas.microsoft.com/office/drawing/2014/main" xmlns="" id="{00000000-0008-0000-0400-00007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28" name="Text Box 9">
          <a:extLst>
            <a:ext uri="{FF2B5EF4-FFF2-40B4-BE49-F238E27FC236}">
              <a16:creationId xmlns:a16="http://schemas.microsoft.com/office/drawing/2014/main" xmlns="" id="{00000000-0008-0000-0400-00007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29" name="Text Box 10">
          <a:extLst>
            <a:ext uri="{FF2B5EF4-FFF2-40B4-BE49-F238E27FC236}">
              <a16:creationId xmlns:a16="http://schemas.microsoft.com/office/drawing/2014/main" xmlns="" id="{00000000-0008-0000-0400-00007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30" name="Text Box 41">
          <a:extLst>
            <a:ext uri="{FF2B5EF4-FFF2-40B4-BE49-F238E27FC236}">
              <a16:creationId xmlns:a16="http://schemas.microsoft.com/office/drawing/2014/main" xmlns="" id="{00000000-0008-0000-0400-00007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31" name="Text Box 43">
          <a:extLst>
            <a:ext uri="{FF2B5EF4-FFF2-40B4-BE49-F238E27FC236}">
              <a16:creationId xmlns:a16="http://schemas.microsoft.com/office/drawing/2014/main" xmlns="" id="{00000000-0008-0000-0400-00007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32" name="Text Box 1">
          <a:extLst>
            <a:ext uri="{FF2B5EF4-FFF2-40B4-BE49-F238E27FC236}">
              <a16:creationId xmlns:a16="http://schemas.microsoft.com/office/drawing/2014/main" xmlns="" id="{00000000-0008-0000-0400-00008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33" name="Text Box 8">
          <a:extLst>
            <a:ext uri="{FF2B5EF4-FFF2-40B4-BE49-F238E27FC236}">
              <a16:creationId xmlns:a16="http://schemas.microsoft.com/office/drawing/2014/main" xmlns="" id="{00000000-0008-0000-0400-00008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34" name="Text Box 9">
          <a:extLst>
            <a:ext uri="{FF2B5EF4-FFF2-40B4-BE49-F238E27FC236}">
              <a16:creationId xmlns:a16="http://schemas.microsoft.com/office/drawing/2014/main" xmlns="" id="{00000000-0008-0000-0400-00008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35" name="Text Box 10">
          <a:extLst>
            <a:ext uri="{FF2B5EF4-FFF2-40B4-BE49-F238E27FC236}">
              <a16:creationId xmlns:a16="http://schemas.microsoft.com/office/drawing/2014/main" xmlns="" id="{00000000-0008-0000-0400-00008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36" name="Text Box 41">
          <a:extLst>
            <a:ext uri="{FF2B5EF4-FFF2-40B4-BE49-F238E27FC236}">
              <a16:creationId xmlns:a16="http://schemas.microsoft.com/office/drawing/2014/main" xmlns="" id="{00000000-0008-0000-0400-00008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37" name="Text Box 43">
          <a:extLst>
            <a:ext uri="{FF2B5EF4-FFF2-40B4-BE49-F238E27FC236}">
              <a16:creationId xmlns:a16="http://schemas.microsoft.com/office/drawing/2014/main" xmlns="" id="{00000000-0008-0000-0400-00008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xmlns="" id="{00000000-0008-0000-0400-00008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39" name="Text Box 8">
          <a:extLst>
            <a:ext uri="{FF2B5EF4-FFF2-40B4-BE49-F238E27FC236}">
              <a16:creationId xmlns:a16="http://schemas.microsoft.com/office/drawing/2014/main" xmlns="" id="{00000000-0008-0000-0400-00008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40" name="Text Box 9">
          <a:extLst>
            <a:ext uri="{FF2B5EF4-FFF2-40B4-BE49-F238E27FC236}">
              <a16:creationId xmlns:a16="http://schemas.microsoft.com/office/drawing/2014/main" xmlns="" id="{00000000-0008-0000-0400-00008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41" name="Text Box 10">
          <a:extLst>
            <a:ext uri="{FF2B5EF4-FFF2-40B4-BE49-F238E27FC236}">
              <a16:creationId xmlns:a16="http://schemas.microsoft.com/office/drawing/2014/main" xmlns="" id="{00000000-0008-0000-0400-00008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42" name="Text Box 41">
          <a:extLst>
            <a:ext uri="{FF2B5EF4-FFF2-40B4-BE49-F238E27FC236}">
              <a16:creationId xmlns:a16="http://schemas.microsoft.com/office/drawing/2014/main" xmlns="" id="{00000000-0008-0000-0400-00008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43" name="Text Box 43">
          <a:extLst>
            <a:ext uri="{FF2B5EF4-FFF2-40B4-BE49-F238E27FC236}">
              <a16:creationId xmlns:a16="http://schemas.microsoft.com/office/drawing/2014/main" xmlns="" id="{00000000-0008-0000-0400-00008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xmlns="" id="{00000000-0008-0000-0400-00008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445" name="Text Box 8">
          <a:extLst>
            <a:ext uri="{FF2B5EF4-FFF2-40B4-BE49-F238E27FC236}">
              <a16:creationId xmlns:a16="http://schemas.microsoft.com/office/drawing/2014/main" xmlns="" id="{00000000-0008-0000-0400-00008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446" name="Text Box 9">
          <a:extLst>
            <a:ext uri="{FF2B5EF4-FFF2-40B4-BE49-F238E27FC236}">
              <a16:creationId xmlns:a16="http://schemas.microsoft.com/office/drawing/2014/main" xmlns="" id="{00000000-0008-0000-0400-00008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447" name="Text Box 10">
          <a:extLst>
            <a:ext uri="{FF2B5EF4-FFF2-40B4-BE49-F238E27FC236}">
              <a16:creationId xmlns:a16="http://schemas.microsoft.com/office/drawing/2014/main" xmlns="" id="{00000000-0008-0000-0400-00008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448" name="Text Box 41">
          <a:extLst>
            <a:ext uri="{FF2B5EF4-FFF2-40B4-BE49-F238E27FC236}">
              <a16:creationId xmlns:a16="http://schemas.microsoft.com/office/drawing/2014/main" xmlns="" id="{00000000-0008-0000-0400-00009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449" name="Text Box 43">
          <a:extLst>
            <a:ext uri="{FF2B5EF4-FFF2-40B4-BE49-F238E27FC236}">
              <a16:creationId xmlns:a16="http://schemas.microsoft.com/office/drawing/2014/main" xmlns="" id="{00000000-0008-0000-0400-00009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xmlns="" id="{00000000-0008-0000-0400-00009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451" name="Text Box 8">
          <a:extLst>
            <a:ext uri="{FF2B5EF4-FFF2-40B4-BE49-F238E27FC236}">
              <a16:creationId xmlns:a16="http://schemas.microsoft.com/office/drawing/2014/main" xmlns="" id="{00000000-0008-0000-0400-00009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452" name="Text Box 9">
          <a:extLst>
            <a:ext uri="{FF2B5EF4-FFF2-40B4-BE49-F238E27FC236}">
              <a16:creationId xmlns:a16="http://schemas.microsoft.com/office/drawing/2014/main" xmlns="" id="{00000000-0008-0000-0400-00009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453" name="Text Box 10">
          <a:extLst>
            <a:ext uri="{FF2B5EF4-FFF2-40B4-BE49-F238E27FC236}">
              <a16:creationId xmlns:a16="http://schemas.microsoft.com/office/drawing/2014/main" xmlns="" id="{00000000-0008-0000-0400-00009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454" name="Text Box 41">
          <a:extLst>
            <a:ext uri="{FF2B5EF4-FFF2-40B4-BE49-F238E27FC236}">
              <a16:creationId xmlns:a16="http://schemas.microsoft.com/office/drawing/2014/main" xmlns="" id="{00000000-0008-0000-0400-00009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455" name="Text Box 43">
          <a:extLst>
            <a:ext uri="{FF2B5EF4-FFF2-40B4-BE49-F238E27FC236}">
              <a16:creationId xmlns:a16="http://schemas.microsoft.com/office/drawing/2014/main" xmlns="" id="{00000000-0008-0000-0400-00009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xmlns="" id="{00000000-0008-0000-0400-00009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57" name="Text Box 8">
          <a:extLst>
            <a:ext uri="{FF2B5EF4-FFF2-40B4-BE49-F238E27FC236}">
              <a16:creationId xmlns:a16="http://schemas.microsoft.com/office/drawing/2014/main" xmlns="" id="{00000000-0008-0000-0400-00009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58" name="Text Box 9">
          <a:extLst>
            <a:ext uri="{FF2B5EF4-FFF2-40B4-BE49-F238E27FC236}">
              <a16:creationId xmlns:a16="http://schemas.microsoft.com/office/drawing/2014/main" xmlns="" id="{00000000-0008-0000-0400-00009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59" name="Text Box 10">
          <a:extLst>
            <a:ext uri="{FF2B5EF4-FFF2-40B4-BE49-F238E27FC236}">
              <a16:creationId xmlns:a16="http://schemas.microsoft.com/office/drawing/2014/main" xmlns="" id="{00000000-0008-0000-0400-00009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60" name="Text Box 41">
          <a:extLst>
            <a:ext uri="{FF2B5EF4-FFF2-40B4-BE49-F238E27FC236}">
              <a16:creationId xmlns:a16="http://schemas.microsoft.com/office/drawing/2014/main" xmlns="" id="{00000000-0008-0000-0400-00009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61" name="Text Box 43">
          <a:extLst>
            <a:ext uri="{FF2B5EF4-FFF2-40B4-BE49-F238E27FC236}">
              <a16:creationId xmlns:a16="http://schemas.microsoft.com/office/drawing/2014/main" xmlns="" id="{00000000-0008-0000-0400-00009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62" name="Text Box 1">
          <a:extLst>
            <a:ext uri="{FF2B5EF4-FFF2-40B4-BE49-F238E27FC236}">
              <a16:creationId xmlns:a16="http://schemas.microsoft.com/office/drawing/2014/main" xmlns="" id="{00000000-0008-0000-0400-00009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63" name="Text Box 8">
          <a:extLst>
            <a:ext uri="{FF2B5EF4-FFF2-40B4-BE49-F238E27FC236}">
              <a16:creationId xmlns:a16="http://schemas.microsoft.com/office/drawing/2014/main" xmlns="" id="{00000000-0008-0000-0400-00009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64" name="Text Box 9">
          <a:extLst>
            <a:ext uri="{FF2B5EF4-FFF2-40B4-BE49-F238E27FC236}">
              <a16:creationId xmlns:a16="http://schemas.microsoft.com/office/drawing/2014/main" xmlns="" id="{00000000-0008-0000-0400-0000A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65" name="Text Box 10">
          <a:extLst>
            <a:ext uri="{FF2B5EF4-FFF2-40B4-BE49-F238E27FC236}">
              <a16:creationId xmlns:a16="http://schemas.microsoft.com/office/drawing/2014/main" xmlns="" id="{00000000-0008-0000-0400-0000A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66" name="Text Box 41">
          <a:extLst>
            <a:ext uri="{FF2B5EF4-FFF2-40B4-BE49-F238E27FC236}">
              <a16:creationId xmlns:a16="http://schemas.microsoft.com/office/drawing/2014/main" xmlns="" id="{00000000-0008-0000-0400-0000A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67" name="Text Box 43">
          <a:extLst>
            <a:ext uri="{FF2B5EF4-FFF2-40B4-BE49-F238E27FC236}">
              <a16:creationId xmlns:a16="http://schemas.microsoft.com/office/drawing/2014/main" xmlns="" id="{00000000-0008-0000-0400-0000A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468" name="Text Box 1">
          <a:extLst>
            <a:ext uri="{FF2B5EF4-FFF2-40B4-BE49-F238E27FC236}">
              <a16:creationId xmlns:a16="http://schemas.microsoft.com/office/drawing/2014/main" xmlns="" id="{00000000-0008-0000-0400-0000A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xmlns="" id="{00000000-0008-0000-0400-0000A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470" name="Text Box 9">
          <a:extLst>
            <a:ext uri="{FF2B5EF4-FFF2-40B4-BE49-F238E27FC236}">
              <a16:creationId xmlns:a16="http://schemas.microsoft.com/office/drawing/2014/main" xmlns="" id="{00000000-0008-0000-0400-0000A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471" name="Text Box 10">
          <a:extLst>
            <a:ext uri="{FF2B5EF4-FFF2-40B4-BE49-F238E27FC236}">
              <a16:creationId xmlns:a16="http://schemas.microsoft.com/office/drawing/2014/main" xmlns="" id="{00000000-0008-0000-0400-0000A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472" name="Text Box 41">
          <a:extLst>
            <a:ext uri="{FF2B5EF4-FFF2-40B4-BE49-F238E27FC236}">
              <a16:creationId xmlns:a16="http://schemas.microsoft.com/office/drawing/2014/main" xmlns="" id="{00000000-0008-0000-0400-0000A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473" name="Text Box 43">
          <a:extLst>
            <a:ext uri="{FF2B5EF4-FFF2-40B4-BE49-F238E27FC236}">
              <a16:creationId xmlns:a16="http://schemas.microsoft.com/office/drawing/2014/main" xmlns="" id="{00000000-0008-0000-0400-0000A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xmlns="" id="{00000000-0008-0000-0400-0000A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475" name="Text Box 8">
          <a:extLst>
            <a:ext uri="{FF2B5EF4-FFF2-40B4-BE49-F238E27FC236}">
              <a16:creationId xmlns:a16="http://schemas.microsoft.com/office/drawing/2014/main" xmlns="" id="{00000000-0008-0000-0400-0000A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476" name="Text Box 9">
          <a:extLst>
            <a:ext uri="{FF2B5EF4-FFF2-40B4-BE49-F238E27FC236}">
              <a16:creationId xmlns:a16="http://schemas.microsoft.com/office/drawing/2014/main" xmlns="" id="{00000000-0008-0000-0400-0000A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477" name="Text Box 10">
          <a:extLst>
            <a:ext uri="{FF2B5EF4-FFF2-40B4-BE49-F238E27FC236}">
              <a16:creationId xmlns:a16="http://schemas.microsoft.com/office/drawing/2014/main" xmlns="" id="{00000000-0008-0000-0400-0000A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478" name="Text Box 41">
          <a:extLst>
            <a:ext uri="{FF2B5EF4-FFF2-40B4-BE49-F238E27FC236}">
              <a16:creationId xmlns:a16="http://schemas.microsoft.com/office/drawing/2014/main" xmlns="" id="{00000000-0008-0000-0400-0000A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479" name="Text Box 43">
          <a:extLst>
            <a:ext uri="{FF2B5EF4-FFF2-40B4-BE49-F238E27FC236}">
              <a16:creationId xmlns:a16="http://schemas.microsoft.com/office/drawing/2014/main" xmlns="" id="{00000000-0008-0000-0400-0000A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80" name="Text Box 1">
          <a:extLst>
            <a:ext uri="{FF2B5EF4-FFF2-40B4-BE49-F238E27FC236}">
              <a16:creationId xmlns:a16="http://schemas.microsoft.com/office/drawing/2014/main" xmlns="" id="{00000000-0008-0000-0400-0000B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81" name="Text Box 8">
          <a:extLst>
            <a:ext uri="{FF2B5EF4-FFF2-40B4-BE49-F238E27FC236}">
              <a16:creationId xmlns:a16="http://schemas.microsoft.com/office/drawing/2014/main" xmlns="" id="{00000000-0008-0000-0400-0000B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82" name="Text Box 9">
          <a:extLst>
            <a:ext uri="{FF2B5EF4-FFF2-40B4-BE49-F238E27FC236}">
              <a16:creationId xmlns:a16="http://schemas.microsoft.com/office/drawing/2014/main" xmlns="" id="{00000000-0008-0000-0400-0000B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83" name="Text Box 10">
          <a:extLst>
            <a:ext uri="{FF2B5EF4-FFF2-40B4-BE49-F238E27FC236}">
              <a16:creationId xmlns:a16="http://schemas.microsoft.com/office/drawing/2014/main" xmlns="" id="{00000000-0008-0000-0400-0000B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84" name="Text Box 41">
          <a:extLst>
            <a:ext uri="{FF2B5EF4-FFF2-40B4-BE49-F238E27FC236}">
              <a16:creationId xmlns:a16="http://schemas.microsoft.com/office/drawing/2014/main" xmlns="" id="{00000000-0008-0000-0400-0000B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85" name="Text Box 43">
          <a:extLst>
            <a:ext uri="{FF2B5EF4-FFF2-40B4-BE49-F238E27FC236}">
              <a16:creationId xmlns:a16="http://schemas.microsoft.com/office/drawing/2014/main" xmlns="" id="{00000000-0008-0000-0400-0000B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xmlns="" id="{00000000-0008-0000-0400-0000B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87" name="Text Box 8">
          <a:extLst>
            <a:ext uri="{FF2B5EF4-FFF2-40B4-BE49-F238E27FC236}">
              <a16:creationId xmlns:a16="http://schemas.microsoft.com/office/drawing/2014/main" xmlns="" id="{00000000-0008-0000-0400-0000B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88" name="Text Box 9">
          <a:extLst>
            <a:ext uri="{FF2B5EF4-FFF2-40B4-BE49-F238E27FC236}">
              <a16:creationId xmlns:a16="http://schemas.microsoft.com/office/drawing/2014/main" xmlns="" id="{00000000-0008-0000-0400-0000B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89" name="Text Box 10">
          <a:extLst>
            <a:ext uri="{FF2B5EF4-FFF2-40B4-BE49-F238E27FC236}">
              <a16:creationId xmlns:a16="http://schemas.microsoft.com/office/drawing/2014/main" xmlns="" id="{00000000-0008-0000-0400-0000B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90" name="Text Box 41">
          <a:extLst>
            <a:ext uri="{FF2B5EF4-FFF2-40B4-BE49-F238E27FC236}">
              <a16:creationId xmlns:a16="http://schemas.microsoft.com/office/drawing/2014/main" xmlns="" id="{00000000-0008-0000-0400-0000B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91" name="Text Box 43">
          <a:extLst>
            <a:ext uri="{FF2B5EF4-FFF2-40B4-BE49-F238E27FC236}">
              <a16:creationId xmlns:a16="http://schemas.microsoft.com/office/drawing/2014/main" xmlns="" id="{00000000-0008-0000-0400-0000B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92" name="Text Box 1">
          <a:extLst>
            <a:ext uri="{FF2B5EF4-FFF2-40B4-BE49-F238E27FC236}">
              <a16:creationId xmlns:a16="http://schemas.microsoft.com/office/drawing/2014/main" xmlns="" id="{00000000-0008-0000-0400-0000B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93" name="Text Box 8">
          <a:extLst>
            <a:ext uri="{FF2B5EF4-FFF2-40B4-BE49-F238E27FC236}">
              <a16:creationId xmlns:a16="http://schemas.microsoft.com/office/drawing/2014/main" xmlns="" id="{00000000-0008-0000-0400-0000B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94" name="Text Box 9">
          <a:extLst>
            <a:ext uri="{FF2B5EF4-FFF2-40B4-BE49-F238E27FC236}">
              <a16:creationId xmlns:a16="http://schemas.microsoft.com/office/drawing/2014/main" xmlns="" id="{00000000-0008-0000-0400-0000B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95" name="Text Box 10">
          <a:extLst>
            <a:ext uri="{FF2B5EF4-FFF2-40B4-BE49-F238E27FC236}">
              <a16:creationId xmlns:a16="http://schemas.microsoft.com/office/drawing/2014/main" xmlns="" id="{00000000-0008-0000-0400-0000B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96" name="Text Box 41">
          <a:extLst>
            <a:ext uri="{FF2B5EF4-FFF2-40B4-BE49-F238E27FC236}">
              <a16:creationId xmlns:a16="http://schemas.microsoft.com/office/drawing/2014/main" xmlns="" id="{00000000-0008-0000-0400-0000C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97" name="Text Box 43">
          <a:extLst>
            <a:ext uri="{FF2B5EF4-FFF2-40B4-BE49-F238E27FC236}">
              <a16:creationId xmlns:a16="http://schemas.microsoft.com/office/drawing/2014/main" xmlns="" id="{00000000-0008-0000-0400-0000C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xmlns="" id="{00000000-0008-0000-0400-0000C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499" name="Text Box 8">
          <a:extLst>
            <a:ext uri="{FF2B5EF4-FFF2-40B4-BE49-F238E27FC236}">
              <a16:creationId xmlns:a16="http://schemas.microsoft.com/office/drawing/2014/main" xmlns="" id="{00000000-0008-0000-0400-0000C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00" name="Text Box 9">
          <a:extLst>
            <a:ext uri="{FF2B5EF4-FFF2-40B4-BE49-F238E27FC236}">
              <a16:creationId xmlns:a16="http://schemas.microsoft.com/office/drawing/2014/main" xmlns="" id="{00000000-0008-0000-0400-0000C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01" name="Text Box 10">
          <a:extLst>
            <a:ext uri="{FF2B5EF4-FFF2-40B4-BE49-F238E27FC236}">
              <a16:creationId xmlns:a16="http://schemas.microsoft.com/office/drawing/2014/main" xmlns="" id="{00000000-0008-0000-0400-0000C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02" name="Text Box 41">
          <a:extLst>
            <a:ext uri="{FF2B5EF4-FFF2-40B4-BE49-F238E27FC236}">
              <a16:creationId xmlns:a16="http://schemas.microsoft.com/office/drawing/2014/main" xmlns="" id="{00000000-0008-0000-0400-0000C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03" name="Text Box 43">
          <a:extLst>
            <a:ext uri="{FF2B5EF4-FFF2-40B4-BE49-F238E27FC236}">
              <a16:creationId xmlns:a16="http://schemas.microsoft.com/office/drawing/2014/main" xmlns="" id="{00000000-0008-0000-0400-0000C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04" name="Text Box 1">
          <a:extLst>
            <a:ext uri="{FF2B5EF4-FFF2-40B4-BE49-F238E27FC236}">
              <a16:creationId xmlns:a16="http://schemas.microsoft.com/office/drawing/2014/main" xmlns="" id="{00000000-0008-0000-0400-0000C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05" name="Text Box 8">
          <a:extLst>
            <a:ext uri="{FF2B5EF4-FFF2-40B4-BE49-F238E27FC236}">
              <a16:creationId xmlns:a16="http://schemas.microsoft.com/office/drawing/2014/main" xmlns="" id="{00000000-0008-0000-0400-0000C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06" name="Text Box 9">
          <a:extLst>
            <a:ext uri="{FF2B5EF4-FFF2-40B4-BE49-F238E27FC236}">
              <a16:creationId xmlns:a16="http://schemas.microsoft.com/office/drawing/2014/main" xmlns="" id="{00000000-0008-0000-0400-0000C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07" name="Text Box 10">
          <a:extLst>
            <a:ext uri="{FF2B5EF4-FFF2-40B4-BE49-F238E27FC236}">
              <a16:creationId xmlns:a16="http://schemas.microsoft.com/office/drawing/2014/main" xmlns="" id="{00000000-0008-0000-0400-0000C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08" name="Text Box 41">
          <a:extLst>
            <a:ext uri="{FF2B5EF4-FFF2-40B4-BE49-F238E27FC236}">
              <a16:creationId xmlns:a16="http://schemas.microsoft.com/office/drawing/2014/main" xmlns="" id="{00000000-0008-0000-0400-0000C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09" name="Text Box 43">
          <a:extLst>
            <a:ext uri="{FF2B5EF4-FFF2-40B4-BE49-F238E27FC236}">
              <a16:creationId xmlns:a16="http://schemas.microsoft.com/office/drawing/2014/main" xmlns="" id="{00000000-0008-0000-0400-0000C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10" name="Text Box 1">
          <a:extLst>
            <a:ext uri="{FF2B5EF4-FFF2-40B4-BE49-F238E27FC236}">
              <a16:creationId xmlns:a16="http://schemas.microsoft.com/office/drawing/2014/main" xmlns="" id="{00000000-0008-0000-0400-0000C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11" name="Text Box 8">
          <a:extLst>
            <a:ext uri="{FF2B5EF4-FFF2-40B4-BE49-F238E27FC236}">
              <a16:creationId xmlns:a16="http://schemas.microsoft.com/office/drawing/2014/main" xmlns="" id="{00000000-0008-0000-0400-0000C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12" name="Text Box 9">
          <a:extLst>
            <a:ext uri="{FF2B5EF4-FFF2-40B4-BE49-F238E27FC236}">
              <a16:creationId xmlns:a16="http://schemas.microsoft.com/office/drawing/2014/main" xmlns="" id="{00000000-0008-0000-0400-0000D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13" name="Text Box 10">
          <a:extLst>
            <a:ext uri="{FF2B5EF4-FFF2-40B4-BE49-F238E27FC236}">
              <a16:creationId xmlns:a16="http://schemas.microsoft.com/office/drawing/2014/main" xmlns="" id="{00000000-0008-0000-0400-0000D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14" name="Text Box 41">
          <a:extLst>
            <a:ext uri="{FF2B5EF4-FFF2-40B4-BE49-F238E27FC236}">
              <a16:creationId xmlns:a16="http://schemas.microsoft.com/office/drawing/2014/main" xmlns="" id="{00000000-0008-0000-0400-0000D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15" name="Text Box 43">
          <a:extLst>
            <a:ext uri="{FF2B5EF4-FFF2-40B4-BE49-F238E27FC236}">
              <a16:creationId xmlns:a16="http://schemas.microsoft.com/office/drawing/2014/main" xmlns="" id="{00000000-0008-0000-0400-0000D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xmlns="" id="{00000000-0008-0000-0400-0000D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xmlns="" id="{00000000-0008-0000-0400-0000D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18" name="Text Box 9">
          <a:extLst>
            <a:ext uri="{FF2B5EF4-FFF2-40B4-BE49-F238E27FC236}">
              <a16:creationId xmlns:a16="http://schemas.microsoft.com/office/drawing/2014/main" xmlns="" id="{00000000-0008-0000-0400-0000D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19" name="Text Box 10">
          <a:extLst>
            <a:ext uri="{FF2B5EF4-FFF2-40B4-BE49-F238E27FC236}">
              <a16:creationId xmlns:a16="http://schemas.microsoft.com/office/drawing/2014/main" xmlns="" id="{00000000-0008-0000-0400-0000D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20" name="Text Box 41">
          <a:extLst>
            <a:ext uri="{FF2B5EF4-FFF2-40B4-BE49-F238E27FC236}">
              <a16:creationId xmlns:a16="http://schemas.microsoft.com/office/drawing/2014/main" xmlns="" id="{00000000-0008-0000-0400-0000D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21" name="Text Box 43">
          <a:extLst>
            <a:ext uri="{FF2B5EF4-FFF2-40B4-BE49-F238E27FC236}">
              <a16:creationId xmlns:a16="http://schemas.microsoft.com/office/drawing/2014/main" xmlns="" id="{00000000-0008-0000-0400-0000D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xmlns="" id="{00000000-0008-0000-0400-0000D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23" name="Text Box 8">
          <a:extLst>
            <a:ext uri="{FF2B5EF4-FFF2-40B4-BE49-F238E27FC236}">
              <a16:creationId xmlns:a16="http://schemas.microsoft.com/office/drawing/2014/main" xmlns="" id="{00000000-0008-0000-0400-0000D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24" name="Text Box 9">
          <a:extLst>
            <a:ext uri="{FF2B5EF4-FFF2-40B4-BE49-F238E27FC236}">
              <a16:creationId xmlns:a16="http://schemas.microsoft.com/office/drawing/2014/main" xmlns="" id="{00000000-0008-0000-0400-0000D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25" name="Text Box 10">
          <a:extLst>
            <a:ext uri="{FF2B5EF4-FFF2-40B4-BE49-F238E27FC236}">
              <a16:creationId xmlns:a16="http://schemas.microsoft.com/office/drawing/2014/main" xmlns="" id="{00000000-0008-0000-0400-0000D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26" name="Text Box 41">
          <a:extLst>
            <a:ext uri="{FF2B5EF4-FFF2-40B4-BE49-F238E27FC236}">
              <a16:creationId xmlns:a16="http://schemas.microsoft.com/office/drawing/2014/main" xmlns="" id="{00000000-0008-0000-0400-0000D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27" name="Text Box 43">
          <a:extLst>
            <a:ext uri="{FF2B5EF4-FFF2-40B4-BE49-F238E27FC236}">
              <a16:creationId xmlns:a16="http://schemas.microsoft.com/office/drawing/2014/main" xmlns="" id="{00000000-0008-0000-0400-0000D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xmlns="" id="{00000000-0008-0000-0400-0000E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29" name="Text Box 8">
          <a:extLst>
            <a:ext uri="{FF2B5EF4-FFF2-40B4-BE49-F238E27FC236}">
              <a16:creationId xmlns:a16="http://schemas.microsoft.com/office/drawing/2014/main" xmlns="" id="{00000000-0008-0000-0400-0000E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30" name="Text Box 9">
          <a:extLst>
            <a:ext uri="{FF2B5EF4-FFF2-40B4-BE49-F238E27FC236}">
              <a16:creationId xmlns:a16="http://schemas.microsoft.com/office/drawing/2014/main" xmlns="" id="{00000000-0008-0000-0400-0000E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31" name="Text Box 10">
          <a:extLst>
            <a:ext uri="{FF2B5EF4-FFF2-40B4-BE49-F238E27FC236}">
              <a16:creationId xmlns:a16="http://schemas.microsoft.com/office/drawing/2014/main" xmlns="" id="{00000000-0008-0000-0400-0000E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32" name="Text Box 41">
          <a:extLst>
            <a:ext uri="{FF2B5EF4-FFF2-40B4-BE49-F238E27FC236}">
              <a16:creationId xmlns:a16="http://schemas.microsoft.com/office/drawing/2014/main" xmlns="" id="{00000000-0008-0000-0400-0000E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33" name="Text Box 43">
          <a:extLst>
            <a:ext uri="{FF2B5EF4-FFF2-40B4-BE49-F238E27FC236}">
              <a16:creationId xmlns:a16="http://schemas.microsoft.com/office/drawing/2014/main" xmlns="" id="{00000000-0008-0000-0400-0000E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xmlns="" id="{00000000-0008-0000-0400-0000E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35" name="Text Box 8">
          <a:extLst>
            <a:ext uri="{FF2B5EF4-FFF2-40B4-BE49-F238E27FC236}">
              <a16:creationId xmlns:a16="http://schemas.microsoft.com/office/drawing/2014/main" xmlns="" id="{00000000-0008-0000-0400-0000E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36" name="Text Box 9">
          <a:extLst>
            <a:ext uri="{FF2B5EF4-FFF2-40B4-BE49-F238E27FC236}">
              <a16:creationId xmlns:a16="http://schemas.microsoft.com/office/drawing/2014/main" xmlns="" id="{00000000-0008-0000-0400-0000E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37" name="Text Box 10">
          <a:extLst>
            <a:ext uri="{FF2B5EF4-FFF2-40B4-BE49-F238E27FC236}">
              <a16:creationId xmlns:a16="http://schemas.microsoft.com/office/drawing/2014/main" xmlns="" id="{00000000-0008-0000-0400-0000E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38" name="Text Box 41">
          <a:extLst>
            <a:ext uri="{FF2B5EF4-FFF2-40B4-BE49-F238E27FC236}">
              <a16:creationId xmlns:a16="http://schemas.microsoft.com/office/drawing/2014/main" xmlns="" id="{00000000-0008-0000-0400-0000E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39" name="Text Box 43">
          <a:extLst>
            <a:ext uri="{FF2B5EF4-FFF2-40B4-BE49-F238E27FC236}">
              <a16:creationId xmlns:a16="http://schemas.microsoft.com/office/drawing/2014/main" xmlns="" id="{00000000-0008-0000-0400-0000E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xmlns="" id="{00000000-0008-0000-0400-0000E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41" name="Text Box 8">
          <a:extLst>
            <a:ext uri="{FF2B5EF4-FFF2-40B4-BE49-F238E27FC236}">
              <a16:creationId xmlns:a16="http://schemas.microsoft.com/office/drawing/2014/main" xmlns="" id="{00000000-0008-0000-0400-0000E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42" name="Text Box 9">
          <a:extLst>
            <a:ext uri="{FF2B5EF4-FFF2-40B4-BE49-F238E27FC236}">
              <a16:creationId xmlns:a16="http://schemas.microsoft.com/office/drawing/2014/main" xmlns="" id="{00000000-0008-0000-0400-0000E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43" name="Text Box 10">
          <a:extLst>
            <a:ext uri="{FF2B5EF4-FFF2-40B4-BE49-F238E27FC236}">
              <a16:creationId xmlns:a16="http://schemas.microsoft.com/office/drawing/2014/main" xmlns="" id="{00000000-0008-0000-0400-0000E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44" name="Text Box 41">
          <a:extLst>
            <a:ext uri="{FF2B5EF4-FFF2-40B4-BE49-F238E27FC236}">
              <a16:creationId xmlns:a16="http://schemas.microsoft.com/office/drawing/2014/main" xmlns="" id="{00000000-0008-0000-0400-0000F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45" name="Text Box 43">
          <a:extLst>
            <a:ext uri="{FF2B5EF4-FFF2-40B4-BE49-F238E27FC236}">
              <a16:creationId xmlns:a16="http://schemas.microsoft.com/office/drawing/2014/main" xmlns="" id="{00000000-0008-0000-0400-0000F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xmlns="" id="{00000000-0008-0000-0400-0000F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47" name="Text Box 8">
          <a:extLst>
            <a:ext uri="{FF2B5EF4-FFF2-40B4-BE49-F238E27FC236}">
              <a16:creationId xmlns:a16="http://schemas.microsoft.com/office/drawing/2014/main" xmlns="" id="{00000000-0008-0000-0400-0000F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48" name="Text Box 9">
          <a:extLst>
            <a:ext uri="{FF2B5EF4-FFF2-40B4-BE49-F238E27FC236}">
              <a16:creationId xmlns:a16="http://schemas.microsoft.com/office/drawing/2014/main" xmlns="" id="{00000000-0008-0000-0400-0000F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49" name="Text Box 10">
          <a:extLst>
            <a:ext uri="{FF2B5EF4-FFF2-40B4-BE49-F238E27FC236}">
              <a16:creationId xmlns:a16="http://schemas.microsoft.com/office/drawing/2014/main" xmlns="" id="{00000000-0008-0000-0400-0000F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50" name="Text Box 41">
          <a:extLst>
            <a:ext uri="{FF2B5EF4-FFF2-40B4-BE49-F238E27FC236}">
              <a16:creationId xmlns:a16="http://schemas.microsoft.com/office/drawing/2014/main" xmlns="" id="{00000000-0008-0000-0400-0000F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51" name="Text Box 43">
          <a:extLst>
            <a:ext uri="{FF2B5EF4-FFF2-40B4-BE49-F238E27FC236}">
              <a16:creationId xmlns:a16="http://schemas.microsoft.com/office/drawing/2014/main" xmlns="" id="{00000000-0008-0000-0400-0000F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52" name="Text Box 1">
          <a:extLst>
            <a:ext uri="{FF2B5EF4-FFF2-40B4-BE49-F238E27FC236}">
              <a16:creationId xmlns:a16="http://schemas.microsoft.com/office/drawing/2014/main" xmlns="" id="{00000000-0008-0000-0400-0000F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53" name="Text Box 8">
          <a:extLst>
            <a:ext uri="{FF2B5EF4-FFF2-40B4-BE49-F238E27FC236}">
              <a16:creationId xmlns:a16="http://schemas.microsoft.com/office/drawing/2014/main" xmlns="" id="{00000000-0008-0000-0400-0000F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54" name="Text Box 9">
          <a:extLst>
            <a:ext uri="{FF2B5EF4-FFF2-40B4-BE49-F238E27FC236}">
              <a16:creationId xmlns:a16="http://schemas.microsoft.com/office/drawing/2014/main" xmlns="" id="{00000000-0008-0000-0400-0000F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55" name="Text Box 10">
          <a:extLst>
            <a:ext uri="{FF2B5EF4-FFF2-40B4-BE49-F238E27FC236}">
              <a16:creationId xmlns:a16="http://schemas.microsoft.com/office/drawing/2014/main" xmlns="" id="{00000000-0008-0000-0400-0000F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56" name="Text Box 41">
          <a:extLst>
            <a:ext uri="{FF2B5EF4-FFF2-40B4-BE49-F238E27FC236}">
              <a16:creationId xmlns:a16="http://schemas.microsoft.com/office/drawing/2014/main" xmlns="" id="{00000000-0008-0000-0400-0000F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57" name="Text Box 43">
          <a:extLst>
            <a:ext uri="{FF2B5EF4-FFF2-40B4-BE49-F238E27FC236}">
              <a16:creationId xmlns:a16="http://schemas.microsoft.com/office/drawing/2014/main" xmlns="" id="{00000000-0008-0000-0400-0000F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558" name="Text Box 1">
          <a:extLst>
            <a:ext uri="{FF2B5EF4-FFF2-40B4-BE49-F238E27FC236}">
              <a16:creationId xmlns:a16="http://schemas.microsoft.com/office/drawing/2014/main" xmlns="" id="{00000000-0008-0000-0400-0000F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559" name="Text Box 8">
          <a:extLst>
            <a:ext uri="{FF2B5EF4-FFF2-40B4-BE49-F238E27FC236}">
              <a16:creationId xmlns:a16="http://schemas.microsoft.com/office/drawing/2014/main" xmlns="" id="{00000000-0008-0000-0400-0000F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560" name="Text Box 9">
          <a:extLst>
            <a:ext uri="{FF2B5EF4-FFF2-40B4-BE49-F238E27FC236}">
              <a16:creationId xmlns:a16="http://schemas.microsoft.com/office/drawing/2014/main" xmlns="" id="{00000000-0008-0000-0400-000000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561" name="Text Box 10">
          <a:extLst>
            <a:ext uri="{FF2B5EF4-FFF2-40B4-BE49-F238E27FC236}">
              <a16:creationId xmlns:a16="http://schemas.microsoft.com/office/drawing/2014/main" xmlns="" id="{00000000-0008-0000-0400-000001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562" name="Text Box 41">
          <a:extLst>
            <a:ext uri="{FF2B5EF4-FFF2-40B4-BE49-F238E27FC236}">
              <a16:creationId xmlns:a16="http://schemas.microsoft.com/office/drawing/2014/main" xmlns="" id="{00000000-0008-0000-0400-000002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563" name="Text Box 43">
          <a:extLst>
            <a:ext uri="{FF2B5EF4-FFF2-40B4-BE49-F238E27FC236}">
              <a16:creationId xmlns:a16="http://schemas.microsoft.com/office/drawing/2014/main" xmlns="" id="{00000000-0008-0000-0400-000003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564" name="Text Box 1">
          <a:extLst>
            <a:ext uri="{FF2B5EF4-FFF2-40B4-BE49-F238E27FC236}">
              <a16:creationId xmlns:a16="http://schemas.microsoft.com/office/drawing/2014/main" xmlns="" id="{00000000-0008-0000-0400-000004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xmlns="" id="{00000000-0008-0000-0400-000005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566" name="Text Box 9">
          <a:extLst>
            <a:ext uri="{FF2B5EF4-FFF2-40B4-BE49-F238E27FC236}">
              <a16:creationId xmlns:a16="http://schemas.microsoft.com/office/drawing/2014/main" xmlns="" id="{00000000-0008-0000-0400-000006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567" name="Text Box 10">
          <a:extLst>
            <a:ext uri="{FF2B5EF4-FFF2-40B4-BE49-F238E27FC236}">
              <a16:creationId xmlns:a16="http://schemas.microsoft.com/office/drawing/2014/main" xmlns="" id="{00000000-0008-0000-0400-000007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568" name="Text Box 41">
          <a:extLst>
            <a:ext uri="{FF2B5EF4-FFF2-40B4-BE49-F238E27FC236}">
              <a16:creationId xmlns:a16="http://schemas.microsoft.com/office/drawing/2014/main" xmlns="" id="{00000000-0008-0000-0400-000008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569" name="Text Box 43">
          <a:extLst>
            <a:ext uri="{FF2B5EF4-FFF2-40B4-BE49-F238E27FC236}">
              <a16:creationId xmlns:a16="http://schemas.microsoft.com/office/drawing/2014/main" xmlns="" id="{00000000-0008-0000-0400-000009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70" name="Text Box 1">
          <a:extLst>
            <a:ext uri="{FF2B5EF4-FFF2-40B4-BE49-F238E27FC236}">
              <a16:creationId xmlns:a16="http://schemas.microsoft.com/office/drawing/2014/main" xmlns="" id="{00000000-0008-0000-0400-00000A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71" name="Text Box 8">
          <a:extLst>
            <a:ext uri="{FF2B5EF4-FFF2-40B4-BE49-F238E27FC236}">
              <a16:creationId xmlns:a16="http://schemas.microsoft.com/office/drawing/2014/main" xmlns="" id="{00000000-0008-0000-0400-00000B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72" name="Text Box 9">
          <a:extLst>
            <a:ext uri="{FF2B5EF4-FFF2-40B4-BE49-F238E27FC236}">
              <a16:creationId xmlns:a16="http://schemas.microsoft.com/office/drawing/2014/main" xmlns="" id="{00000000-0008-0000-0400-00000C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73" name="Text Box 10">
          <a:extLst>
            <a:ext uri="{FF2B5EF4-FFF2-40B4-BE49-F238E27FC236}">
              <a16:creationId xmlns:a16="http://schemas.microsoft.com/office/drawing/2014/main" xmlns="" id="{00000000-0008-0000-0400-00000D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74" name="Text Box 41">
          <a:extLst>
            <a:ext uri="{FF2B5EF4-FFF2-40B4-BE49-F238E27FC236}">
              <a16:creationId xmlns:a16="http://schemas.microsoft.com/office/drawing/2014/main" xmlns="" id="{00000000-0008-0000-0400-00000E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75" name="Text Box 43">
          <a:extLst>
            <a:ext uri="{FF2B5EF4-FFF2-40B4-BE49-F238E27FC236}">
              <a16:creationId xmlns:a16="http://schemas.microsoft.com/office/drawing/2014/main" xmlns="" id="{00000000-0008-0000-0400-00000F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xmlns="" id="{00000000-0008-0000-0400-000010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77" name="Text Box 8">
          <a:extLst>
            <a:ext uri="{FF2B5EF4-FFF2-40B4-BE49-F238E27FC236}">
              <a16:creationId xmlns:a16="http://schemas.microsoft.com/office/drawing/2014/main" xmlns="" id="{00000000-0008-0000-0400-000011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78" name="Text Box 9">
          <a:extLst>
            <a:ext uri="{FF2B5EF4-FFF2-40B4-BE49-F238E27FC236}">
              <a16:creationId xmlns:a16="http://schemas.microsoft.com/office/drawing/2014/main" xmlns="" id="{00000000-0008-0000-0400-000012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79" name="Text Box 10">
          <a:extLst>
            <a:ext uri="{FF2B5EF4-FFF2-40B4-BE49-F238E27FC236}">
              <a16:creationId xmlns:a16="http://schemas.microsoft.com/office/drawing/2014/main" xmlns="" id="{00000000-0008-0000-0400-000013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80" name="Text Box 41">
          <a:extLst>
            <a:ext uri="{FF2B5EF4-FFF2-40B4-BE49-F238E27FC236}">
              <a16:creationId xmlns:a16="http://schemas.microsoft.com/office/drawing/2014/main" xmlns="" id="{00000000-0008-0000-0400-000014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81" name="Text Box 43">
          <a:extLst>
            <a:ext uri="{FF2B5EF4-FFF2-40B4-BE49-F238E27FC236}">
              <a16:creationId xmlns:a16="http://schemas.microsoft.com/office/drawing/2014/main" xmlns="" id="{00000000-0008-0000-0400-000015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82" name="Text Box 1">
          <a:extLst>
            <a:ext uri="{FF2B5EF4-FFF2-40B4-BE49-F238E27FC236}">
              <a16:creationId xmlns:a16="http://schemas.microsoft.com/office/drawing/2014/main" xmlns="" id="{00000000-0008-0000-0400-000016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xmlns="" id="{00000000-0008-0000-0400-000017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xmlns="" id="{00000000-0008-0000-0400-000018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85" name="Text Box 10">
          <a:extLst>
            <a:ext uri="{FF2B5EF4-FFF2-40B4-BE49-F238E27FC236}">
              <a16:creationId xmlns:a16="http://schemas.microsoft.com/office/drawing/2014/main" xmlns="" id="{00000000-0008-0000-0400-000019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86" name="Text Box 41">
          <a:extLst>
            <a:ext uri="{FF2B5EF4-FFF2-40B4-BE49-F238E27FC236}">
              <a16:creationId xmlns:a16="http://schemas.microsoft.com/office/drawing/2014/main" xmlns="" id="{00000000-0008-0000-0400-00001A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87" name="Text Box 43">
          <a:extLst>
            <a:ext uri="{FF2B5EF4-FFF2-40B4-BE49-F238E27FC236}">
              <a16:creationId xmlns:a16="http://schemas.microsoft.com/office/drawing/2014/main" xmlns="" id="{00000000-0008-0000-0400-00001B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xmlns="" id="{00000000-0008-0000-0400-00001C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89" name="Text Box 8">
          <a:extLst>
            <a:ext uri="{FF2B5EF4-FFF2-40B4-BE49-F238E27FC236}">
              <a16:creationId xmlns:a16="http://schemas.microsoft.com/office/drawing/2014/main" xmlns="" id="{00000000-0008-0000-0400-00001D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90" name="Text Box 9">
          <a:extLst>
            <a:ext uri="{FF2B5EF4-FFF2-40B4-BE49-F238E27FC236}">
              <a16:creationId xmlns:a16="http://schemas.microsoft.com/office/drawing/2014/main" xmlns="" id="{00000000-0008-0000-0400-00001E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91" name="Text Box 10">
          <a:extLst>
            <a:ext uri="{FF2B5EF4-FFF2-40B4-BE49-F238E27FC236}">
              <a16:creationId xmlns:a16="http://schemas.microsoft.com/office/drawing/2014/main" xmlns="" id="{00000000-0008-0000-0400-00001F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92" name="Text Box 41">
          <a:extLst>
            <a:ext uri="{FF2B5EF4-FFF2-40B4-BE49-F238E27FC236}">
              <a16:creationId xmlns:a16="http://schemas.microsoft.com/office/drawing/2014/main" xmlns="" id="{00000000-0008-0000-0400-000020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93" name="Text Box 43">
          <a:extLst>
            <a:ext uri="{FF2B5EF4-FFF2-40B4-BE49-F238E27FC236}">
              <a16:creationId xmlns:a16="http://schemas.microsoft.com/office/drawing/2014/main" xmlns="" id="{00000000-0008-0000-0400-000021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94" name="Text Box 1">
          <a:extLst>
            <a:ext uri="{FF2B5EF4-FFF2-40B4-BE49-F238E27FC236}">
              <a16:creationId xmlns:a16="http://schemas.microsoft.com/office/drawing/2014/main" xmlns="" id="{00000000-0008-0000-0400-000022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95" name="Text Box 8">
          <a:extLst>
            <a:ext uri="{FF2B5EF4-FFF2-40B4-BE49-F238E27FC236}">
              <a16:creationId xmlns:a16="http://schemas.microsoft.com/office/drawing/2014/main" xmlns="" id="{00000000-0008-0000-0400-000023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96" name="Text Box 9">
          <a:extLst>
            <a:ext uri="{FF2B5EF4-FFF2-40B4-BE49-F238E27FC236}">
              <a16:creationId xmlns:a16="http://schemas.microsoft.com/office/drawing/2014/main" xmlns="" id="{00000000-0008-0000-0400-000024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97" name="Text Box 10">
          <a:extLst>
            <a:ext uri="{FF2B5EF4-FFF2-40B4-BE49-F238E27FC236}">
              <a16:creationId xmlns:a16="http://schemas.microsoft.com/office/drawing/2014/main" xmlns="" id="{00000000-0008-0000-0400-000025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98" name="Text Box 41">
          <a:extLst>
            <a:ext uri="{FF2B5EF4-FFF2-40B4-BE49-F238E27FC236}">
              <a16:creationId xmlns:a16="http://schemas.microsoft.com/office/drawing/2014/main" xmlns="" id="{00000000-0008-0000-0400-000026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599" name="Text Box 43">
          <a:extLst>
            <a:ext uri="{FF2B5EF4-FFF2-40B4-BE49-F238E27FC236}">
              <a16:creationId xmlns:a16="http://schemas.microsoft.com/office/drawing/2014/main" xmlns="" id="{00000000-0008-0000-0400-000027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00" name="Text Box 1">
          <a:extLst>
            <a:ext uri="{FF2B5EF4-FFF2-40B4-BE49-F238E27FC236}">
              <a16:creationId xmlns:a16="http://schemas.microsoft.com/office/drawing/2014/main" xmlns="" id="{00000000-0008-0000-0400-000028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01" name="Text Box 8">
          <a:extLst>
            <a:ext uri="{FF2B5EF4-FFF2-40B4-BE49-F238E27FC236}">
              <a16:creationId xmlns:a16="http://schemas.microsoft.com/office/drawing/2014/main" xmlns="" id="{00000000-0008-0000-0400-000029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02" name="Text Box 9">
          <a:extLst>
            <a:ext uri="{FF2B5EF4-FFF2-40B4-BE49-F238E27FC236}">
              <a16:creationId xmlns:a16="http://schemas.microsoft.com/office/drawing/2014/main" xmlns="" id="{00000000-0008-0000-0400-00002A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03" name="Text Box 10">
          <a:extLst>
            <a:ext uri="{FF2B5EF4-FFF2-40B4-BE49-F238E27FC236}">
              <a16:creationId xmlns:a16="http://schemas.microsoft.com/office/drawing/2014/main" xmlns="" id="{00000000-0008-0000-0400-00002B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04" name="Text Box 41">
          <a:extLst>
            <a:ext uri="{FF2B5EF4-FFF2-40B4-BE49-F238E27FC236}">
              <a16:creationId xmlns:a16="http://schemas.microsoft.com/office/drawing/2014/main" xmlns="" id="{00000000-0008-0000-0400-00002C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05" name="Text Box 43">
          <a:extLst>
            <a:ext uri="{FF2B5EF4-FFF2-40B4-BE49-F238E27FC236}">
              <a16:creationId xmlns:a16="http://schemas.microsoft.com/office/drawing/2014/main" xmlns="" id="{00000000-0008-0000-0400-00002D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xmlns="" id="{00000000-0008-0000-0400-00002E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07" name="Text Box 8">
          <a:extLst>
            <a:ext uri="{FF2B5EF4-FFF2-40B4-BE49-F238E27FC236}">
              <a16:creationId xmlns:a16="http://schemas.microsoft.com/office/drawing/2014/main" xmlns="" id="{00000000-0008-0000-0400-00002F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08" name="Text Box 9">
          <a:extLst>
            <a:ext uri="{FF2B5EF4-FFF2-40B4-BE49-F238E27FC236}">
              <a16:creationId xmlns:a16="http://schemas.microsoft.com/office/drawing/2014/main" xmlns="" id="{00000000-0008-0000-0400-000030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09" name="Text Box 10">
          <a:extLst>
            <a:ext uri="{FF2B5EF4-FFF2-40B4-BE49-F238E27FC236}">
              <a16:creationId xmlns:a16="http://schemas.microsoft.com/office/drawing/2014/main" xmlns="" id="{00000000-0008-0000-0400-000031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10" name="Text Box 41">
          <a:extLst>
            <a:ext uri="{FF2B5EF4-FFF2-40B4-BE49-F238E27FC236}">
              <a16:creationId xmlns:a16="http://schemas.microsoft.com/office/drawing/2014/main" xmlns="" id="{00000000-0008-0000-0400-000032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11" name="Text Box 43">
          <a:extLst>
            <a:ext uri="{FF2B5EF4-FFF2-40B4-BE49-F238E27FC236}">
              <a16:creationId xmlns:a16="http://schemas.microsoft.com/office/drawing/2014/main" xmlns="" id="{00000000-0008-0000-0400-000033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12" name="Text Box 1">
          <a:extLst>
            <a:ext uri="{FF2B5EF4-FFF2-40B4-BE49-F238E27FC236}">
              <a16:creationId xmlns:a16="http://schemas.microsoft.com/office/drawing/2014/main" xmlns="" id="{00000000-0008-0000-0400-000034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13" name="Text Box 8">
          <a:extLst>
            <a:ext uri="{FF2B5EF4-FFF2-40B4-BE49-F238E27FC236}">
              <a16:creationId xmlns:a16="http://schemas.microsoft.com/office/drawing/2014/main" xmlns="" id="{00000000-0008-0000-0400-000035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14" name="Text Box 9">
          <a:extLst>
            <a:ext uri="{FF2B5EF4-FFF2-40B4-BE49-F238E27FC236}">
              <a16:creationId xmlns:a16="http://schemas.microsoft.com/office/drawing/2014/main" xmlns="" id="{00000000-0008-0000-0400-000036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15" name="Text Box 10">
          <a:extLst>
            <a:ext uri="{FF2B5EF4-FFF2-40B4-BE49-F238E27FC236}">
              <a16:creationId xmlns:a16="http://schemas.microsoft.com/office/drawing/2014/main" xmlns="" id="{00000000-0008-0000-0400-000037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16" name="Text Box 41">
          <a:extLst>
            <a:ext uri="{FF2B5EF4-FFF2-40B4-BE49-F238E27FC236}">
              <a16:creationId xmlns:a16="http://schemas.microsoft.com/office/drawing/2014/main" xmlns="" id="{00000000-0008-0000-0400-000038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17" name="Text Box 43">
          <a:extLst>
            <a:ext uri="{FF2B5EF4-FFF2-40B4-BE49-F238E27FC236}">
              <a16:creationId xmlns:a16="http://schemas.microsoft.com/office/drawing/2014/main" xmlns="" id="{00000000-0008-0000-0400-000039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xmlns="" id="{00000000-0008-0000-0400-00003A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19" name="Text Box 8">
          <a:extLst>
            <a:ext uri="{FF2B5EF4-FFF2-40B4-BE49-F238E27FC236}">
              <a16:creationId xmlns:a16="http://schemas.microsoft.com/office/drawing/2014/main" xmlns="" id="{00000000-0008-0000-0400-00003B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20" name="Text Box 9">
          <a:extLst>
            <a:ext uri="{FF2B5EF4-FFF2-40B4-BE49-F238E27FC236}">
              <a16:creationId xmlns:a16="http://schemas.microsoft.com/office/drawing/2014/main" xmlns="" id="{00000000-0008-0000-0400-00003C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21" name="Text Box 10">
          <a:extLst>
            <a:ext uri="{FF2B5EF4-FFF2-40B4-BE49-F238E27FC236}">
              <a16:creationId xmlns:a16="http://schemas.microsoft.com/office/drawing/2014/main" xmlns="" id="{00000000-0008-0000-0400-00003D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22" name="Text Box 41">
          <a:extLst>
            <a:ext uri="{FF2B5EF4-FFF2-40B4-BE49-F238E27FC236}">
              <a16:creationId xmlns:a16="http://schemas.microsoft.com/office/drawing/2014/main" xmlns="" id="{00000000-0008-0000-0400-00003E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23" name="Text Box 43">
          <a:extLst>
            <a:ext uri="{FF2B5EF4-FFF2-40B4-BE49-F238E27FC236}">
              <a16:creationId xmlns:a16="http://schemas.microsoft.com/office/drawing/2014/main" xmlns="" id="{00000000-0008-0000-0400-00003F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xmlns="" id="{00000000-0008-0000-0400-000040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25" name="Text Box 8">
          <a:extLst>
            <a:ext uri="{FF2B5EF4-FFF2-40B4-BE49-F238E27FC236}">
              <a16:creationId xmlns:a16="http://schemas.microsoft.com/office/drawing/2014/main" xmlns="" id="{00000000-0008-0000-0400-000041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26" name="Text Box 9">
          <a:extLst>
            <a:ext uri="{FF2B5EF4-FFF2-40B4-BE49-F238E27FC236}">
              <a16:creationId xmlns:a16="http://schemas.microsoft.com/office/drawing/2014/main" xmlns="" id="{00000000-0008-0000-0400-000042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27" name="Text Box 10">
          <a:extLst>
            <a:ext uri="{FF2B5EF4-FFF2-40B4-BE49-F238E27FC236}">
              <a16:creationId xmlns:a16="http://schemas.microsoft.com/office/drawing/2014/main" xmlns="" id="{00000000-0008-0000-0400-000043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28" name="Text Box 41">
          <a:extLst>
            <a:ext uri="{FF2B5EF4-FFF2-40B4-BE49-F238E27FC236}">
              <a16:creationId xmlns:a16="http://schemas.microsoft.com/office/drawing/2014/main" xmlns="" id="{00000000-0008-0000-0400-000044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29" name="Text Box 43">
          <a:extLst>
            <a:ext uri="{FF2B5EF4-FFF2-40B4-BE49-F238E27FC236}">
              <a16:creationId xmlns:a16="http://schemas.microsoft.com/office/drawing/2014/main" xmlns="" id="{00000000-0008-0000-0400-000045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xmlns="" id="{00000000-0008-0000-0400-000046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31" name="Text Box 8">
          <a:extLst>
            <a:ext uri="{FF2B5EF4-FFF2-40B4-BE49-F238E27FC236}">
              <a16:creationId xmlns:a16="http://schemas.microsoft.com/office/drawing/2014/main" xmlns="" id="{00000000-0008-0000-0400-000047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32" name="Text Box 9">
          <a:extLst>
            <a:ext uri="{FF2B5EF4-FFF2-40B4-BE49-F238E27FC236}">
              <a16:creationId xmlns:a16="http://schemas.microsoft.com/office/drawing/2014/main" xmlns="" id="{00000000-0008-0000-0400-000048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33" name="Text Box 10">
          <a:extLst>
            <a:ext uri="{FF2B5EF4-FFF2-40B4-BE49-F238E27FC236}">
              <a16:creationId xmlns:a16="http://schemas.microsoft.com/office/drawing/2014/main" xmlns="" id="{00000000-0008-0000-0400-000049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34" name="Text Box 41">
          <a:extLst>
            <a:ext uri="{FF2B5EF4-FFF2-40B4-BE49-F238E27FC236}">
              <a16:creationId xmlns:a16="http://schemas.microsoft.com/office/drawing/2014/main" xmlns="" id="{00000000-0008-0000-0400-00004A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35" name="Text Box 43">
          <a:extLst>
            <a:ext uri="{FF2B5EF4-FFF2-40B4-BE49-F238E27FC236}">
              <a16:creationId xmlns:a16="http://schemas.microsoft.com/office/drawing/2014/main" xmlns="" id="{00000000-0008-0000-0400-00004B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xmlns="" id="{00000000-0008-0000-0400-00004C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37" name="Text Box 8">
          <a:extLst>
            <a:ext uri="{FF2B5EF4-FFF2-40B4-BE49-F238E27FC236}">
              <a16:creationId xmlns:a16="http://schemas.microsoft.com/office/drawing/2014/main" xmlns="" id="{00000000-0008-0000-0400-00004D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38" name="Text Box 9">
          <a:extLst>
            <a:ext uri="{FF2B5EF4-FFF2-40B4-BE49-F238E27FC236}">
              <a16:creationId xmlns:a16="http://schemas.microsoft.com/office/drawing/2014/main" xmlns="" id="{00000000-0008-0000-0400-00004E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39" name="Text Box 10">
          <a:extLst>
            <a:ext uri="{FF2B5EF4-FFF2-40B4-BE49-F238E27FC236}">
              <a16:creationId xmlns:a16="http://schemas.microsoft.com/office/drawing/2014/main" xmlns="" id="{00000000-0008-0000-0400-00004F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40" name="Text Box 41">
          <a:extLst>
            <a:ext uri="{FF2B5EF4-FFF2-40B4-BE49-F238E27FC236}">
              <a16:creationId xmlns:a16="http://schemas.microsoft.com/office/drawing/2014/main" xmlns="" id="{00000000-0008-0000-0400-000050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41" name="Text Box 43">
          <a:extLst>
            <a:ext uri="{FF2B5EF4-FFF2-40B4-BE49-F238E27FC236}">
              <a16:creationId xmlns:a16="http://schemas.microsoft.com/office/drawing/2014/main" xmlns="" id="{00000000-0008-0000-0400-000051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xmlns="" id="{00000000-0008-0000-0400-000052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643" name="Text Box 8">
          <a:extLst>
            <a:ext uri="{FF2B5EF4-FFF2-40B4-BE49-F238E27FC236}">
              <a16:creationId xmlns:a16="http://schemas.microsoft.com/office/drawing/2014/main" xmlns="" id="{00000000-0008-0000-0400-000053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644" name="Text Box 9">
          <a:extLst>
            <a:ext uri="{FF2B5EF4-FFF2-40B4-BE49-F238E27FC236}">
              <a16:creationId xmlns:a16="http://schemas.microsoft.com/office/drawing/2014/main" xmlns="" id="{00000000-0008-0000-0400-000054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645" name="Text Box 10">
          <a:extLst>
            <a:ext uri="{FF2B5EF4-FFF2-40B4-BE49-F238E27FC236}">
              <a16:creationId xmlns:a16="http://schemas.microsoft.com/office/drawing/2014/main" xmlns="" id="{00000000-0008-0000-0400-000055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646" name="Text Box 41">
          <a:extLst>
            <a:ext uri="{FF2B5EF4-FFF2-40B4-BE49-F238E27FC236}">
              <a16:creationId xmlns:a16="http://schemas.microsoft.com/office/drawing/2014/main" xmlns="" id="{00000000-0008-0000-0400-000056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0320" cy="27813"/>
    <xdr:sp macro="" textlink="">
      <xdr:nvSpPr>
        <xdr:cNvPr id="2647" name="Text Box 43">
          <a:extLst>
            <a:ext uri="{FF2B5EF4-FFF2-40B4-BE49-F238E27FC236}">
              <a16:creationId xmlns:a16="http://schemas.microsoft.com/office/drawing/2014/main" xmlns="" id="{00000000-0008-0000-0400-000057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xmlns="" id="{00000000-0008-0000-0400-000058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649" name="Text Box 8">
          <a:extLst>
            <a:ext uri="{FF2B5EF4-FFF2-40B4-BE49-F238E27FC236}">
              <a16:creationId xmlns:a16="http://schemas.microsoft.com/office/drawing/2014/main" xmlns="" id="{00000000-0008-0000-0400-000059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650" name="Text Box 9">
          <a:extLst>
            <a:ext uri="{FF2B5EF4-FFF2-40B4-BE49-F238E27FC236}">
              <a16:creationId xmlns:a16="http://schemas.microsoft.com/office/drawing/2014/main" xmlns="" id="{00000000-0008-0000-0400-00005A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651" name="Text Box 10">
          <a:extLst>
            <a:ext uri="{FF2B5EF4-FFF2-40B4-BE49-F238E27FC236}">
              <a16:creationId xmlns:a16="http://schemas.microsoft.com/office/drawing/2014/main" xmlns="" id="{00000000-0008-0000-0400-00005B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652" name="Text Box 41">
          <a:extLst>
            <a:ext uri="{FF2B5EF4-FFF2-40B4-BE49-F238E27FC236}">
              <a16:creationId xmlns:a16="http://schemas.microsoft.com/office/drawing/2014/main" xmlns="" id="{00000000-0008-0000-0400-00005C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653" name="Text Box 43">
          <a:extLst>
            <a:ext uri="{FF2B5EF4-FFF2-40B4-BE49-F238E27FC236}">
              <a16:creationId xmlns:a16="http://schemas.microsoft.com/office/drawing/2014/main" xmlns="" id="{00000000-0008-0000-0400-00005D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xmlns="" id="{00000000-0008-0000-0400-00005E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55" name="Text Box 8">
          <a:extLst>
            <a:ext uri="{FF2B5EF4-FFF2-40B4-BE49-F238E27FC236}">
              <a16:creationId xmlns:a16="http://schemas.microsoft.com/office/drawing/2014/main" xmlns="" id="{00000000-0008-0000-0400-00005F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56" name="Text Box 9">
          <a:extLst>
            <a:ext uri="{FF2B5EF4-FFF2-40B4-BE49-F238E27FC236}">
              <a16:creationId xmlns:a16="http://schemas.microsoft.com/office/drawing/2014/main" xmlns="" id="{00000000-0008-0000-0400-000060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57" name="Text Box 10">
          <a:extLst>
            <a:ext uri="{FF2B5EF4-FFF2-40B4-BE49-F238E27FC236}">
              <a16:creationId xmlns:a16="http://schemas.microsoft.com/office/drawing/2014/main" xmlns="" id="{00000000-0008-0000-0400-000061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58" name="Text Box 41">
          <a:extLst>
            <a:ext uri="{FF2B5EF4-FFF2-40B4-BE49-F238E27FC236}">
              <a16:creationId xmlns:a16="http://schemas.microsoft.com/office/drawing/2014/main" xmlns="" id="{00000000-0008-0000-0400-000062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59" name="Text Box 43">
          <a:extLst>
            <a:ext uri="{FF2B5EF4-FFF2-40B4-BE49-F238E27FC236}">
              <a16:creationId xmlns:a16="http://schemas.microsoft.com/office/drawing/2014/main" xmlns="" id="{00000000-0008-0000-0400-000063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xmlns="" id="{00000000-0008-0000-0400-000064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61" name="Text Box 8">
          <a:extLst>
            <a:ext uri="{FF2B5EF4-FFF2-40B4-BE49-F238E27FC236}">
              <a16:creationId xmlns:a16="http://schemas.microsoft.com/office/drawing/2014/main" xmlns="" id="{00000000-0008-0000-0400-000065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62" name="Text Box 9">
          <a:extLst>
            <a:ext uri="{FF2B5EF4-FFF2-40B4-BE49-F238E27FC236}">
              <a16:creationId xmlns:a16="http://schemas.microsoft.com/office/drawing/2014/main" xmlns="" id="{00000000-0008-0000-0400-000066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63" name="Text Box 10">
          <a:extLst>
            <a:ext uri="{FF2B5EF4-FFF2-40B4-BE49-F238E27FC236}">
              <a16:creationId xmlns:a16="http://schemas.microsoft.com/office/drawing/2014/main" xmlns="" id="{00000000-0008-0000-0400-000067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64" name="Text Box 41">
          <a:extLst>
            <a:ext uri="{FF2B5EF4-FFF2-40B4-BE49-F238E27FC236}">
              <a16:creationId xmlns:a16="http://schemas.microsoft.com/office/drawing/2014/main" xmlns="" id="{00000000-0008-0000-0400-000068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6101"/>
    <xdr:sp macro="" textlink="">
      <xdr:nvSpPr>
        <xdr:cNvPr id="2665" name="Text Box 43">
          <a:extLst>
            <a:ext uri="{FF2B5EF4-FFF2-40B4-BE49-F238E27FC236}">
              <a16:creationId xmlns:a16="http://schemas.microsoft.com/office/drawing/2014/main" xmlns="" id="{00000000-0008-0000-0400-000069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666" name="Text Box 1">
          <a:extLst>
            <a:ext uri="{FF2B5EF4-FFF2-40B4-BE49-F238E27FC236}">
              <a16:creationId xmlns:a16="http://schemas.microsoft.com/office/drawing/2014/main" xmlns="" id="{00000000-0008-0000-0400-00006A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667" name="Text Box 8">
          <a:extLst>
            <a:ext uri="{FF2B5EF4-FFF2-40B4-BE49-F238E27FC236}">
              <a16:creationId xmlns:a16="http://schemas.microsoft.com/office/drawing/2014/main" xmlns="" id="{00000000-0008-0000-0400-00006B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668" name="Text Box 9">
          <a:extLst>
            <a:ext uri="{FF2B5EF4-FFF2-40B4-BE49-F238E27FC236}">
              <a16:creationId xmlns:a16="http://schemas.microsoft.com/office/drawing/2014/main" xmlns="" id="{00000000-0008-0000-0400-00006C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669" name="Text Box 10">
          <a:extLst>
            <a:ext uri="{FF2B5EF4-FFF2-40B4-BE49-F238E27FC236}">
              <a16:creationId xmlns:a16="http://schemas.microsoft.com/office/drawing/2014/main" xmlns="" id="{00000000-0008-0000-0400-00006D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670" name="Text Box 41">
          <a:extLst>
            <a:ext uri="{FF2B5EF4-FFF2-40B4-BE49-F238E27FC236}">
              <a16:creationId xmlns:a16="http://schemas.microsoft.com/office/drawing/2014/main" xmlns="" id="{00000000-0008-0000-0400-00006E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27432" cy="47625"/>
    <xdr:sp macro="" textlink="">
      <xdr:nvSpPr>
        <xdr:cNvPr id="2671" name="Text Box 43">
          <a:extLst>
            <a:ext uri="{FF2B5EF4-FFF2-40B4-BE49-F238E27FC236}">
              <a16:creationId xmlns:a16="http://schemas.microsoft.com/office/drawing/2014/main" xmlns="" id="{00000000-0008-0000-0400-00006F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672" name="Text Box 1">
          <a:extLst>
            <a:ext uri="{FF2B5EF4-FFF2-40B4-BE49-F238E27FC236}">
              <a16:creationId xmlns:a16="http://schemas.microsoft.com/office/drawing/2014/main" xmlns="" id="{00000000-0008-0000-0400-000070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673" name="Text Box 8">
          <a:extLst>
            <a:ext uri="{FF2B5EF4-FFF2-40B4-BE49-F238E27FC236}">
              <a16:creationId xmlns:a16="http://schemas.microsoft.com/office/drawing/2014/main" xmlns="" id="{00000000-0008-0000-0400-000071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674" name="Text Box 9">
          <a:extLst>
            <a:ext uri="{FF2B5EF4-FFF2-40B4-BE49-F238E27FC236}">
              <a16:creationId xmlns:a16="http://schemas.microsoft.com/office/drawing/2014/main" xmlns="" id="{00000000-0008-0000-0400-000072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675" name="Text Box 10">
          <a:extLst>
            <a:ext uri="{FF2B5EF4-FFF2-40B4-BE49-F238E27FC236}">
              <a16:creationId xmlns:a16="http://schemas.microsoft.com/office/drawing/2014/main" xmlns="" id="{00000000-0008-0000-0400-000073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676" name="Text Box 41">
          <a:extLst>
            <a:ext uri="{FF2B5EF4-FFF2-40B4-BE49-F238E27FC236}">
              <a16:creationId xmlns:a16="http://schemas.microsoft.com/office/drawing/2014/main" xmlns="" id="{00000000-0008-0000-0400-000074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109</xdr:row>
      <xdr:rowOff>0</xdr:rowOff>
    </xdr:from>
    <xdr:ext cx="0" cy="44577"/>
    <xdr:sp macro="" textlink="">
      <xdr:nvSpPr>
        <xdr:cNvPr id="2677" name="Text Box 43">
          <a:extLst>
            <a:ext uri="{FF2B5EF4-FFF2-40B4-BE49-F238E27FC236}">
              <a16:creationId xmlns:a16="http://schemas.microsoft.com/office/drawing/2014/main" xmlns="" id="{00000000-0008-0000-0400-000075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78" name="Text Box 1">
          <a:extLst>
            <a:ext uri="{FF2B5EF4-FFF2-40B4-BE49-F238E27FC236}">
              <a16:creationId xmlns:a16="http://schemas.microsoft.com/office/drawing/2014/main" xmlns="" id="{00000000-0008-0000-0400-000076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xmlns="" id="{00000000-0008-0000-0400-000077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80" name="Text Box 9">
          <a:extLst>
            <a:ext uri="{FF2B5EF4-FFF2-40B4-BE49-F238E27FC236}">
              <a16:creationId xmlns:a16="http://schemas.microsoft.com/office/drawing/2014/main" xmlns="" id="{00000000-0008-0000-0400-000078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81" name="Text Box 10">
          <a:extLst>
            <a:ext uri="{FF2B5EF4-FFF2-40B4-BE49-F238E27FC236}">
              <a16:creationId xmlns:a16="http://schemas.microsoft.com/office/drawing/2014/main" xmlns="" id="{00000000-0008-0000-0400-000079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82" name="Text Box 41">
          <a:extLst>
            <a:ext uri="{FF2B5EF4-FFF2-40B4-BE49-F238E27FC236}">
              <a16:creationId xmlns:a16="http://schemas.microsoft.com/office/drawing/2014/main" xmlns="" id="{00000000-0008-0000-0400-00007A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83" name="Text Box 43">
          <a:extLst>
            <a:ext uri="{FF2B5EF4-FFF2-40B4-BE49-F238E27FC236}">
              <a16:creationId xmlns:a16="http://schemas.microsoft.com/office/drawing/2014/main" xmlns="" id="{00000000-0008-0000-0400-00007B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84" name="Text Box 1">
          <a:extLst>
            <a:ext uri="{FF2B5EF4-FFF2-40B4-BE49-F238E27FC236}">
              <a16:creationId xmlns:a16="http://schemas.microsoft.com/office/drawing/2014/main" xmlns="" id="{00000000-0008-0000-0400-00007C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85" name="Text Box 8">
          <a:extLst>
            <a:ext uri="{FF2B5EF4-FFF2-40B4-BE49-F238E27FC236}">
              <a16:creationId xmlns:a16="http://schemas.microsoft.com/office/drawing/2014/main" xmlns="" id="{00000000-0008-0000-0400-00007D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86" name="Text Box 9">
          <a:extLst>
            <a:ext uri="{FF2B5EF4-FFF2-40B4-BE49-F238E27FC236}">
              <a16:creationId xmlns:a16="http://schemas.microsoft.com/office/drawing/2014/main" xmlns="" id="{00000000-0008-0000-0400-00007E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87" name="Text Box 10">
          <a:extLst>
            <a:ext uri="{FF2B5EF4-FFF2-40B4-BE49-F238E27FC236}">
              <a16:creationId xmlns:a16="http://schemas.microsoft.com/office/drawing/2014/main" xmlns="" id="{00000000-0008-0000-0400-00007F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88" name="Text Box 41">
          <a:extLst>
            <a:ext uri="{FF2B5EF4-FFF2-40B4-BE49-F238E27FC236}">
              <a16:creationId xmlns:a16="http://schemas.microsoft.com/office/drawing/2014/main" xmlns="" id="{00000000-0008-0000-0400-000080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89" name="Text Box 43">
          <a:extLst>
            <a:ext uri="{FF2B5EF4-FFF2-40B4-BE49-F238E27FC236}">
              <a16:creationId xmlns:a16="http://schemas.microsoft.com/office/drawing/2014/main" xmlns="" id="{00000000-0008-0000-0400-000081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90" name="Text Box 1">
          <a:extLst>
            <a:ext uri="{FF2B5EF4-FFF2-40B4-BE49-F238E27FC236}">
              <a16:creationId xmlns:a16="http://schemas.microsoft.com/office/drawing/2014/main" xmlns="" id="{00000000-0008-0000-0400-000082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91" name="Text Box 8">
          <a:extLst>
            <a:ext uri="{FF2B5EF4-FFF2-40B4-BE49-F238E27FC236}">
              <a16:creationId xmlns:a16="http://schemas.microsoft.com/office/drawing/2014/main" xmlns="" id="{00000000-0008-0000-0400-000083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92" name="Text Box 9">
          <a:extLst>
            <a:ext uri="{FF2B5EF4-FFF2-40B4-BE49-F238E27FC236}">
              <a16:creationId xmlns:a16="http://schemas.microsoft.com/office/drawing/2014/main" xmlns="" id="{00000000-0008-0000-0400-000084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93" name="Text Box 10">
          <a:extLst>
            <a:ext uri="{FF2B5EF4-FFF2-40B4-BE49-F238E27FC236}">
              <a16:creationId xmlns:a16="http://schemas.microsoft.com/office/drawing/2014/main" xmlns="" id="{00000000-0008-0000-0400-000085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94" name="Text Box 41">
          <a:extLst>
            <a:ext uri="{FF2B5EF4-FFF2-40B4-BE49-F238E27FC236}">
              <a16:creationId xmlns:a16="http://schemas.microsoft.com/office/drawing/2014/main" xmlns="" id="{00000000-0008-0000-0400-000086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95" name="Text Box 43">
          <a:extLst>
            <a:ext uri="{FF2B5EF4-FFF2-40B4-BE49-F238E27FC236}">
              <a16:creationId xmlns:a16="http://schemas.microsoft.com/office/drawing/2014/main" xmlns="" id="{00000000-0008-0000-0400-000087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96" name="Text Box 1">
          <a:extLst>
            <a:ext uri="{FF2B5EF4-FFF2-40B4-BE49-F238E27FC236}">
              <a16:creationId xmlns:a16="http://schemas.microsoft.com/office/drawing/2014/main" xmlns="" id="{00000000-0008-0000-0400-000088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xmlns="" id="{00000000-0008-0000-0400-000089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98" name="Text Box 9">
          <a:extLst>
            <a:ext uri="{FF2B5EF4-FFF2-40B4-BE49-F238E27FC236}">
              <a16:creationId xmlns:a16="http://schemas.microsoft.com/office/drawing/2014/main" xmlns="" id="{00000000-0008-0000-0400-00008A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699" name="Text Box 10">
          <a:extLst>
            <a:ext uri="{FF2B5EF4-FFF2-40B4-BE49-F238E27FC236}">
              <a16:creationId xmlns:a16="http://schemas.microsoft.com/office/drawing/2014/main" xmlns="" id="{00000000-0008-0000-0400-00008B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700" name="Text Box 41">
          <a:extLst>
            <a:ext uri="{FF2B5EF4-FFF2-40B4-BE49-F238E27FC236}">
              <a16:creationId xmlns:a16="http://schemas.microsoft.com/office/drawing/2014/main" xmlns="" id="{00000000-0008-0000-0400-00008C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701" name="Text Box 43">
          <a:extLst>
            <a:ext uri="{FF2B5EF4-FFF2-40B4-BE49-F238E27FC236}">
              <a16:creationId xmlns:a16="http://schemas.microsoft.com/office/drawing/2014/main" xmlns="" id="{00000000-0008-0000-0400-00008D0A0000}"/>
            </a:ext>
          </a:extLst>
        </xdr:cNvPr>
        <xdr:cNvSpPr txBox="1">
          <a:spLocks noChangeArrowheads="1"/>
        </xdr:cNvSpPr>
      </xdr:nvSpPr>
      <xdr:spPr bwMode="auto">
        <a:xfrm>
          <a:off x="1600200" y="218598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02" name="Text Box 1">
          <a:extLst>
            <a:ext uri="{FF2B5EF4-FFF2-40B4-BE49-F238E27FC236}">
              <a16:creationId xmlns:a16="http://schemas.microsoft.com/office/drawing/2014/main" xmlns="" id="{00000000-0008-0000-0400-00008E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03" name="Text Box 8">
          <a:extLst>
            <a:ext uri="{FF2B5EF4-FFF2-40B4-BE49-F238E27FC236}">
              <a16:creationId xmlns:a16="http://schemas.microsoft.com/office/drawing/2014/main" xmlns="" id="{00000000-0008-0000-0400-00008F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04" name="Text Box 9">
          <a:extLst>
            <a:ext uri="{FF2B5EF4-FFF2-40B4-BE49-F238E27FC236}">
              <a16:creationId xmlns:a16="http://schemas.microsoft.com/office/drawing/2014/main" xmlns="" id="{00000000-0008-0000-0400-000090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05" name="Text Box 10">
          <a:extLst>
            <a:ext uri="{FF2B5EF4-FFF2-40B4-BE49-F238E27FC236}">
              <a16:creationId xmlns:a16="http://schemas.microsoft.com/office/drawing/2014/main" xmlns="" id="{00000000-0008-0000-0400-000091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06" name="Text Box 41">
          <a:extLst>
            <a:ext uri="{FF2B5EF4-FFF2-40B4-BE49-F238E27FC236}">
              <a16:creationId xmlns:a16="http://schemas.microsoft.com/office/drawing/2014/main" xmlns="" id="{00000000-0008-0000-0400-000092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07" name="Text Box 43">
          <a:extLst>
            <a:ext uri="{FF2B5EF4-FFF2-40B4-BE49-F238E27FC236}">
              <a16:creationId xmlns:a16="http://schemas.microsoft.com/office/drawing/2014/main" xmlns="" id="{00000000-0008-0000-0400-000093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08" name="Text Box 1">
          <a:extLst>
            <a:ext uri="{FF2B5EF4-FFF2-40B4-BE49-F238E27FC236}">
              <a16:creationId xmlns:a16="http://schemas.microsoft.com/office/drawing/2014/main" xmlns="" id="{00000000-0008-0000-0400-000094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09" name="Text Box 8">
          <a:extLst>
            <a:ext uri="{FF2B5EF4-FFF2-40B4-BE49-F238E27FC236}">
              <a16:creationId xmlns:a16="http://schemas.microsoft.com/office/drawing/2014/main" xmlns="" id="{00000000-0008-0000-0400-000095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10" name="Text Box 9">
          <a:extLst>
            <a:ext uri="{FF2B5EF4-FFF2-40B4-BE49-F238E27FC236}">
              <a16:creationId xmlns:a16="http://schemas.microsoft.com/office/drawing/2014/main" xmlns="" id="{00000000-0008-0000-0400-000096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11" name="Text Box 10">
          <a:extLst>
            <a:ext uri="{FF2B5EF4-FFF2-40B4-BE49-F238E27FC236}">
              <a16:creationId xmlns:a16="http://schemas.microsoft.com/office/drawing/2014/main" xmlns="" id="{00000000-0008-0000-0400-000097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12" name="Text Box 41">
          <a:extLst>
            <a:ext uri="{FF2B5EF4-FFF2-40B4-BE49-F238E27FC236}">
              <a16:creationId xmlns:a16="http://schemas.microsoft.com/office/drawing/2014/main" xmlns="" id="{00000000-0008-0000-0400-000098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13" name="Text Box 43">
          <a:extLst>
            <a:ext uri="{FF2B5EF4-FFF2-40B4-BE49-F238E27FC236}">
              <a16:creationId xmlns:a16="http://schemas.microsoft.com/office/drawing/2014/main" xmlns="" id="{00000000-0008-0000-0400-000099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2714" name="Text Box 1">
          <a:extLst>
            <a:ext uri="{FF2B5EF4-FFF2-40B4-BE49-F238E27FC236}">
              <a16:creationId xmlns:a16="http://schemas.microsoft.com/office/drawing/2014/main" xmlns="" id="{00000000-0008-0000-0400-00009A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xmlns="" id="{00000000-0008-0000-0400-00009B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2716" name="Text Box 9">
          <a:extLst>
            <a:ext uri="{FF2B5EF4-FFF2-40B4-BE49-F238E27FC236}">
              <a16:creationId xmlns:a16="http://schemas.microsoft.com/office/drawing/2014/main" xmlns="" id="{00000000-0008-0000-0400-00009C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2717" name="Text Box 10">
          <a:extLst>
            <a:ext uri="{FF2B5EF4-FFF2-40B4-BE49-F238E27FC236}">
              <a16:creationId xmlns:a16="http://schemas.microsoft.com/office/drawing/2014/main" xmlns="" id="{00000000-0008-0000-0400-00009D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2718" name="Text Box 41">
          <a:extLst>
            <a:ext uri="{FF2B5EF4-FFF2-40B4-BE49-F238E27FC236}">
              <a16:creationId xmlns:a16="http://schemas.microsoft.com/office/drawing/2014/main" xmlns="" id="{00000000-0008-0000-0400-00009E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2719" name="Text Box 43">
          <a:extLst>
            <a:ext uri="{FF2B5EF4-FFF2-40B4-BE49-F238E27FC236}">
              <a16:creationId xmlns:a16="http://schemas.microsoft.com/office/drawing/2014/main" xmlns="" id="{00000000-0008-0000-0400-00009F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2720" name="Text Box 1">
          <a:extLst>
            <a:ext uri="{FF2B5EF4-FFF2-40B4-BE49-F238E27FC236}">
              <a16:creationId xmlns:a16="http://schemas.microsoft.com/office/drawing/2014/main" xmlns="" id="{00000000-0008-0000-0400-0000A0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2721" name="Text Box 8">
          <a:extLst>
            <a:ext uri="{FF2B5EF4-FFF2-40B4-BE49-F238E27FC236}">
              <a16:creationId xmlns:a16="http://schemas.microsoft.com/office/drawing/2014/main" xmlns="" id="{00000000-0008-0000-0400-0000A1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2722" name="Text Box 9">
          <a:extLst>
            <a:ext uri="{FF2B5EF4-FFF2-40B4-BE49-F238E27FC236}">
              <a16:creationId xmlns:a16="http://schemas.microsoft.com/office/drawing/2014/main" xmlns="" id="{00000000-0008-0000-0400-0000A2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2723" name="Text Box 10">
          <a:extLst>
            <a:ext uri="{FF2B5EF4-FFF2-40B4-BE49-F238E27FC236}">
              <a16:creationId xmlns:a16="http://schemas.microsoft.com/office/drawing/2014/main" xmlns="" id="{00000000-0008-0000-0400-0000A3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2724" name="Text Box 41">
          <a:extLst>
            <a:ext uri="{FF2B5EF4-FFF2-40B4-BE49-F238E27FC236}">
              <a16:creationId xmlns:a16="http://schemas.microsoft.com/office/drawing/2014/main" xmlns="" id="{00000000-0008-0000-0400-0000A4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2725" name="Text Box 43">
          <a:extLst>
            <a:ext uri="{FF2B5EF4-FFF2-40B4-BE49-F238E27FC236}">
              <a16:creationId xmlns:a16="http://schemas.microsoft.com/office/drawing/2014/main" xmlns="" id="{00000000-0008-0000-0400-0000A5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xmlns="" id="{00000000-0008-0000-0400-0000A6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27" name="Text Box 8">
          <a:extLst>
            <a:ext uri="{FF2B5EF4-FFF2-40B4-BE49-F238E27FC236}">
              <a16:creationId xmlns:a16="http://schemas.microsoft.com/office/drawing/2014/main" xmlns="" id="{00000000-0008-0000-0400-0000A7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28" name="Text Box 9">
          <a:extLst>
            <a:ext uri="{FF2B5EF4-FFF2-40B4-BE49-F238E27FC236}">
              <a16:creationId xmlns:a16="http://schemas.microsoft.com/office/drawing/2014/main" xmlns="" id="{00000000-0008-0000-0400-0000A8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29" name="Text Box 10">
          <a:extLst>
            <a:ext uri="{FF2B5EF4-FFF2-40B4-BE49-F238E27FC236}">
              <a16:creationId xmlns:a16="http://schemas.microsoft.com/office/drawing/2014/main" xmlns="" id="{00000000-0008-0000-0400-0000A9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30" name="Text Box 41">
          <a:extLst>
            <a:ext uri="{FF2B5EF4-FFF2-40B4-BE49-F238E27FC236}">
              <a16:creationId xmlns:a16="http://schemas.microsoft.com/office/drawing/2014/main" xmlns="" id="{00000000-0008-0000-0400-0000AA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31" name="Text Box 43">
          <a:extLst>
            <a:ext uri="{FF2B5EF4-FFF2-40B4-BE49-F238E27FC236}">
              <a16:creationId xmlns:a16="http://schemas.microsoft.com/office/drawing/2014/main" xmlns="" id="{00000000-0008-0000-0400-0000AB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xmlns="" id="{00000000-0008-0000-0400-0000AC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33" name="Text Box 8">
          <a:extLst>
            <a:ext uri="{FF2B5EF4-FFF2-40B4-BE49-F238E27FC236}">
              <a16:creationId xmlns:a16="http://schemas.microsoft.com/office/drawing/2014/main" xmlns="" id="{00000000-0008-0000-0400-0000AD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34" name="Text Box 9">
          <a:extLst>
            <a:ext uri="{FF2B5EF4-FFF2-40B4-BE49-F238E27FC236}">
              <a16:creationId xmlns:a16="http://schemas.microsoft.com/office/drawing/2014/main" xmlns="" id="{00000000-0008-0000-0400-0000AE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35" name="Text Box 10">
          <a:extLst>
            <a:ext uri="{FF2B5EF4-FFF2-40B4-BE49-F238E27FC236}">
              <a16:creationId xmlns:a16="http://schemas.microsoft.com/office/drawing/2014/main" xmlns="" id="{00000000-0008-0000-0400-0000AF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36" name="Text Box 41">
          <a:extLst>
            <a:ext uri="{FF2B5EF4-FFF2-40B4-BE49-F238E27FC236}">
              <a16:creationId xmlns:a16="http://schemas.microsoft.com/office/drawing/2014/main" xmlns="" id="{00000000-0008-0000-0400-0000B0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37" name="Text Box 43">
          <a:extLst>
            <a:ext uri="{FF2B5EF4-FFF2-40B4-BE49-F238E27FC236}">
              <a16:creationId xmlns:a16="http://schemas.microsoft.com/office/drawing/2014/main" xmlns="" id="{00000000-0008-0000-0400-0000B1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38" name="Text Box 1">
          <a:extLst>
            <a:ext uri="{FF2B5EF4-FFF2-40B4-BE49-F238E27FC236}">
              <a16:creationId xmlns:a16="http://schemas.microsoft.com/office/drawing/2014/main" xmlns="" id="{00000000-0008-0000-0400-0000B2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39" name="Text Box 8">
          <a:extLst>
            <a:ext uri="{FF2B5EF4-FFF2-40B4-BE49-F238E27FC236}">
              <a16:creationId xmlns:a16="http://schemas.microsoft.com/office/drawing/2014/main" xmlns="" id="{00000000-0008-0000-0400-0000B3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40" name="Text Box 9">
          <a:extLst>
            <a:ext uri="{FF2B5EF4-FFF2-40B4-BE49-F238E27FC236}">
              <a16:creationId xmlns:a16="http://schemas.microsoft.com/office/drawing/2014/main" xmlns="" id="{00000000-0008-0000-0400-0000B4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41" name="Text Box 10">
          <a:extLst>
            <a:ext uri="{FF2B5EF4-FFF2-40B4-BE49-F238E27FC236}">
              <a16:creationId xmlns:a16="http://schemas.microsoft.com/office/drawing/2014/main" xmlns="" id="{00000000-0008-0000-0400-0000B5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42" name="Text Box 41">
          <a:extLst>
            <a:ext uri="{FF2B5EF4-FFF2-40B4-BE49-F238E27FC236}">
              <a16:creationId xmlns:a16="http://schemas.microsoft.com/office/drawing/2014/main" xmlns="" id="{00000000-0008-0000-0400-0000B6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43" name="Text Box 43">
          <a:extLst>
            <a:ext uri="{FF2B5EF4-FFF2-40B4-BE49-F238E27FC236}">
              <a16:creationId xmlns:a16="http://schemas.microsoft.com/office/drawing/2014/main" xmlns="" id="{00000000-0008-0000-0400-0000B7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44" name="Text Box 1">
          <a:extLst>
            <a:ext uri="{FF2B5EF4-FFF2-40B4-BE49-F238E27FC236}">
              <a16:creationId xmlns:a16="http://schemas.microsoft.com/office/drawing/2014/main" xmlns="" id="{00000000-0008-0000-0400-0000B8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45" name="Text Box 8">
          <a:extLst>
            <a:ext uri="{FF2B5EF4-FFF2-40B4-BE49-F238E27FC236}">
              <a16:creationId xmlns:a16="http://schemas.microsoft.com/office/drawing/2014/main" xmlns="" id="{00000000-0008-0000-0400-0000B9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46" name="Text Box 9">
          <a:extLst>
            <a:ext uri="{FF2B5EF4-FFF2-40B4-BE49-F238E27FC236}">
              <a16:creationId xmlns:a16="http://schemas.microsoft.com/office/drawing/2014/main" xmlns="" id="{00000000-0008-0000-0400-0000BA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47" name="Text Box 10">
          <a:extLst>
            <a:ext uri="{FF2B5EF4-FFF2-40B4-BE49-F238E27FC236}">
              <a16:creationId xmlns:a16="http://schemas.microsoft.com/office/drawing/2014/main" xmlns="" id="{00000000-0008-0000-0400-0000BB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48" name="Text Box 41">
          <a:extLst>
            <a:ext uri="{FF2B5EF4-FFF2-40B4-BE49-F238E27FC236}">
              <a16:creationId xmlns:a16="http://schemas.microsoft.com/office/drawing/2014/main" xmlns="" id="{00000000-0008-0000-0400-0000BC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1607312</xdr:colOff>
      <xdr:row>107</xdr:row>
      <xdr:rowOff>44577</xdr:rowOff>
    </xdr:to>
    <xdr:sp macro="" textlink="">
      <xdr:nvSpPr>
        <xdr:cNvPr id="2749" name="Text Box 43">
          <a:extLst>
            <a:ext uri="{FF2B5EF4-FFF2-40B4-BE49-F238E27FC236}">
              <a16:creationId xmlns:a16="http://schemas.microsoft.com/office/drawing/2014/main" xmlns="" id="{00000000-0008-0000-0400-0000BD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750" name="Text Box 1">
          <a:extLst>
            <a:ext uri="{FF2B5EF4-FFF2-40B4-BE49-F238E27FC236}">
              <a16:creationId xmlns:a16="http://schemas.microsoft.com/office/drawing/2014/main" xmlns="" id="{00000000-0008-0000-0400-0000BE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751" name="Text Box 8">
          <a:extLst>
            <a:ext uri="{FF2B5EF4-FFF2-40B4-BE49-F238E27FC236}">
              <a16:creationId xmlns:a16="http://schemas.microsoft.com/office/drawing/2014/main" xmlns="" id="{00000000-0008-0000-0400-0000BF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752" name="Text Box 9">
          <a:extLst>
            <a:ext uri="{FF2B5EF4-FFF2-40B4-BE49-F238E27FC236}">
              <a16:creationId xmlns:a16="http://schemas.microsoft.com/office/drawing/2014/main" xmlns="" id="{00000000-0008-0000-0400-0000C0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753" name="Text Box 10">
          <a:extLst>
            <a:ext uri="{FF2B5EF4-FFF2-40B4-BE49-F238E27FC236}">
              <a16:creationId xmlns:a16="http://schemas.microsoft.com/office/drawing/2014/main" xmlns="" id="{00000000-0008-0000-0400-0000C1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754" name="Text Box 41">
          <a:extLst>
            <a:ext uri="{FF2B5EF4-FFF2-40B4-BE49-F238E27FC236}">
              <a16:creationId xmlns:a16="http://schemas.microsoft.com/office/drawing/2014/main" xmlns="" id="{00000000-0008-0000-0400-0000C2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755" name="Text Box 43">
          <a:extLst>
            <a:ext uri="{FF2B5EF4-FFF2-40B4-BE49-F238E27FC236}">
              <a16:creationId xmlns:a16="http://schemas.microsoft.com/office/drawing/2014/main" xmlns="" id="{00000000-0008-0000-0400-0000C3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756" name="Text Box 1">
          <a:extLst>
            <a:ext uri="{FF2B5EF4-FFF2-40B4-BE49-F238E27FC236}">
              <a16:creationId xmlns:a16="http://schemas.microsoft.com/office/drawing/2014/main" xmlns="" id="{00000000-0008-0000-0400-0000C4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757" name="Text Box 8">
          <a:extLst>
            <a:ext uri="{FF2B5EF4-FFF2-40B4-BE49-F238E27FC236}">
              <a16:creationId xmlns:a16="http://schemas.microsoft.com/office/drawing/2014/main" xmlns="" id="{00000000-0008-0000-0400-0000C5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758" name="Text Box 9">
          <a:extLst>
            <a:ext uri="{FF2B5EF4-FFF2-40B4-BE49-F238E27FC236}">
              <a16:creationId xmlns:a16="http://schemas.microsoft.com/office/drawing/2014/main" xmlns="" id="{00000000-0008-0000-0400-0000C6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759" name="Text Box 10">
          <a:extLst>
            <a:ext uri="{FF2B5EF4-FFF2-40B4-BE49-F238E27FC236}">
              <a16:creationId xmlns:a16="http://schemas.microsoft.com/office/drawing/2014/main" xmlns="" id="{00000000-0008-0000-0400-0000C7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760" name="Text Box 41">
          <a:extLst>
            <a:ext uri="{FF2B5EF4-FFF2-40B4-BE49-F238E27FC236}">
              <a16:creationId xmlns:a16="http://schemas.microsoft.com/office/drawing/2014/main" xmlns="" id="{00000000-0008-0000-0400-0000C8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761" name="Text Box 43">
          <a:extLst>
            <a:ext uri="{FF2B5EF4-FFF2-40B4-BE49-F238E27FC236}">
              <a16:creationId xmlns:a16="http://schemas.microsoft.com/office/drawing/2014/main" xmlns="" id="{00000000-0008-0000-0400-0000C90A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xmlns="" id="{00000000-0008-0000-0400-0000CA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63" name="Text Box 8">
          <a:extLst>
            <a:ext uri="{FF2B5EF4-FFF2-40B4-BE49-F238E27FC236}">
              <a16:creationId xmlns:a16="http://schemas.microsoft.com/office/drawing/2014/main" xmlns="" id="{00000000-0008-0000-0400-0000CB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64" name="Text Box 9">
          <a:extLst>
            <a:ext uri="{FF2B5EF4-FFF2-40B4-BE49-F238E27FC236}">
              <a16:creationId xmlns:a16="http://schemas.microsoft.com/office/drawing/2014/main" xmlns="" id="{00000000-0008-0000-0400-0000CC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65" name="Text Box 10">
          <a:extLst>
            <a:ext uri="{FF2B5EF4-FFF2-40B4-BE49-F238E27FC236}">
              <a16:creationId xmlns:a16="http://schemas.microsoft.com/office/drawing/2014/main" xmlns="" id="{00000000-0008-0000-0400-0000CD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66" name="Text Box 41">
          <a:extLst>
            <a:ext uri="{FF2B5EF4-FFF2-40B4-BE49-F238E27FC236}">
              <a16:creationId xmlns:a16="http://schemas.microsoft.com/office/drawing/2014/main" xmlns="" id="{00000000-0008-0000-0400-0000CE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67" name="Text Box 43">
          <a:extLst>
            <a:ext uri="{FF2B5EF4-FFF2-40B4-BE49-F238E27FC236}">
              <a16:creationId xmlns:a16="http://schemas.microsoft.com/office/drawing/2014/main" xmlns="" id="{00000000-0008-0000-0400-0000CF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68" name="Text Box 1">
          <a:extLst>
            <a:ext uri="{FF2B5EF4-FFF2-40B4-BE49-F238E27FC236}">
              <a16:creationId xmlns:a16="http://schemas.microsoft.com/office/drawing/2014/main" xmlns="" id="{00000000-0008-0000-0400-0000D0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69" name="Text Box 8">
          <a:extLst>
            <a:ext uri="{FF2B5EF4-FFF2-40B4-BE49-F238E27FC236}">
              <a16:creationId xmlns:a16="http://schemas.microsoft.com/office/drawing/2014/main" xmlns="" id="{00000000-0008-0000-0400-0000D1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70" name="Text Box 9">
          <a:extLst>
            <a:ext uri="{FF2B5EF4-FFF2-40B4-BE49-F238E27FC236}">
              <a16:creationId xmlns:a16="http://schemas.microsoft.com/office/drawing/2014/main" xmlns="" id="{00000000-0008-0000-0400-0000D2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71" name="Text Box 10">
          <a:extLst>
            <a:ext uri="{FF2B5EF4-FFF2-40B4-BE49-F238E27FC236}">
              <a16:creationId xmlns:a16="http://schemas.microsoft.com/office/drawing/2014/main" xmlns="" id="{00000000-0008-0000-0400-0000D3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72" name="Text Box 41">
          <a:extLst>
            <a:ext uri="{FF2B5EF4-FFF2-40B4-BE49-F238E27FC236}">
              <a16:creationId xmlns:a16="http://schemas.microsoft.com/office/drawing/2014/main" xmlns="" id="{00000000-0008-0000-0400-0000D4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73" name="Text Box 43">
          <a:extLst>
            <a:ext uri="{FF2B5EF4-FFF2-40B4-BE49-F238E27FC236}">
              <a16:creationId xmlns:a16="http://schemas.microsoft.com/office/drawing/2014/main" xmlns="" id="{00000000-0008-0000-0400-0000D5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xmlns="" id="{00000000-0008-0000-0400-0000D6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75" name="Text Box 8">
          <a:extLst>
            <a:ext uri="{FF2B5EF4-FFF2-40B4-BE49-F238E27FC236}">
              <a16:creationId xmlns:a16="http://schemas.microsoft.com/office/drawing/2014/main" xmlns="" id="{00000000-0008-0000-0400-0000D7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76" name="Text Box 9">
          <a:extLst>
            <a:ext uri="{FF2B5EF4-FFF2-40B4-BE49-F238E27FC236}">
              <a16:creationId xmlns:a16="http://schemas.microsoft.com/office/drawing/2014/main" xmlns="" id="{00000000-0008-0000-0400-0000D8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77" name="Text Box 10">
          <a:extLst>
            <a:ext uri="{FF2B5EF4-FFF2-40B4-BE49-F238E27FC236}">
              <a16:creationId xmlns:a16="http://schemas.microsoft.com/office/drawing/2014/main" xmlns="" id="{00000000-0008-0000-0400-0000D9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78" name="Text Box 41">
          <a:extLst>
            <a:ext uri="{FF2B5EF4-FFF2-40B4-BE49-F238E27FC236}">
              <a16:creationId xmlns:a16="http://schemas.microsoft.com/office/drawing/2014/main" xmlns="" id="{00000000-0008-0000-0400-0000DA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79" name="Text Box 43">
          <a:extLst>
            <a:ext uri="{FF2B5EF4-FFF2-40B4-BE49-F238E27FC236}">
              <a16:creationId xmlns:a16="http://schemas.microsoft.com/office/drawing/2014/main" xmlns="" id="{00000000-0008-0000-0400-0000DB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xmlns="" id="{00000000-0008-0000-0400-0000DC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81" name="Text Box 8">
          <a:extLst>
            <a:ext uri="{FF2B5EF4-FFF2-40B4-BE49-F238E27FC236}">
              <a16:creationId xmlns:a16="http://schemas.microsoft.com/office/drawing/2014/main" xmlns="" id="{00000000-0008-0000-0400-0000DD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82" name="Text Box 9">
          <a:extLst>
            <a:ext uri="{FF2B5EF4-FFF2-40B4-BE49-F238E27FC236}">
              <a16:creationId xmlns:a16="http://schemas.microsoft.com/office/drawing/2014/main" xmlns="" id="{00000000-0008-0000-0400-0000DE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83" name="Text Box 10">
          <a:extLst>
            <a:ext uri="{FF2B5EF4-FFF2-40B4-BE49-F238E27FC236}">
              <a16:creationId xmlns:a16="http://schemas.microsoft.com/office/drawing/2014/main" xmlns="" id="{00000000-0008-0000-0400-0000DF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84" name="Text Box 41">
          <a:extLst>
            <a:ext uri="{FF2B5EF4-FFF2-40B4-BE49-F238E27FC236}">
              <a16:creationId xmlns:a16="http://schemas.microsoft.com/office/drawing/2014/main" xmlns="" id="{00000000-0008-0000-0400-0000E0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107</xdr:row>
      <xdr:rowOff>0</xdr:rowOff>
    </xdr:from>
    <xdr:ext cx="7112" cy="44577"/>
    <xdr:sp macro="" textlink="">
      <xdr:nvSpPr>
        <xdr:cNvPr id="2785" name="Text Box 43">
          <a:extLst>
            <a:ext uri="{FF2B5EF4-FFF2-40B4-BE49-F238E27FC236}">
              <a16:creationId xmlns:a16="http://schemas.microsoft.com/office/drawing/2014/main" xmlns="" id="{00000000-0008-0000-0400-0000E10A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786" name="Text Box 1">
          <a:extLst>
            <a:ext uri="{FF2B5EF4-FFF2-40B4-BE49-F238E27FC236}">
              <a16:creationId xmlns:a16="http://schemas.microsoft.com/office/drawing/2014/main" xmlns="" id="{00000000-0008-0000-0400-0000E2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787" name="Text Box 8">
          <a:extLst>
            <a:ext uri="{FF2B5EF4-FFF2-40B4-BE49-F238E27FC236}">
              <a16:creationId xmlns:a16="http://schemas.microsoft.com/office/drawing/2014/main" xmlns="" id="{00000000-0008-0000-0400-0000E3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788" name="Text Box 9">
          <a:extLst>
            <a:ext uri="{FF2B5EF4-FFF2-40B4-BE49-F238E27FC236}">
              <a16:creationId xmlns:a16="http://schemas.microsoft.com/office/drawing/2014/main" xmlns="" id="{00000000-0008-0000-0400-0000E4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789" name="Text Box 10">
          <a:extLst>
            <a:ext uri="{FF2B5EF4-FFF2-40B4-BE49-F238E27FC236}">
              <a16:creationId xmlns:a16="http://schemas.microsoft.com/office/drawing/2014/main" xmlns="" id="{00000000-0008-0000-0400-0000E5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790" name="Text Box 41">
          <a:extLst>
            <a:ext uri="{FF2B5EF4-FFF2-40B4-BE49-F238E27FC236}">
              <a16:creationId xmlns:a16="http://schemas.microsoft.com/office/drawing/2014/main" xmlns="" id="{00000000-0008-0000-0400-0000E6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791" name="Text Box 43">
          <a:extLst>
            <a:ext uri="{FF2B5EF4-FFF2-40B4-BE49-F238E27FC236}">
              <a16:creationId xmlns:a16="http://schemas.microsoft.com/office/drawing/2014/main" xmlns="" id="{00000000-0008-0000-0400-0000E7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92" name="Text Box 1">
          <a:extLst>
            <a:ext uri="{FF2B5EF4-FFF2-40B4-BE49-F238E27FC236}">
              <a16:creationId xmlns:a16="http://schemas.microsoft.com/office/drawing/2014/main" xmlns="" id="{00000000-0008-0000-0400-0000E8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93" name="Text Box 8">
          <a:extLst>
            <a:ext uri="{FF2B5EF4-FFF2-40B4-BE49-F238E27FC236}">
              <a16:creationId xmlns:a16="http://schemas.microsoft.com/office/drawing/2014/main" xmlns="" id="{00000000-0008-0000-0400-0000E9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94" name="Text Box 9">
          <a:extLst>
            <a:ext uri="{FF2B5EF4-FFF2-40B4-BE49-F238E27FC236}">
              <a16:creationId xmlns:a16="http://schemas.microsoft.com/office/drawing/2014/main" xmlns="" id="{00000000-0008-0000-0400-0000EA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95" name="Text Box 10">
          <a:extLst>
            <a:ext uri="{FF2B5EF4-FFF2-40B4-BE49-F238E27FC236}">
              <a16:creationId xmlns:a16="http://schemas.microsoft.com/office/drawing/2014/main" xmlns="" id="{00000000-0008-0000-0400-0000EB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96" name="Text Box 41">
          <a:extLst>
            <a:ext uri="{FF2B5EF4-FFF2-40B4-BE49-F238E27FC236}">
              <a16:creationId xmlns:a16="http://schemas.microsoft.com/office/drawing/2014/main" xmlns="" id="{00000000-0008-0000-0400-0000EC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97" name="Text Box 43">
          <a:extLst>
            <a:ext uri="{FF2B5EF4-FFF2-40B4-BE49-F238E27FC236}">
              <a16:creationId xmlns:a16="http://schemas.microsoft.com/office/drawing/2014/main" xmlns="" id="{00000000-0008-0000-0400-0000ED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98" name="Text Box 1">
          <a:extLst>
            <a:ext uri="{FF2B5EF4-FFF2-40B4-BE49-F238E27FC236}">
              <a16:creationId xmlns:a16="http://schemas.microsoft.com/office/drawing/2014/main" xmlns="" id="{00000000-0008-0000-0400-0000EE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99" name="Text Box 8">
          <a:extLst>
            <a:ext uri="{FF2B5EF4-FFF2-40B4-BE49-F238E27FC236}">
              <a16:creationId xmlns:a16="http://schemas.microsoft.com/office/drawing/2014/main" xmlns="" id="{00000000-0008-0000-0400-0000EF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00" name="Text Box 9">
          <a:extLst>
            <a:ext uri="{FF2B5EF4-FFF2-40B4-BE49-F238E27FC236}">
              <a16:creationId xmlns:a16="http://schemas.microsoft.com/office/drawing/2014/main" xmlns="" id="{00000000-0008-0000-0400-0000F0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01" name="Text Box 10">
          <a:extLst>
            <a:ext uri="{FF2B5EF4-FFF2-40B4-BE49-F238E27FC236}">
              <a16:creationId xmlns:a16="http://schemas.microsoft.com/office/drawing/2014/main" xmlns="" id="{00000000-0008-0000-0400-0000F1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02" name="Text Box 41">
          <a:extLst>
            <a:ext uri="{FF2B5EF4-FFF2-40B4-BE49-F238E27FC236}">
              <a16:creationId xmlns:a16="http://schemas.microsoft.com/office/drawing/2014/main" xmlns="" id="{00000000-0008-0000-0400-0000F2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03" name="Text Box 43">
          <a:extLst>
            <a:ext uri="{FF2B5EF4-FFF2-40B4-BE49-F238E27FC236}">
              <a16:creationId xmlns:a16="http://schemas.microsoft.com/office/drawing/2014/main" xmlns="" id="{00000000-0008-0000-0400-0000F3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04" name="Text Box 1">
          <a:extLst>
            <a:ext uri="{FF2B5EF4-FFF2-40B4-BE49-F238E27FC236}">
              <a16:creationId xmlns:a16="http://schemas.microsoft.com/office/drawing/2014/main" xmlns="" id="{00000000-0008-0000-0400-0000F4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05" name="Text Box 8">
          <a:extLst>
            <a:ext uri="{FF2B5EF4-FFF2-40B4-BE49-F238E27FC236}">
              <a16:creationId xmlns:a16="http://schemas.microsoft.com/office/drawing/2014/main" xmlns="" id="{00000000-0008-0000-0400-0000F5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06" name="Text Box 9">
          <a:extLst>
            <a:ext uri="{FF2B5EF4-FFF2-40B4-BE49-F238E27FC236}">
              <a16:creationId xmlns:a16="http://schemas.microsoft.com/office/drawing/2014/main" xmlns="" id="{00000000-0008-0000-0400-0000F6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07" name="Text Box 10">
          <a:extLst>
            <a:ext uri="{FF2B5EF4-FFF2-40B4-BE49-F238E27FC236}">
              <a16:creationId xmlns:a16="http://schemas.microsoft.com/office/drawing/2014/main" xmlns="" id="{00000000-0008-0000-0400-0000F7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08" name="Text Box 41">
          <a:extLst>
            <a:ext uri="{FF2B5EF4-FFF2-40B4-BE49-F238E27FC236}">
              <a16:creationId xmlns:a16="http://schemas.microsoft.com/office/drawing/2014/main" xmlns="" id="{00000000-0008-0000-0400-0000F8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09" name="Text Box 43">
          <a:extLst>
            <a:ext uri="{FF2B5EF4-FFF2-40B4-BE49-F238E27FC236}">
              <a16:creationId xmlns:a16="http://schemas.microsoft.com/office/drawing/2014/main" xmlns="" id="{00000000-0008-0000-0400-0000F9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xmlns="" id="{00000000-0008-0000-0400-0000FA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11" name="Text Box 8">
          <a:extLst>
            <a:ext uri="{FF2B5EF4-FFF2-40B4-BE49-F238E27FC236}">
              <a16:creationId xmlns:a16="http://schemas.microsoft.com/office/drawing/2014/main" xmlns="" id="{00000000-0008-0000-0400-0000FB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12" name="Text Box 9">
          <a:extLst>
            <a:ext uri="{FF2B5EF4-FFF2-40B4-BE49-F238E27FC236}">
              <a16:creationId xmlns:a16="http://schemas.microsoft.com/office/drawing/2014/main" xmlns="" id="{00000000-0008-0000-0400-0000FC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13" name="Text Box 10">
          <a:extLst>
            <a:ext uri="{FF2B5EF4-FFF2-40B4-BE49-F238E27FC236}">
              <a16:creationId xmlns:a16="http://schemas.microsoft.com/office/drawing/2014/main" xmlns="" id="{00000000-0008-0000-0400-0000FD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14" name="Text Box 41">
          <a:extLst>
            <a:ext uri="{FF2B5EF4-FFF2-40B4-BE49-F238E27FC236}">
              <a16:creationId xmlns:a16="http://schemas.microsoft.com/office/drawing/2014/main" xmlns="" id="{00000000-0008-0000-0400-0000FE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15" name="Text Box 43">
          <a:extLst>
            <a:ext uri="{FF2B5EF4-FFF2-40B4-BE49-F238E27FC236}">
              <a16:creationId xmlns:a16="http://schemas.microsoft.com/office/drawing/2014/main" xmlns="" id="{00000000-0008-0000-0400-0000FF0A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16" name="Text Box 1">
          <a:extLst>
            <a:ext uri="{FF2B5EF4-FFF2-40B4-BE49-F238E27FC236}">
              <a16:creationId xmlns:a16="http://schemas.microsoft.com/office/drawing/2014/main" xmlns="" id="{00000000-0008-0000-0400-000000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17" name="Text Box 8">
          <a:extLst>
            <a:ext uri="{FF2B5EF4-FFF2-40B4-BE49-F238E27FC236}">
              <a16:creationId xmlns:a16="http://schemas.microsoft.com/office/drawing/2014/main" xmlns="" id="{00000000-0008-0000-0400-000001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18" name="Text Box 9">
          <a:extLst>
            <a:ext uri="{FF2B5EF4-FFF2-40B4-BE49-F238E27FC236}">
              <a16:creationId xmlns:a16="http://schemas.microsoft.com/office/drawing/2014/main" xmlns="" id="{00000000-0008-0000-0400-000002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19" name="Text Box 10">
          <a:extLst>
            <a:ext uri="{FF2B5EF4-FFF2-40B4-BE49-F238E27FC236}">
              <a16:creationId xmlns:a16="http://schemas.microsoft.com/office/drawing/2014/main" xmlns="" id="{00000000-0008-0000-0400-000003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20" name="Text Box 41">
          <a:extLst>
            <a:ext uri="{FF2B5EF4-FFF2-40B4-BE49-F238E27FC236}">
              <a16:creationId xmlns:a16="http://schemas.microsoft.com/office/drawing/2014/main" xmlns="" id="{00000000-0008-0000-0400-000004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21" name="Text Box 43">
          <a:extLst>
            <a:ext uri="{FF2B5EF4-FFF2-40B4-BE49-F238E27FC236}">
              <a16:creationId xmlns:a16="http://schemas.microsoft.com/office/drawing/2014/main" xmlns="" id="{00000000-0008-0000-0400-000005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22" name="Text Box 1">
          <a:extLst>
            <a:ext uri="{FF2B5EF4-FFF2-40B4-BE49-F238E27FC236}">
              <a16:creationId xmlns:a16="http://schemas.microsoft.com/office/drawing/2014/main" xmlns="" id="{00000000-0008-0000-0400-000006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23" name="Text Box 8">
          <a:extLst>
            <a:ext uri="{FF2B5EF4-FFF2-40B4-BE49-F238E27FC236}">
              <a16:creationId xmlns:a16="http://schemas.microsoft.com/office/drawing/2014/main" xmlns="" id="{00000000-0008-0000-0400-000007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24" name="Text Box 9">
          <a:extLst>
            <a:ext uri="{FF2B5EF4-FFF2-40B4-BE49-F238E27FC236}">
              <a16:creationId xmlns:a16="http://schemas.microsoft.com/office/drawing/2014/main" xmlns="" id="{00000000-0008-0000-0400-000008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25" name="Text Box 10">
          <a:extLst>
            <a:ext uri="{FF2B5EF4-FFF2-40B4-BE49-F238E27FC236}">
              <a16:creationId xmlns:a16="http://schemas.microsoft.com/office/drawing/2014/main" xmlns="" id="{00000000-0008-0000-0400-000009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26" name="Text Box 41">
          <a:extLst>
            <a:ext uri="{FF2B5EF4-FFF2-40B4-BE49-F238E27FC236}">
              <a16:creationId xmlns:a16="http://schemas.microsoft.com/office/drawing/2014/main" xmlns="" id="{00000000-0008-0000-0400-00000A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27" name="Text Box 43">
          <a:extLst>
            <a:ext uri="{FF2B5EF4-FFF2-40B4-BE49-F238E27FC236}">
              <a16:creationId xmlns:a16="http://schemas.microsoft.com/office/drawing/2014/main" xmlns="" id="{00000000-0008-0000-0400-00000B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828" name="Text Box 1">
          <a:extLst>
            <a:ext uri="{FF2B5EF4-FFF2-40B4-BE49-F238E27FC236}">
              <a16:creationId xmlns:a16="http://schemas.microsoft.com/office/drawing/2014/main" xmlns="" id="{00000000-0008-0000-0400-00000C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xmlns="" id="{00000000-0008-0000-0400-00000D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830" name="Text Box 9">
          <a:extLst>
            <a:ext uri="{FF2B5EF4-FFF2-40B4-BE49-F238E27FC236}">
              <a16:creationId xmlns:a16="http://schemas.microsoft.com/office/drawing/2014/main" xmlns="" id="{00000000-0008-0000-0400-00000E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831" name="Text Box 10">
          <a:extLst>
            <a:ext uri="{FF2B5EF4-FFF2-40B4-BE49-F238E27FC236}">
              <a16:creationId xmlns:a16="http://schemas.microsoft.com/office/drawing/2014/main" xmlns="" id="{00000000-0008-0000-0400-00000F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832" name="Text Box 41">
          <a:extLst>
            <a:ext uri="{FF2B5EF4-FFF2-40B4-BE49-F238E27FC236}">
              <a16:creationId xmlns:a16="http://schemas.microsoft.com/office/drawing/2014/main" xmlns="" id="{00000000-0008-0000-0400-000010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833" name="Text Box 43">
          <a:extLst>
            <a:ext uri="{FF2B5EF4-FFF2-40B4-BE49-F238E27FC236}">
              <a16:creationId xmlns:a16="http://schemas.microsoft.com/office/drawing/2014/main" xmlns="" id="{00000000-0008-0000-0400-000011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834" name="Text Box 1">
          <a:extLst>
            <a:ext uri="{FF2B5EF4-FFF2-40B4-BE49-F238E27FC236}">
              <a16:creationId xmlns:a16="http://schemas.microsoft.com/office/drawing/2014/main" xmlns="" id="{00000000-0008-0000-0400-000012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835" name="Text Box 8">
          <a:extLst>
            <a:ext uri="{FF2B5EF4-FFF2-40B4-BE49-F238E27FC236}">
              <a16:creationId xmlns:a16="http://schemas.microsoft.com/office/drawing/2014/main" xmlns="" id="{00000000-0008-0000-0400-000013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836" name="Text Box 9">
          <a:extLst>
            <a:ext uri="{FF2B5EF4-FFF2-40B4-BE49-F238E27FC236}">
              <a16:creationId xmlns:a16="http://schemas.microsoft.com/office/drawing/2014/main" xmlns="" id="{00000000-0008-0000-0400-000014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837" name="Text Box 10">
          <a:extLst>
            <a:ext uri="{FF2B5EF4-FFF2-40B4-BE49-F238E27FC236}">
              <a16:creationId xmlns:a16="http://schemas.microsoft.com/office/drawing/2014/main" xmlns="" id="{00000000-0008-0000-0400-000015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838" name="Text Box 41">
          <a:extLst>
            <a:ext uri="{FF2B5EF4-FFF2-40B4-BE49-F238E27FC236}">
              <a16:creationId xmlns:a16="http://schemas.microsoft.com/office/drawing/2014/main" xmlns="" id="{00000000-0008-0000-0400-000016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839" name="Text Box 43">
          <a:extLst>
            <a:ext uri="{FF2B5EF4-FFF2-40B4-BE49-F238E27FC236}">
              <a16:creationId xmlns:a16="http://schemas.microsoft.com/office/drawing/2014/main" xmlns="" id="{00000000-0008-0000-0400-000017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40" name="Text Box 1">
          <a:extLst>
            <a:ext uri="{FF2B5EF4-FFF2-40B4-BE49-F238E27FC236}">
              <a16:creationId xmlns:a16="http://schemas.microsoft.com/office/drawing/2014/main" xmlns="" id="{00000000-0008-0000-0400-000018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41" name="Text Box 8">
          <a:extLst>
            <a:ext uri="{FF2B5EF4-FFF2-40B4-BE49-F238E27FC236}">
              <a16:creationId xmlns:a16="http://schemas.microsoft.com/office/drawing/2014/main" xmlns="" id="{00000000-0008-0000-0400-000019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42" name="Text Box 9">
          <a:extLst>
            <a:ext uri="{FF2B5EF4-FFF2-40B4-BE49-F238E27FC236}">
              <a16:creationId xmlns:a16="http://schemas.microsoft.com/office/drawing/2014/main" xmlns="" id="{00000000-0008-0000-0400-00001A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43" name="Text Box 10">
          <a:extLst>
            <a:ext uri="{FF2B5EF4-FFF2-40B4-BE49-F238E27FC236}">
              <a16:creationId xmlns:a16="http://schemas.microsoft.com/office/drawing/2014/main" xmlns="" id="{00000000-0008-0000-0400-00001B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44" name="Text Box 41">
          <a:extLst>
            <a:ext uri="{FF2B5EF4-FFF2-40B4-BE49-F238E27FC236}">
              <a16:creationId xmlns:a16="http://schemas.microsoft.com/office/drawing/2014/main" xmlns="" id="{00000000-0008-0000-0400-00001C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45" name="Text Box 43">
          <a:extLst>
            <a:ext uri="{FF2B5EF4-FFF2-40B4-BE49-F238E27FC236}">
              <a16:creationId xmlns:a16="http://schemas.microsoft.com/office/drawing/2014/main" xmlns="" id="{00000000-0008-0000-0400-00001D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46" name="Text Box 1">
          <a:extLst>
            <a:ext uri="{FF2B5EF4-FFF2-40B4-BE49-F238E27FC236}">
              <a16:creationId xmlns:a16="http://schemas.microsoft.com/office/drawing/2014/main" xmlns="" id="{00000000-0008-0000-0400-00001E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xmlns="" id="{00000000-0008-0000-0400-00001F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48" name="Text Box 9">
          <a:extLst>
            <a:ext uri="{FF2B5EF4-FFF2-40B4-BE49-F238E27FC236}">
              <a16:creationId xmlns:a16="http://schemas.microsoft.com/office/drawing/2014/main" xmlns="" id="{00000000-0008-0000-0400-000020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49" name="Text Box 10">
          <a:extLst>
            <a:ext uri="{FF2B5EF4-FFF2-40B4-BE49-F238E27FC236}">
              <a16:creationId xmlns:a16="http://schemas.microsoft.com/office/drawing/2014/main" xmlns="" id="{00000000-0008-0000-0400-000021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50" name="Text Box 41">
          <a:extLst>
            <a:ext uri="{FF2B5EF4-FFF2-40B4-BE49-F238E27FC236}">
              <a16:creationId xmlns:a16="http://schemas.microsoft.com/office/drawing/2014/main" xmlns="" id="{00000000-0008-0000-0400-000022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51" name="Text Box 43">
          <a:extLst>
            <a:ext uri="{FF2B5EF4-FFF2-40B4-BE49-F238E27FC236}">
              <a16:creationId xmlns:a16="http://schemas.microsoft.com/office/drawing/2014/main" xmlns="" id="{00000000-0008-0000-0400-000023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52" name="Text Box 1">
          <a:extLst>
            <a:ext uri="{FF2B5EF4-FFF2-40B4-BE49-F238E27FC236}">
              <a16:creationId xmlns:a16="http://schemas.microsoft.com/office/drawing/2014/main" xmlns="" id="{00000000-0008-0000-0400-000024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53" name="Text Box 8">
          <a:extLst>
            <a:ext uri="{FF2B5EF4-FFF2-40B4-BE49-F238E27FC236}">
              <a16:creationId xmlns:a16="http://schemas.microsoft.com/office/drawing/2014/main" xmlns="" id="{00000000-0008-0000-0400-000025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54" name="Text Box 9">
          <a:extLst>
            <a:ext uri="{FF2B5EF4-FFF2-40B4-BE49-F238E27FC236}">
              <a16:creationId xmlns:a16="http://schemas.microsoft.com/office/drawing/2014/main" xmlns="" id="{00000000-0008-0000-0400-000026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55" name="Text Box 10">
          <a:extLst>
            <a:ext uri="{FF2B5EF4-FFF2-40B4-BE49-F238E27FC236}">
              <a16:creationId xmlns:a16="http://schemas.microsoft.com/office/drawing/2014/main" xmlns="" id="{00000000-0008-0000-0400-000027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56" name="Text Box 41">
          <a:extLst>
            <a:ext uri="{FF2B5EF4-FFF2-40B4-BE49-F238E27FC236}">
              <a16:creationId xmlns:a16="http://schemas.microsoft.com/office/drawing/2014/main" xmlns="" id="{00000000-0008-0000-0400-000028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57" name="Text Box 43">
          <a:extLst>
            <a:ext uri="{FF2B5EF4-FFF2-40B4-BE49-F238E27FC236}">
              <a16:creationId xmlns:a16="http://schemas.microsoft.com/office/drawing/2014/main" xmlns="" id="{00000000-0008-0000-0400-000029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xmlns="" id="{00000000-0008-0000-0400-00002A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59" name="Text Box 8">
          <a:extLst>
            <a:ext uri="{FF2B5EF4-FFF2-40B4-BE49-F238E27FC236}">
              <a16:creationId xmlns:a16="http://schemas.microsoft.com/office/drawing/2014/main" xmlns="" id="{00000000-0008-0000-0400-00002B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60" name="Text Box 9">
          <a:extLst>
            <a:ext uri="{FF2B5EF4-FFF2-40B4-BE49-F238E27FC236}">
              <a16:creationId xmlns:a16="http://schemas.microsoft.com/office/drawing/2014/main" xmlns="" id="{00000000-0008-0000-0400-00002C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61" name="Text Box 10">
          <a:extLst>
            <a:ext uri="{FF2B5EF4-FFF2-40B4-BE49-F238E27FC236}">
              <a16:creationId xmlns:a16="http://schemas.microsoft.com/office/drawing/2014/main" xmlns="" id="{00000000-0008-0000-0400-00002D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62" name="Text Box 41">
          <a:extLst>
            <a:ext uri="{FF2B5EF4-FFF2-40B4-BE49-F238E27FC236}">
              <a16:creationId xmlns:a16="http://schemas.microsoft.com/office/drawing/2014/main" xmlns="" id="{00000000-0008-0000-0400-00002E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63" name="Text Box 43">
          <a:extLst>
            <a:ext uri="{FF2B5EF4-FFF2-40B4-BE49-F238E27FC236}">
              <a16:creationId xmlns:a16="http://schemas.microsoft.com/office/drawing/2014/main" xmlns="" id="{00000000-0008-0000-0400-00002F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xmlns="" id="{00000000-0008-0000-0400-000030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865" name="Text Box 8">
          <a:extLst>
            <a:ext uri="{FF2B5EF4-FFF2-40B4-BE49-F238E27FC236}">
              <a16:creationId xmlns:a16="http://schemas.microsoft.com/office/drawing/2014/main" xmlns="" id="{00000000-0008-0000-0400-000031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866" name="Text Box 9">
          <a:extLst>
            <a:ext uri="{FF2B5EF4-FFF2-40B4-BE49-F238E27FC236}">
              <a16:creationId xmlns:a16="http://schemas.microsoft.com/office/drawing/2014/main" xmlns="" id="{00000000-0008-0000-0400-000032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867" name="Text Box 10">
          <a:extLst>
            <a:ext uri="{FF2B5EF4-FFF2-40B4-BE49-F238E27FC236}">
              <a16:creationId xmlns:a16="http://schemas.microsoft.com/office/drawing/2014/main" xmlns="" id="{00000000-0008-0000-0400-000033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868" name="Text Box 41">
          <a:extLst>
            <a:ext uri="{FF2B5EF4-FFF2-40B4-BE49-F238E27FC236}">
              <a16:creationId xmlns:a16="http://schemas.microsoft.com/office/drawing/2014/main" xmlns="" id="{00000000-0008-0000-0400-000034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869" name="Text Box 43">
          <a:extLst>
            <a:ext uri="{FF2B5EF4-FFF2-40B4-BE49-F238E27FC236}">
              <a16:creationId xmlns:a16="http://schemas.microsoft.com/office/drawing/2014/main" xmlns="" id="{00000000-0008-0000-0400-000035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70" name="Text Box 1">
          <a:extLst>
            <a:ext uri="{FF2B5EF4-FFF2-40B4-BE49-F238E27FC236}">
              <a16:creationId xmlns:a16="http://schemas.microsoft.com/office/drawing/2014/main" xmlns="" id="{00000000-0008-0000-0400-000036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71" name="Text Box 8">
          <a:extLst>
            <a:ext uri="{FF2B5EF4-FFF2-40B4-BE49-F238E27FC236}">
              <a16:creationId xmlns:a16="http://schemas.microsoft.com/office/drawing/2014/main" xmlns="" id="{00000000-0008-0000-0400-000037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72" name="Text Box 9">
          <a:extLst>
            <a:ext uri="{FF2B5EF4-FFF2-40B4-BE49-F238E27FC236}">
              <a16:creationId xmlns:a16="http://schemas.microsoft.com/office/drawing/2014/main" xmlns="" id="{00000000-0008-0000-0400-000038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73" name="Text Box 10">
          <a:extLst>
            <a:ext uri="{FF2B5EF4-FFF2-40B4-BE49-F238E27FC236}">
              <a16:creationId xmlns:a16="http://schemas.microsoft.com/office/drawing/2014/main" xmlns="" id="{00000000-0008-0000-0400-000039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74" name="Text Box 41">
          <a:extLst>
            <a:ext uri="{FF2B5EF4-FFF2-40B4-BE49-F238E27FC236}">
              <a16:creationId xmlns:a16="http://schemas.microsoft.com/office/drawing/2014/main" xmlns="" id="{00000000-0008-0000-0400-00003A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75" name="Text Box 43">
          <a:extLst>
            <a:ext uri="{FF2B5EF4-FFF2-40B4-BE49-F238E27FC236}">
              <a16:creationId xmlns:a16="http://schemas.microsoft.com/office/drawing/2014/main" xmlns="" id="{00000000-0008-0000-0400-00003B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76" name="Text Box 1">
          <a:extLst>
            <a:ext uri="{FF2B5EF4-FFF2-40B4-BE49-F238E27FC236}">
              <a16:creationId xmlns:a16="http://schemas.microsoft.com/office/drawing/2014/main" xmlns="" id="{00000000-0008-0000-0400-00003C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77" name="Text Box 8">
          <a:extLst>
            <a:ext uri="{FF2B5EF4-FFF2-40B4-BE49-F238E27FC236}">
              <a16:creationId xmlns:a16="http://schemas.microsoft.com/office/drawing/2014/main" xmlns="" id="{00000000-0008-0000-0400-00003D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78" name="Text Box 9">
          <a:extLst>
            <a:ext uri="{FF2B5EF4-FFF2-40B4-BE49-F238E27FC236}">
              <a16:creationId xmlns:a16="http://schemas.microsoft.com/office/drawing/2014/main" xmlns="" id="{00000000-0008-0000-0400-00003E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79" name="Text Box 10">
          <a:extLst>
            <a:ext uri="{FF2B5EF4-FFF2-40B4-BE49-F238E27FC236}">
              <a16:creationId xmlns:a16="http://schemas.microsoft.com/office/drawing/2014/main" xmlns="" id="{00000000-0008-0000-0400-00003F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80" name="Text Box 41">
          <a:extLst>
            <a:ext uri="{FF2B5EF4-FFF2-40B4-BE49-F238E27FC236}">
              <a16:creationId xmlns:a16="http://schemas.microsoft.com/office/drawing/2014/main" xmlns="" id="{00000000-0008-0000-0400-000040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81" name="Text Box 43">
          <a:extLst>
            <a:ext uri="{FF2B5EF4-FFF2-40B4-BE49-F238E27FC236}">
              <a16:creationId xmlns:a16="http://schemas.microsoft.com/office/drawing/2014/main" xmlns="" id="{00000000-0008-0000-0400-000041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82" name="Text Box 1">
          <a:extLst>
            <a:ext uri="{FF2B5EF4-FFF2-40B4-BE49-F238E27FC236}">
              <a16:creationId xmlns:a16="http://schemas.microsoft.com/office/drawing/2014/main" xmlns="" id="{00000000-0008-0000-0400-000042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83" name="Text Box 8">
          <a:extLst>
            <a:ext uri="{FF2B5EF4-FFF2-40B4-BE49-F238E27FC236}">
              <a16:creationId xmlns:a16="http://schemas.microsoft.com/office/drawing/2014/main" xmlns="" id="{00000000-0008-0000-0400-000043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84" name="Text Box 9">
          <a:extLst>
            <a:ext uri="{FF2B5EF4-FFF2-40B4-BE49-F238E27FC236}">
              <a16:creationId xmlns:a16="http://schemas.microsoft.com/office/drawing/2014/main" xmlns="" id="{00000000-0008-0000-0400-000044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85" name="Text Box 10">
          <a:extLst>
            <a:ext uri="{FF2B5EF4-FFF2-40B4-BE49-F238E27FC236}">
              <a16:creationId xmlns:a16="http://schemas.microsoft.com/office/drawing/2014/main" xmlns="" id="{00000000-0008-0000-0400-000045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86" name="Text Box 41">
          <a:extLst>
            <a:ext uri="{FF2B5EF4-FFF2-40B4-BE49-F238E27FC236}">
              <a16:creationId xmlns:a16="http://schemas.microsoft.com/office/drawing/2014/main" xmlns="" id="{00000000-0008-0000-0400-000046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87" name="Text Box 43">
          <a:extLst>
            <a:ext uri="{FF2B5EF4-FFF2-40B4-BE49-F238E27FC236}">
              <a16:creationId xmlns:a16="http://schemas.microsoft.com/office/drawing/2014/main" xmlns="" id="{00000000-0008-0000-0400-000047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88" name="Text Box 1">
          <a:extLst>
            <a:ext uri="{FF2B5EF4-FFF2-40B4-BE49-F238E27FC236}">
              <a16:creationId xmlns:a16="http://schemas.microsoft.com/office/drawing/2014/main" xmlns="" id="{00000000-0008-0000-0400-000048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89" name="Text Box 8">
          <a:extLst>
            <a:ext uri="{FF2B5EF4-FFF2-40B4-BE49-F238E27FC236}">
              <a16:creationId xmlns:a16="http://schemas.microsoft.com/office/drawing/2014/main" xmlns="" id="{00000000-0008-0000-0400-000049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90" name="Text Box 9">
          <a:extLst>
            <a:ext uri="{FF2B5EF4-FFF2-40B4-BE49-F238E27FC236}">
              <a16:creationId xmlns:a16="http://schemas.microsoft.com/office/drawing/2014/main" xmlns="" id="{00000000-0008-0000-0400-00004A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91" name="Text Box 10">
          <a:extLst>
            <a:ext uri="{FF2B5EF4-FFF2-40B4-BE49-F238E27FC236}">
              <a16:creationId xmlns:a16="http://schemas.microsoft.com/office/drawing/2014/main" xmlns="" id="{00000000-0008-0000-0400-00004B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92" name="Text Box 41">
          <a:extLst>
            <a:ext uri="{FF2B5EF4-FFF2-40B4-BE49-F238E27FC236}">
              <a16:creationId xmlns:a16="http://schemas.microsoft.com/office/drawing/2014/main" xmlns="" id="{00000000-0008-0000-0400-00004C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93" name="Text Box 43">
          <a:extLst>
            <a:ext uri="{FF2B5EF4-FFF2-40B4-BE49-F238E27FC236}">
              <a16:creationId xmlns:a16="http://schemas.microsoft.com/office/drawing/2014/main" xmlns="" id="{00000000-0008-0000-0400-00004D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xmlns="" id="{00000000-0008-0000-0400-00004E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95" name="Text Box 8">
          <a:extLst>
            <a:ext uri="{FF2B5EF4-FFF2-40B4-BE49-F238E27FC236}">
              <a16:creationId xmlns:a16="http://schemas.microsoft.com/office/drawing/2014/main" xmlns="" id="{00000000-0008-0000-0400-00004F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96" name="Text Box 9">
          <a:extLst>
            <a:ext uri="{FF2B5EF4-FFF2-40B4-BE49-F238E27FC236}">
              <a16:creationId xmlns:a16="http://schemas.microsoft.com/office/drawing/2014/main" xmlns="" id="{00000000-0008-0000-0400-000050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97" name="Text Box 10">
          <a:extLst>
            <a:ext uri="{FF2B5EF4-FFF2-40B4-BE49-F238E27FC236}">
              <a16:creationId xmlns:a16="http://schemas.microsoft.com/office/drawing/2014/main" xmlns="" id="{00000000-0008-0000-0400-000051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98" name="Text Box 41">
          <a:extLst>
            <a:ext uri="{FF2B5EF4-FFF2-40B4-BE49-F238E27FC236}">
              <a16:creationId xmlns:a16="http://schemas.microsoft.com/office/drawing/2014/main" xmlns="" id="{00000000-0008-0000-0400-000052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99" name="Text Box 43">
          <a:extLst>
            <a:ext uri="{FF2B5EF4-FFF2-40B4-BE49-F238E27FC236}">
              <a16:creationId xmlns:a16="http://schemas.microsoft.com/office/drawing/2014/main" xmlns="" id="{00000000-0008-0000-0400-000053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900" name="Text Box 1">
          <a:extLst>
            <a:ext uri="{FF2B5EF4-FFF2-40B4-BE49-F238E27FC236}">
              <a16:creationId xmlns:a16="http://schemas.microsoft.com/office/drawing/2014/main" xmlns="" id="{00000000-0008-0000-0400-000054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901" name="Text Box 8">
          <a:extLst>
            <a:ext uri="{FF2B5EF4-FFF2-40B4-BE49-F238E27FC236}">
              <a16:creationId xmlns:a16="http://schemas.microsoft.com/office/drawing/2014/main" xmlns="" id="{00000000-0008-0000-0400-000055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902" name="Text Box 9">
          <a:extLst>
            <a:ext uri="{FF2B5EF4-FFF2-40B4-BE49-F238E27FC236}">
              <a16:creationId xmlns:a16="http://schemas.microsoft.com/office/drawing/2014/main" xmlns="" id="{00000000-0008-0000-0400-000056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903" name="Text Box 10">
          <a:extLst>
            <a:ext uri="{FF2B5EF4-FFF2-40B4-BE49-F238E27FC236}">
              <a16:creationId xmlns:a16="http://schemas.microsoft.com/office/drawing/2014/main" xmlns="" id="{00000000-0008-0000-0400-000057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904" name="Text Box 41">
          <a:extLst>
            <a:ext uri="{FF2B5EF4-FFF2-40B4-BE49-F238E27FC236}">
              <a16:creationId xmlns:a16="http://schemas.microsoft.com/office/drawing/2014/main" xmlns="" id="{00000000-0008-0000-0400-000058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905" name="Text Box 43">
          <a:extLst>
            <a:ext uri="{FF2B5EF4-FFF2-40B4-BE49-F238E27FC236}">
              <a16:creationId xmlns:a16="http://schemas.microsoft.com/office/drawing/2014/main" xmlns="" id="{00000000-0008-0000-0400-000059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xmlns="" id="{00000000-0008-0000-0400-00005A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907" name="Text Box 8">
          <a:extLst>
            <a:ext uri="{FF2B5EF4-FFF2-40B4-BE49-F238E27FC236}">
              <a16:creationId xmlns:a16="http://schemas.microsoft.com/office/drawing/2014/main" xmlns="" id="{00000000-0008-0000-0400-00005B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908" name="Text Box 9">
          <a:extLst>
            <a:ext uri="{FF2B5EF4-FFF2-40B4-BE49-F238E27FC236}">
              <a16:creationId xmlns:a16="http://schemas.microsoft.com/office/drawing/2014/main" xmlns="" id="{00000000-0008-0000-0400-00005C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909" name="Text Box 10">
          <a:extLst>
            <a:ext uri="{FF2B5EF4-FFF2-40B4-BE49-F238E27FC236}">
              <a16:creationId xmlns:a16="http://schemas.microsoft.com/office/drawing/2014/main" xmlns="" id="{00000000-0008-0000-0400-00005D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910" name="Text Box 41">
          <a:extLst>
            <a:ext uri="{FF2B5EF4-FFF2-40B4-BE49-F238E27FC236}">
              <a16:creationId xmlns:a16="http://schemas.microsoft.com/office/drawing/2014/main" xmlns="" id="{00000000-0008-0000-0400-00005E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911" name="Text Box 43">
          <a:extLst>
            <a:ext uri="{FF2B5EF4-FFF2-40B4-BE49-F238E27FC236}">
              <a16:creationId xmlns:a16="http://schemas.microsoft.com/office/drawing/2014/main" xmlns="" id="{00000000-0008-0000-0400-00005F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xmlns="" id="{00000000-0008-0000-0400-000060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13" name="Text Box 8">
          <a:extLst>
            <a:ext uri="{FF2B5EF4-FFF2-40B4-BE49-F238E27FC236}">
              <a16:creationId xmlns:a16="http://schemas.microsoft.com/office/drawing/2014/main" xmlns="" id="{00000000-0008-0000-0400-000061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14" name="Text Box 9">
          <a:extLst>
            <a:ext uri="{FF2B5EF4-FFF2-40B4-BE49-F238E27FC236}">
              <a16:creationId xmlns:a16="http://schemas.microsoft.com/office/drawing/2014/main" xmlns="" id="{00000000-0008-0000-0400-000062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15" name="Text Box 10">
          <a:extLst>
            <a:ext uri="{FF2B5EF4-FFF2-40B4-BE49-F238E27FC236}">
              <a16:creationId xmlns:a16="http://schemas.microsoft.com/office/drawing/2014/main" xmlns="" id="{00000000-0008-0000-0400-000063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16" name="Text Box 41">
          <a:extLst>
            <a:ext uri="{FF2B5EF4-FFF2-40B4-BE49-F238E27FC236}">
              <a16:creationId xmlns:a16="http://schemas.microsoft.com/office/drawing/2014/main" xmlns="" id="{00000000-0008-0000-0400-000064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17" name="Text Box 43">
          <a:extLst>
            <a:ext uri="{FF2B5EF4-FFF2-40B4-BE49-F238E27FC236}">
              <a16:creationId xmlns:a16="http://schemas.microsoft.com/office/drawing/2014/main" xmlns="" id="{00000000-0008-0000-0400-000065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18" name="Text Box 1">
          <a:extLst>
            <a:ext uri="{FF2B5EF4-FFF2-40B4-BE49-F238E27FC236}">
              <a16:creationId xmlns:a16="http://schemas.microsoft.com/office/drawing/2014/main" xmlns="" id="{00000000-0008-0000-0400-000066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19" name="Text Box 8">
          <a:extLst>
            <a:ext uri="{FF2B5EF4-FFF2-40B4-BE49-F238E27FC236}">
              <a16:creationId xmlns:a16="http://schemas.microsoft.com/office/drawing/2014/main" xmlns="" id="{00000000-0008-0000-0400-000067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20" name="Text Box 9">
          <a:extLst>
            <a:ext uri="{FF2B5EF4-FFF2-40B4-BE49-F238E27FC236}">
              <a16:creationId xmlns:a16="http://schemas.microsoft.com/office/drawing/2014/main" xmlns="" id="{00000000-0008-0000-0400-000068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21" name="Text Box 10">
          <a:extLst>
            <a:ext uri="{FF2B5EF4-FFF2-40B4-BE49-F238E27FC236}">
              <a16:creationId xmlns:a16="http://schemas.microsoft.com/office/drawing/2014/main" xmlns="" id="{00000000-0008-0000-0400-000069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22" name="Text Box 41">
          <a:extLst>
            <a:ext uri="{FF2B5EF4-FFF2-40B4-BE49-F238E27FC236}">
              <a16:creationId xmlns:a16="http://schemas.microsoft.com/office/drawing/2014/main" xmlns="" id="{00000000-0008-0000-0400-00006A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23" name="Text Box 43">
          <a:extLst>
            <a:ext uri="{FF2B5EF4-FFF2-40B4-BE49-F238E27FC236}">
              <a16:creationId xmlns:a16="http://schemas.microsoft.com/office/drawing/2014/main" xmlns="" id="{00000000-0008-0000-0400-00006B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24" name="Text Box 1">
          <a:extLst>
            <a:ext uri="{FF2B5EF4-FFF2-40B4-BE49-F238E27FC236}">
              <a16:creationId xmlns:a16="http://schemas.microsoft.com/office/drawing/2014/main" xmlns="" id="{00000000-0008-0000-0400-00006C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25" name="Text Box 8">
          <a:extLst>
            <a:ext uri="{FF2B5EF4-FFF2-40B4-BE49-F238E27FC236}">
              <a16:creationId xmlns:a16="http://schemas.microsoft.com/office/drawing/2014/main" xmlns="" id="{00000000-0008-0000-0400-00006D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26" name="Text Box 9">
          <a:extLst>
            <a:ext uri="{FF2B5EF4-FFF2-40B4-BE49-F238E27FC236}">
              <a16:creationId xmlns:a16="http://schemas.microsoft.com/office/drawing/2014/main" xmlns="" id="{00000000-0008-0000-0400-00006E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27" name="Text Box 10">
          <a:extLst>
            <a:ext uri="{FF2B5EF4-FFF2-40B4-BE49-F238E27FC236}">
              <a16:creationId xmlns:a16="http://schemas.microsoft.com/office/drawing/2014/main" xmlns="" id="{00000000-0008-0000-0400-00006F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28" name="Text Box 41">
          <a:extLst>
            <a:ext uri="{FF2B5EF4-FFF2-40B4-BE49-F238E27FC236}">
              <a16:creationId xmlns:a16="http://schemas.microsoft.com/office/drawing/2014/main" xmlns="" id="{00000000-0008-0000-0400-000070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29" name="Text Box 43">
          <a:extLst>
            <a:ext uri="{FF2B5EF4-FFF2-40B4-BE49-F238E27FC236}">
              <a16:creationId xmlns:a16="http://schemas.microsoft.com/office/drawing/2014/main" xmlns="" id="{00000000-0008-0000-0400-000071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30" name="Text Box 1">
          <a:extLst>
            <a:ext uri="{FF2B5EF4-FFF2-40B4-BE49-F238E27FC236}">
              <a16:creationId xmlns:a16="http://schemas.microsoft.com/office/drawing/2014/main" xmlns="" id="{00000000-0008-0000-0400-000072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31" name="Text Box 8">
          <a:extLst>
            <a:ext uri="{FF2B5EF4-FFF2-40B4-BE49-F238E27FC236}">
              <a16:creationId xmlns:a16="http://schemas.microsoft.com/office/drawing/2014/main" xmlns="" id="{00000000-0008-0000-0400-000073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32" name="Text Box 9">
          <a:extLst>
            <a:ext uri="{FF2B5EF4-FFF2-40B4-BE49-F238E27FC236}">
              <a16:creationId xmlns:a16="http://schemas.microsoft.com/office/drawing/2014/main" xmlns="" id="{00000000-0008-0000-0400-000074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33" name="Text Box 10">
          <a:extLst>
            <a:ext uri="{FF2B5EF4-FFF2-40B4-BE49-F238E27FC236}">
              <a16:creationId xmlns:a16="http://schemas.microsoft.com/office/drawing/2014/main" xmlns="" id="{00000000-0008-0000-0400-000075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34" name="Text Box 41">
          <a:extLst>
            <a:ext uri="{FF2B5EF4-FFF2-40B4-BE49-F238E27FC236}">
              <a16:creationId xmlns:a16="http://schemas.microsoft.com/office/drawing/2014/main" xmlns="" id="{00000000-0008-0000-0400-000076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35" name="Text Box 43">
          <a:extLst>
            <a:ext uri="{FF2B5EF4-FFF2-40B4-BE49-F238E27FC236}">
              <a16:creationId xmlns:a16="http://schemas.microsoft.com/office/drawing/2014/main" xmlns="" id="{00000000-0008-0000-0400-000077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36" name="Text Box 1">
          <a:extLst>
            <a:ext uri="{FF2B5EF4-FFF2-40B4-BE49-F238E27FC236}">
              <a16:creationId xmlns:a16="http://schemas.microsoft.com/office/drawing/2014/main" xmlns="" id="{00000000-0008-0000-0400-000078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37" name="Text Box 8">
          <a:extLst>
            <a:ext uri="{FF2B5EF4-FFF2-40B4-BE49-F238E27FC236}">
              <a16:creationId xmlns:a16="http://schemas.microsoft.com/office/drawing/2014/main" xmlns="" id="{00000000-0008-0000-0400-000079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38" name="Text Box 9">
          <a:extLst>
            <a:ext uri="{FF2B5EF4-FFF2-40B4-BE49-F238E27FC236}">
              <a16:creationId xmlns:a16="http://schemas.microsoft.com/office/drawing/2014/main" xmlns="" id="{00000000-0008-0000-0400-00007A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39" name="Text Box 10">
          <a:extLst>
            <a:ext uri="{FF2B5EF4-FFF2-40B4-BE49-F238E27FC236}">
              <a16:creationId xmlns:a16="http://schemas.microsoft.com/office/drawing/2014/main" xmlns="" id="{00000000-0008-0000-0400-00007B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40" name="Text Box 41">
          <a:extLst>
            <a:ext uri="{FF2B5EF4-FFF2-40B4-BE49-F238E27FC236}">
              <a16:creationId xmlns:a16="http://schemas.microsoft.com/office/drawing/2014/main" xmlns="" id="{00000000-0008-0000-0400-00007C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41" name="Text Box 43">
          <a:extLst>
            <a:ext uri="{FF2B5EF4-FFF2-40B4-BE49-F238E27FC236}">
              <a16:creationId xmlns:a16="http://schemas.microsoft.com/office/drawing/2014/main" xmlns="" id="{00000000-0008-0000-0400-00007D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xmlns="" id="{00000000-0008-0000-0400-00007E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943" name="Text Box 8">
          <a:extLst>
            <a:ext uri="{FF2B5EF4-FFF2-40B4-BE49-F238E27FC236}">
              <a16:creationId xmlns:a16="http://schemas.microsoft.com/office/drawing/2014/main" xmlns="" id="{00000000-0008-0000-0400-00007F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944" name="Text Box 9">
          <a:extLst>
            <a:ext uri="{FF2B5EF4-FFF2-40B4-BE49-F238E27FC236}">
              <a16:creationId xmlns:a16="http://schemas.microsoft.com/office/drawing/2014/main" xmlns="" id="{00000000-0008-0000-0400-000080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945" name="Text Box 10">
          <a:extLst>
            <a:ext uri="{FF2B5EF4-FFF2-40B4-BE49-F238E27FC236}">
              <a16:creationId xmlns:a16="http://schemas.microsoft.com/office/drawing/2014/main" xmlns="" id="{00000000-0008-0000-0400-000081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946" name="Text Box 41">
          <a:extLst>
            <a:ext uri="{FF2B5EF4-FFF2-40B4-BE49-F238E27FC236}">
              <a16:creationId xmlns:a16="http://schemas.microsoft.com/office/drawing/2014/main" xmlns="" id="{00000000-0008-0000-0400-000082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947" name="Text Box 43">
          <a:extLst>
            <a:ext uri="{FF2B5EF4-FFF2-40B4-BE49-F238E27FC236}">
              <a16:creationId xmlns:a16="http://schemas.microsoft.com/office/drawing/2014/main" xmlns="" id="{00000000-0008-0000-0400-000083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948" name="Text Box 1">
          <a:extLst>
            <a:ext uri="{FF2B5EF4-FFF2-40B4-BE49-F238E27FC236}">
              <a16:creationId xmlns:a16="http://schemas.microsoft.com/office/drawing/2014/main" xmlns="" id="{00000000-0008-0000-0400-000084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949" name="Text Box 8">
          <a:extLst>
            <a:ext uri="{FF2B5EF4-FFF2-40B4-BE49-F238E27FC236}">
              <a16:creationId xmlns:a16="http://schemas.microsoft.com/office/drawing/2014/main" xmlns="" id="{00000000-0008-0000-0400-000085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950" name="Text Box 9">
          <a:extLst>
            <a:ext uri="{FF2B5EF4-FFF2-40B4-BE49-F238E27FC236}">
              <a16:creationId xmlns:a16="http://schemas.microsoft.com/office/drawing/2014/main" xmlns="" id="{00000000-0008-0000-0400-000086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951" name="Text Box 10">
          <a:extLst>
            <a:ext uri="{FF2B5EF4-FFF2-40B4-BE49-F238E27FC236}">
              <a16:creationId xmlns:a16="http://schemas.microsoft.com/office/drawing/2014/main" xmlns="" id="{00000000-0008-0000-0400-000087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952" name="Text Box 41">
          <a:extLst>
            <a:ext uri="{FF2B5EF4-FFF2-40B4-BE49-F238E27FC236}">
              <a16:creationId xmlns:a16="http://schemas.microsoft.com/office/drawing/2014/main" xmlns="" id="{00000000-0008-0000-0400-000088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953" name="Text Box 43">
          <a:extLst>
            <a:ext uri="{FF2B5EF4-FFF2-40B4-BE49-F238E27FC236}">
              <a16:creationId xmlns:a16="http://schemas.microsoft.com/office/drawing/2014/main" xmlns="" id="{00000000-0008-0000-0400-000089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54" name="Text Box 1">
          <a:extLst>
            <a:ext uri="{FF2B5EF4-FFF2-40B4-BE49-F238E27FC236}">
              <a16:creationId xmlns:a16="http://schemas.microsoft.com/office/drawing/2014/main" xmlns="" id="{00000000-0008-0000-0400-00008A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55" name="Text Box 8">
          <a:extLst>
            <a:ext uri="{FF2B5EF4-FFF2-40B4-BE49-F238E27FC236}">
              <a16:creationId xmlns:a16="http://schemas.microsoft.com/office/drawing/2014/main" xmlns="" id="{00000000-0008-0000-0400-00008B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56" name="Text Box 9">
          <a:extLst>
            <a:ext uri="{FF2B5EF4-FFF2-40B4-BE49-F238E27FC236}">
              <a16:creationId xmlns:a16="http://schemas.microsoft.com/office/drawing/2014/main" xmlns="" id="{00000000-0008-0000-0400-00008C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57" name="Text Box 10">
          <a:extLst>
            <a:ext uri="{FF2B5EF4-FFF2-40B4-BE49-F238E27FC236}">
              <a16:creationId xmlns:a16="http://schemas.microsoft.com/office/drawing/2014/main" xmlns="" id="{00000000-0008-0000-0400-00008D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58" name="Text Box 41">
          <a:extLst>
            <a:ext uri="{FF2B5EF4-FFF2-40B4-BE49-F238E27FC236}">
              <a16:creationId xmlns:a16="http://schemas.microsoft.com/office/drawing/2014/main" xmlns="" id="{00000000-0008-0000-0400-00008E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59" name="Text Box 43">
          <a:extLst>
            <a:ext uri="{FF2B5EF4-FFF2-40B4-BE49-F238E27FC236}">
              <a16:creationId xmlns:a16="http://schemas.microsoft.com/office/drawing/2014/main" xmlns="" id="{00000000-0008-0000-0400-00008F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60" name="Text Box 1">
          <a:extLst>
            <a:ext uri="{FF2B5EF4-FFF2-40B4-BE49-F238E27FC236}">
              <a16:creationId xmlns:a16="http://schemas.microsoft.com/office/drawing/2014/main" xmlns="" id="{00000000-0008-0000-0400-000090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xmlns="" id="{00000000-0008-0000-0400-000091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62" name="Text Box 9">
          <a:extLst>
            <a:ext uri="{FF2B5EF4-FFF2-40B4-BE49-F238E27FC236}">
              <a16:creationId xmlns:a16="http://schemas.microsoft.com/office/drawing/2014/main" xmlns="" id="{00000000-0008-0000-0400-000092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63" name="Text Box 10">
          <a:extLst>
            <a:ext uri="{FF2B5EF4-FFF2-40B4-BE49-F238E27FC236}">
              <a16:creationId xmlns:a16="http://schemas.microsoft.com/office/drawing/2014/main" xmlns="" id="{00000000-0008-0000-0400-000093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64" name="Text Box 41">
          <a:extLst>
            <a:ext uri="{FF2B5EF4-FFF2-40B4-BE49-F238E27FC236}">
              <a16:creationId xmlns:a16="http://schemas.microsoft.com/office/drawing/2014/main" xmlns="" id="{00000000-0008-0000-0400-000094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65" name="Text Box 43">
          <a:extLst>
            <a:ext uri="{FF2B5EF4-FFF2-40B4-BE49-F238E27FC236}">
              <a16:creationId xmlns:a16="http://schemas.microsoft.com/office/drawing/2014/main" xmlns="" id="{00000000-0008-0000-0400-000095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66" name="Text Box 1">
          <a:extLst>
            <a:ext uri="{FF2B5EF4-FFF2-40B4-BE49-F238E27FC236}">
              <a16:creationId xmlns:a16="http://schemas.microsoft.com/office/drawing/2014/main" xmlns="" id="{00000000-0008-0000-0400-000096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67" name="Text Box 8">
          <a:extLst>
            <a:ext uri="{FF2B5EF4-FFF2-40B4-BE49-F238E27FC236}">
              <a16:creationId xmlns:a16="http://schemas.microsoft.com/office/drawing/2014/main" xmlns="" id="{00000000-0008-0000-0400-000097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68" name="Text Box 9">
          <a:extLst>
            <a:ext uri="{FF2B5EF4-FFF2-40B4-BE49-F238E27FC236}">
              <a16:creationId xmlns:a16="http://schemas.microsoft.com/office/drawing/2014/main" xmlns="" id="{00000000-0008-0000-0400-000098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69" name="Text Box 10">
          <a:extLst>
            <a:ext uri="{FF2B5EF4-FFF2-40B4-BE49-F238E27FC236}">
              <a16:creationId xmlns:a16="http://schemas.microsoft.com/office/drawing/2014/main" xmlns="" id="{00000000-0008-0000-0400-000099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70" name="Text Box 41">
          <a:extLst>
            <a:ext uri="{FF2B5EF4-FFF2-40B4-BE49-F238E27FC236}">
              <a16:creationId xmlns:a16="http://schemas.microsoft.com/office/drawing/2014/main" xmlns="" id="{00000000-0008-0000-0400-00009A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71" name="Text Box 43">
          <a:extLst>
            <a:ext uri="{FF2B5EF4-FFF2-40B4-BE49-F238E27FC236}">
              <a16:creationId xmlns:a16="http://schemas.microsoft.com/office/drawing/2014/main" xmlns="" id="{00000000-0008-0000-0400-00009B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72" name="Text Box 1">
          <a:extLst>
            <a:ext uri="{FF2B5EF4-FFF2-40B4-BE49-F238E27FC236}">
              <a16:creationId xmlns:a16="http://schemas.microsoft.com/office/drawing/2014/main" xmlns="" id="{00000000-0008-0000-0400-00009C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73" name="Text Box 8">
          <a:extLst>
            <a:ext uri="{FF2B5EF4-FFF2-40B4-BE49-F238E27FC236}">
              <a16:creationId xmlns:a16="http://schemas.microsoft.com/office/drawing/2014/main" xmlns="" id="{00000000-0008-0000-0400-00009D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74" name="Text Box 9">
          <a:extLst>
            <a:ext uri="{FF2B5EF4-FFF2-40B4-BE49-F238E27FC236}">
              <a16:creationId xmlns:a16="http://schemas.microsoft.com/office/drawing/2014/main" xmlns="" id="{00000000-0008-0000-0400-00009E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75" name="Text Box 10">
          <a:extLst>
            <a:ext uri="{FF2B5EF4-FFF2-40B4-BE49-F238E27FC236}">
              <a16:creationId xmlns:a16="http://schemas.microsoft.com/office/drawing/2014/main" xmlns="" id="{00000000-0008-0000-0400-00009F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76" name="Text Box 41">
          <a:extLst>
            <a:ext uri="{FF2B5EF4-FFF2-40B4-BE49-F238E27FC236}">
              <a16:creationId xmlns:a16="http://schemas.microsoft.com/office/drawing/2014/main" xmlns="" id="{00000000-0008-0000-0400-0000A0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77" name="Text Box 43">
          <a:extLst>
            <a:ext uri="{FF2B5EF4-FFF2-40B4-BE49-F238E27FC236}">
              <a16:creationId xmlns:a16="http://schemas.microsoft.com/office/drawing/2014/main" xmlns="" id="{00000000-0008-0000-0400-0000A1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978" name="Text Box 1">
          <a:extLst>
            <a:ext uri="{FF2B5EF4-FFF2-40B4-BE49-F238E27FC236}">
              <a16:creationId xmlns:a16="http://schemas.microsoft.com/office/drawing/2014/main" xmlns="" id="{00000000-0008-0000-0400-0000A2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xmlns="" id="{00000000-0008-0000-0400-0000A3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980" name="Text Box 9">
          <a:extLst>
            <a:ext uri="{FF2B5EF4-FFF2-40B4-BE49-F238E27FC236}">
              <a16:creationId xmlns:a16="http://schemas.microsoft.com/office/drawing/2014/main" xmlns="" id="{00000000-0008-0000-0400-0000A4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981" name="Text Box 10">
          <a:extLst>
            <a:ext uri="{FF2B5EF4-FFF2-40B4-BE49-F238E27FC236}">
              <a16:creationId xmlns:a16="http://schemas.microsoft.com/office/drawing/2014/main" xmlns="" id="{00000000-0008-0000-0400-0000A5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982" name="Text Box 41">
          <a:extLst>
            <a:ext uri="{FF2B5EF4-FFF2-40B4-BE49-F238E27FC236}">
              <a16:creationId xmlns:a16="http://schemas.microsoft.com/office/drawing/2014/main" xmlns="" id="{00000000-0008-0000-0400-0000A6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983" name="Text Box 43">
          <a:extLst>
            <a:ext uri="{FF2B5EF4-FFF2-40B4-BE49-F238E27FC236}">
              <a16:creationId xmlns:a16="http://schemas.microsoft.com/office/drawing/2014/main" xmlns="" id="{00000000-0008-0000-0400-0000A7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xmlns="" id="{00000000-0008-0000-0400-0000A8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85" name="Text Box 8">
          <a:extLst>
            <a:ext uri="{FF2B5EF4-FFF2-40B4-BE49-F238E27FC236}">
              <a16:creationId xmlns:a16="http://schemas.microsoft.com/office/drawing/2014/main" xmlns="" id="{00000000-0008-0000-0400-0000A9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86" name="Text Box 9">
          <a:extLst>
            <a:ext uri="{FF2B5EF4-FFF2-40B4-BE49-F238E27FC236}">
              <a16:creationId xmlns:a16="http://schemas.microsoft.com/office/drawing/2014/main" xmlns="" id="{00000000-0008-0000-0400-0000AA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87" name="Text Box 10">
          <a:extLst>
            <a:ext uri="{FF2B5EF4-FFF2-40B4-BE49-F238E27FC236}">
              <a16:creationId xmlns:a16="http://schemas.microsoft.com/office/drawing/2014/main" xmlns="" id="{00000000-0008-0000-0400-0000AB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88" name="Text Box 41">
          <a:extLst>
            <a:ext uri="{FF2B5EF4-FFF2-40B4-BE49-F238E27FC236}">
              <a16:creationId xmlns:a16="http://schemas.microsoft.com/office/drawing/2014/main" xmlns="" id="{00000000-0008-0000-0400-0000AC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89" name="Text Box 43">
          <a:extLst>
            <a:ext uri="{FF2B5EF4-FFF2-40B4-BE49-F238E27FC236}">
              <a16:creationId xmlns:a16="http://schemas.microsoft.com/office/drawing/2014/main" xmlns="" id="{00000000-0008-0000-0400-0000AD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90" name="Text Box 1">
          <a:extLst>
            <a:ext uri="{FF2B5EF4-FFF2-40B4-BE49-F238E27FC236}">
              <a16:creationId xmlns:a16="http://schemas.microsoft.com/office/drawing/2014/main" xmlns="" id="{00000000-0008-0000-0400-0000AE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91" name="Text Box 8">
          <a:extLst>
            <a:ext uri="{FF2B5EF4-FFF2-40B4-BE49-F238E27FC236}">
              <a16:creationId xmlns:a16="http://schemas.microsoft.com/office/drawing/2014/main" xmlns="" id="{00000000-0008-0000-0400-0000AF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92" name="Text Box 9">
          <a:extLst>
            <a:ext uri="{FF2B5EF4-FFF2-40B4-BE49-F238E27FC236}">
              <a16:creationId xmlns:a16="http://schemas.microsoft.com/office/drawing/2014/main" xmlns="" id="{00000000-0008-0000-0400-0000B0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93" name="Text Box 10">
          <a:extLst>
            <a:ext uri="{FF2B5EF4-FFF2-40B4-BE49-F238E27FC236}">
              <a16:creationId xmlns:a16="http://schemas.microsoft.com/office/drawing/2014/main" xmlns="" id="{00000000-0008-0000-0400-0000B1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94" name="Text Box 41">
          <a:extLst>
            <a:ext uri="{FF2B5EF4-FFF2-40B4-BE49-F238E27FC236}">
              <a16:creationId xmlns:a16="http://schemas.microsoft.com/office/drawing/2014/main" xmlns="" id="{00000000-0008-0000-0400-0000B2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95" name="Text Box 43">
          <a:extLst>
            <a:ext uri="{FF2B5EF4-FFF2-40B4-BE49-F238E27FC236}">
              <a16:creationId xmlns:a16="http://schemas.microsoft.com/office/drawing/2014/main" xmlns="" id="{00000000-0008-0000-0400-0000B3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96" name="Text Box 1">
          <a:extLst>
            <a:ext uri="{FF2B5EF4-FFF2-40B4-BE49-F238E27FC236}">
              <a16:creationId xmlns:a16="http://schemas.microsoft.com/office/drawing/2014/main" xmlns="" id="{00000000-0008-0000-0400-0000B4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97" name="Text Box 8">
          <a:extLst>
            <a:ext uri="{FF2B5EF4-FFF2-40B4-BE49-F238E27FC236}">
              <a16:creationId xmlns:a16="http://schemas.microsoft.com/office/drawing/2014/main" xmlns="" id="{00000000-0008-0000-0400-0000B5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98" name="Text Box 9">
          <a:extLst>
            <a:ext uri="{FF2B5EF4-FFF2-40B4-BE49-F238E27FC236}">
              <a16:creationId xmlns:a16="http://schemas.microsoft.com/office/drawing/2014/main" xmlns="" id="{00000000-0008-0000-0400-0000B6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99" name="Text Box 10">
          <a:extLst>
            <a:ext uri="{FF2B5EF4-FFF2-40B4-BE49-F238E27FC236}">
              <a16:creationId xmlns:a16="http://schemas.microsoft.com/office/drawing/2014/main" xmlns="" id="{00000000-0008-0000-0400-0000B7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00" name="Text Box 41">
          <a:extLst>
            <a:ext uri="{FF2B5EF4-FFF2-40B4-BE49-F238E27FC236}">
              <a16:creationId xmlns:a16="http://schemas.microsoft.com/office/drawing/2014/main" xmlns="" id="{00000000-0008-0000-0400-0000B8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01" name="Text Box 43">
          <a:extLst>
            <a:ext uri="{FF2B5EF4-FFF2-40B4-BE49-F238E27FC236}">
              <a16:creationId xmlns:a16="http://schemas.microsoft.com/office/drawing/2014/main" xmlns="" id="{00000000-0008-0000-0400-0000B9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02" name="Text Box 1">
          <a:extLst>
            <a:ext uri="{FF2B5EF4-FFF2-40B4-BE49-F238E27FC236}">
              <a16:creationId xmlns:a16="http://schemas.microsoft.com/office/drawing/2014/main" xmlns="" id="{00000000-0008-0000-0400-0000BA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03" name="Text Box 8">
          <a:extLst>
            <a:ext uri="{FF2B5EF4-FFF2-40B4-BE49-F238E27FC236}">
              <a16:creationId xmlns:a16="http://schemas.microsoft.com/office/drawing/2014/main" xmlns="" id="{00000000-0008-0000-0400-0000BB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04" name="Text Box 9">
          <a:extLst>
            <a:ext uri="{FF2B5EF4-FFF2-40B4-BE49-F238E27FC236}">
              <a16:creationId xmlns:a16="http://schemas.microsoft.com/office/drawing/2014/main" xmlns="" id="{00000000-0008-0000-0400-0000BC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05" name="Text Box 10">
          <a:extLst>
            <a:ext uri="{FF2B5EF4-FFF2-40B4-BE49-F238E27FC236}">
              <a16:creationId xmlns:a16="http://schemas.microsoft.com/office/drawing/2014/main" xmlns="" id="{00000000-0008-0000-0400-0000BD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06" name="Text Box 41">
          <a:extLst>
            <a:ext uri="{FF2B5EF4-FFF2-40B4-BE49-F238E27FC236}">
              <a16:creationId xmlns:a16="http://schemas.microsoft.com/office/drawing/2014/main" xmlns="" id="{00000000-0008-0000-0400-0000BE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07" name="Text Box 43">
          <a:extLst>
            <a:ext uri="{FF2B5EF4-FFF2-40B4-BE49-F238E27FC236}">
              <a16:creationId xmlns:a16="http://schemas.microsoft.com/office/drawing/2014/main" xmlns="" id="{00000000-0008-0000-0400-0000BF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xmlns="" id="{00000000-0008-0000-0400-0000C0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09" name="Text Box 8">
          <a:extLst>
            <a:ext uri="{FF2B5EF4-FFF2-40B4-BE49-F238E27FC236}">
              <a16:creationId xmlns:a16="http://schemas.microsoft.com/office/drawing/2014/main" xmlns="" id="{00000000-0008-0000-0400-0000C1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10" name="Text Box 9">
          <a:extLst>
            <a:ext uri="{FF2B5EF4-FFF2-40B4-BE49-F238E27FC236}">
              <a16:creationId xmlns:a16="http://schemas.microsoft.com/office/drawing/2014/main" xmlns="" id="{00000000-0008-0000-0400-0000C2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11" name="Text Box 10">
          <a:extLst>
            <a:ext uri="{FF2B5EF4-FFF2-40B4-BE49-F238E27FC236}">
              <a16:creationId xmlns:a16="http://schemas.microsoft.com/office/drawing/2014/main" xmlns="" id="{00000000-0008-0000-0400-0000C3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12" name="Text Box 41">
          <a:extLst>
            <a:ext uri="{FF2B5EF4-FFF2-40B4-BE49-F238E27FC236}">
              <a16:creationId xmlns:a16="http://schemas.microsoft.com/office/drawing/2014/main" xmlns="" id="{00000000-0008-0000-0400-0000C4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13" name="Text Box 43">
          <a:extLst>
            <a:ext uri="{FF2B5EF4-FFF2-40B4-BE49-F238E27FC236}">
              <a16:creationId xmlns:a16="http://schemas.microsoft.com/office/drawing/2014/main" xmlns="" id="{00000000-0008-0000-0400-0000C5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014" name="Text Box 1">
          <a:extLst>
            <a:ext uri="{FF2B5EF4-FFF2-40B4-BE49-F238E27FC236}">
              <a16:creationId xmlns:a16="http://schemas.microsoft.com/office/drawing/2014/main" xmlns="" id="{00000000-0008-0000-0400-0000C6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015" name="Text Box 8">
          <a:extLst>
            <a:ext uri="{FF2B5EF4-FFF2-40B4-BE49-F238E27FC236}">
              <a16:creationId xmlns:a16="http://schemas.microsoft.com/office/drawing/2014/main" xmlns="" id="{00000000-0008-0000-0400-0000C7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016" name="Text Box 9">
          <a:extLst>
            <a:ext uri="{FF2B5EF4-FFF2-40B4-BE49-F238E27FC236}">
              <a16:creationId xmlns:a16="http://schemas.microsoft.com/office/drawing/2014/main" xmlns="" id="{00000000-0008-0000-0400-0000C8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017" name="Text Box 10">
          <a:extLst>
            <a:ext uri="{FF2B5EF4-FFF2-40B4-BE49-F238E27FC236}">
              <a16:creationId xmlns:a16="http://schemas.microsoft.com/office/drawing/2014/main" xmlns="" id="{00000000-0008-0000-0400-0000C9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018" name="Text Box 41">
          <a:extLst>
            <a:ext uri="{FF2B5EF4-FFF2-40B4-BE49-F238E27FC236}">
              <a16:creationId xmlns:a16="http://schemas.microsoft.com/office/drawing/2014/main" xmlns="" id="{00000000-0008-0000-0400-0000CA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019" name="Text Box 43">
          <a:extLst>
            <a:ext uri="{FF2B5EF4-FFF2-40B4-BE49-F238E27FC236}">
              <a16:creationId xmlns:a16="http://schemas.microsoft.com/office/drawing/2014/main" xmlns="" id="{00000000-0008-0000-0400-0000CB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xmlns="" id="{00000000-0008-0000-0400-0000CC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21" name="Text Box 8">
          <a:extLst>
            <a:ext uri="{FF2B5EF4-FFF2-40B4-BE49-F238E27FC236}">
              <a16:creationId xmlns:a16="http://schemas.microsoft.com/office/drawing/2014/main" xmlns="" id="{00000000-0008-0000-0400-0000CD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22" name="Text Box 9">
          <a:extLst>
            <a:ext uri="{FF2B5EF4-FFF2-40B4-BE49-F238E27FC236}">
              <a16:creationId xmlns:a16="http://schemas.microsoft.com/office/drawing/2014/main" xmlns="" id="{00000000-0008-0000-0400-0000CE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23" name="Text Box 10">
          <a:extLst>
            <a:ext uri="{FF2B5EF4-FFF2-40B4-BE49-F238E27FC236}">
              <a16:creationId xmlns:a16="http://schemas.microsoft.com/office/drawing/2014/main" xmlns="" id="{00000000-0008-0000-0400-0000CF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24" name="Text Box 41">
          <a:extLst>
            <a:ext uri="{FF2B5EF4-FFF2-40B4-BE49-F238E27FC236}">
              <a16:creationId xmlns:a16="http://schemas.microsoft.com/office/drawing/2014/main" xmlns="" id="{00000000-0008-0000-0400-0000D0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25" name="Text Box 43">
          <a:extLst>
            <a:ext uri="{FF2B5EF4-FFF2-40B4-BE49-F238E27FC236}">
              <a16:creationId xmlns:a16="http://schemas.microsoft.com/office/drawing/2014/main" xmlns="" id="{00000000-0008-0000-0400-0000D1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xmlns="" id="{00000000-0008-0000-0400-0000D2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27" name="Text Box 8">
          <a:extLst>
            <a:ext uri="{FF2B5EF4-FFF2-40B4-BE49-F238E27FC236}">
              <a16:creationId xmlns:a16="http://schemas.microsoft.com/office/drawing/2014/main" xmlns="" id="{00000000-0008-0000-0400-0000D3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28" name="Text Box 9">
          <a:extLst>
            <a:ext uri="{FF2B5EF4-FFF2-40B4-BE49-F238E27FC236}">
              <a16:creationId xmlns:a16="http://schemas.microsoft.com/office/drawing/2014/main" xmlns="" id="{00000000-0008-0000-0400-0000D4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29" name="Text Box 10">
          <a:extLst>
            <a:ext uri="{FF2B5EF4-FFF2-40B4-BE49-F238E27FC236}">
              <a16:creationId xmlns:a16="http://schemas.microsoft.com/office/drawing/2014/main" xmlns="" id="{00000000-0008-0000-0400-0000D5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30" name="Text Box 41">
          <a:extLst>
            <a:ext uri="{FF2B5EF4-FFF2-40B4-BE49-F238E27FC236}">
              <a16:creationId xmlns:a16="http://schemas.microsoft.com/office/drawing/2014/main" xmlns="" id="{00000000-0008-0000-0400-0000D6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31" name="Text Box 43">
          <a:extLst>
            <a:ext uri="{FF2B5EF4-FFF2-40B4-BE49-F238E27FC236}">
              <a16:creationId xmlns:a16="http://schemas.microsoft.com/office/drawing/2014/main" xmlns="" id="{00000000-0008-0000-0400-0000D7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32" name="Text Box 1">
          <a:extLst>
            <a:ext uri="{FF2B5EF4-FFF2-40B4-BE49-F238E27FC236}">
              <a16:creationId xmlns:a16="http://schemas.microsoft.com/office/drawing/2014/main" xmlns="" id="{00000000-0008-0000-0400-0000D8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33" name="Text Box 8">
          <a:extLst>
            <a:ext uri="{FF2B5EF4-FFF2-40B4-BE49-F238E27FC236}">
              <a16:creationId xmlns:a16="http://schemas.microsoft.com/office/drawing/2014/main" xmlns="" id="{00000000-0008-0000-0400-0000D9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34" name="Text Box 9">
          <a:extLst>
            <a:ext uri="{FF2B5EF4-FFF2-40B4-BE49-F238E27FC236}">
              <a16:creationId xmlns:a16="http://schemas.microsoft.com/office/drawing/2014/main" xmlns="" id="{00000000-0008-0000-0400-0000DA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35" name="Text Box 10">
          <a:extLst>
            <a:ext uri="{FF2B5EF4-FFF2-40B4-BE49-F238E27FC236}">
              <a16:creationId xmlns:a16="http://schemas.microsoft.com/office/drawing/2014/main" xmlns="" id="{00000000-0008-0000-0400-0000DB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36" name="Text Box 41">
          <a:extLst>
            <a:ext uri="{FF2B5EF4-FFF2-40B4-BE49-F238E27FC236}">
              <a16:creationId xmlns:a16="http://schemas.microsoft.com/office/drawing/2014/main" xmlns="" id="{00000000-0008-0000-0400-0000DC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37" name="Text Box 43">
          <a:extLst>
            <a:ext uri="{FF2B5EF4-FFF2-40B4-BE49-F238E27FC236}">
              <a16:creationId xmlns:a16="http://schemas.microsoft.com/office/drawing/2014/main" xmlns="" id="{00000000-0008-0000-0400-0000DD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xmlns="" id="{00000000-0008-0000-0400-0000DE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39" name="Text Box 8">
          <a:extLst>
            <a:ext uri="{FF2B5EF4-FFF2-40B4-BE49-F238E27FC236}">
              <a16:creationId xmlns:a16="http://schemas.microsoft.com/office/drawing/2014/main" xmlns="" id="{00000000-0008-0000-0400-0000DF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40" name="Text Box 9">
          <a:extLst>
            <a:ext uri="{FF2B5EF4-FFF2-40B4-BE49-F238E27FC236}">
              <a16:creationId xmlns:a16="http://schemas.microsoft.com/office/drawing/2014/main" xmlns="" id="{00000000-0008-0000-0400-0000E0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41" name="Text Box 10">
          <a:extLst>
            <a:ext uri="{FF2B5EF4-FFF2-40B4-BE49-F238E27FC236}">
              <a16:creationId xmlns:a16="http://schemas.microsoft.com/office/drawing/2014/main" xmlns="" id="{00000000-0008-0000-0400-0000E1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42" name="Text Box 41">
          <a:extLst>
            <a:ext uri="{FF2B5EF4-FFF2-40B4-BE49-F238E27FC236}">
              <a16:creationId xmlns:a16="http://schemas.microsoft.com/office/drawing/2014/main" xmlns="" id="{00000000-0008-0000-0400-0000E2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43" name="Text Box 43">
          <a:extLst>
            <a:ext uri="{FF2B5EF4-FFF2-40B4-BE49-F238E27FC236}">
              <a16:creationId xmlns:a16="http://schemas.microsoft.com/office/drawing/2014/main" xmlns="" id="{00000000-0008-0000-0400-0000E3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44" name="Text Box 1">
          <a:extLst>
            <a:ext uri="{FF2B5EF4-FFF2-40B4-BE49-F238E27FC236}">
              <a16:creationId xmlns:a16="http://schemas.microsoft.com/office/drawing/2014/main" xmlns="" id="{00000000-0008-0000-0400-0000E4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45" name="Text Box 8">
          <a:extLst>
            <a:ext uri="{FF2B5EF4-FFF2-40B4-BE49-F238E27FC236}">
              <a16:creationId xmlns:a16="http://schemas.microsoft.com/office/drawing/2014/main" xmlns="" id="{00000000-0008-0000-0400-0000E5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46" name="Text Box 9">
          <a:extLst>
            <a:ext uri="{FF2B5EF4-FFF2-40B4-BE49-F238E27FC236}">
              <a16:creationId xmlns:a16="http://schemas.microsoft.com/office/drawing/2014/main" xmlns="" id="{00000000-0008-0000-0400-0000E6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47" name="Text Box 10">
          <a:extLst>
            <a:ext uri="{FF2B5EF4-FFF2-40B4-BE49-F238E27FC236}">
              <a16:creationId xmlns:a16="http://schemas.microsoft.com/office/drawing/2014/main" xmlns="" id="{00000000-0008-0000-0400-0000E7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48" name="Text Box 41">
          <a:extLst>
            <a:ext uri="{FF2B5EF4-FFF2-40B4-BE49-F238E27FC236}">
              <a16:creationId xmlns:a16="http://schemas.microsoft.com/office/drawing/2014/main" xmlns="" id="{00000000-0008-0000-0400-0000E8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49" name="Text Box 43">
          <a:extLst>
            <a:ext uri="{FF2B5EF4-FFF2-40B4-BE49-F238E27FC236}">
              <a16:creationId xmlns:a16="http://schemas.microsoft.com/office/drawing/2014/main" xmlns="" id="{00000000-0008-0000-0400-0000E9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50" name="Text Box 1">
          <a:extLst>
            <a:ext uri="{FF2B5EF4-FFF2-40B4-BE49-F238E27FC236}">
              <a16:creationId xmlns:a16="http://schemas.microsoft.com/office/drawing/2014/main" xmlns="" id="{00000000-0008-0000-0400-0000EA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51" name="Text Box 8">
          <a:extLst>
            <a:ext uri="{FF2B5EF4-FFF2-40B4-BE49-F238E27FC236}">
              <a16:creationId xmlns:a16="http://schemas.microsoft.com/office/drawing/2014/main" xmlns="" id="{00000000-0008-0000-0400-0000EB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52" name="Text Box 9">
          <a:extLst>
            <a:ext uri="{FF2B5EF4-FFF2-40B4-BE49-F238E27FC236}">
              <a16:creationId xmlns:a16="http://schemas.microsoft.com/office/drawing/2014/main" xmlns="" id="{00000000-0008-0000-0400-0000EC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53" name="Text Box 10">
          <a:extLst>
            <a:ext uri="{FF2B5EF4-FFF2-40B4-BE49-F238E27FC236}">
              <a16:creationId xmlns:a16="http://schemas.microsoft.com/office/drawing/2014/main" xmlns="" id="{00000000-0008-0000-0400-0000ED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54" name="Text Box 41">
          <a:extLst>
            <a:ext uri="{FF2B5EF4-FFF2-40B4-BE49-F238E27FC236}">
              <a16:creationId xmlns:a16="http://schemas.microsoft.com/office/drawing/2014/main" xmlns="" id="{00000000-0008-0000-0400-0000EE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55" name="Text Box 43">
          <a:extLst>
            <a:ext uri="{FF2B5EF4-FFF2-40B4-BE49-F238E27FC236}">
              <a16:creationId xmlns:a16="http://schemas.microsoft.com/office/drawing/2014/main" xmlns="" id="{00000000-0008-0000-0400-0000EF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56" name="Text Box 1">
          <a:extLst>
            <a:ext uri="{FF2B5EF4-FFF2-40B4-BE49-F238E27FC236}">
              <a16:creationId xmlns:a16="http://schemas.microsoft.com/office/drawing/2014/main" xmlns="" id="{00000000-0008-0000-0400-0000F0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xmlns="" id="{00000000-0008-0000-0400-0000F1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58" name="Text Box 9">
          <a:extLst>
            <a:ext uri="{FF2B5EF4-FFF2-40B4-BE49-F238E27FC236}">
              <a16:creationId xmlns:a16="http://schemas.microsoft.com/office/drawing/2014/main" xmlns="" id="{00000000-0008-0000-0400-0000F2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59" name="Text Box 10">
          <a:extLst>
            <a:ext uri="{FF2B5EF4-FFF2-40B4-BE49-F238E27FC236}">
              <a16:creationId xmlns:a16="http://schemas.microsoft.com/office/drawing/2014/main" xmlns="" id="{00000000-0008-0000-0400-0000F3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60" name="Text Box 41">
          <a:extLst>
            <a:ext uri="{FF2B5EF4-FFF2-40B4-BE49-F238E27FC236}">
              <a16:creationId xmlns:a16="http://schemas.microsoft.com/office/drawing/2014/main" xmlns="" id="{00000000-0008-0000-0400-0000F4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61" name="Text Box 43">
          <a:extLst>
            <a:ext uri="{FF2B5EF4-FFF2-40B4-BE49-F238E27FC236}">
              <a16:creationId xmlns:a16="http://schemas.microsoft.com/office/drawing/2014/main" xmlns="" id="{00000000-0008-0000-0400-0000F5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62" name="Text Box 1">
          <a:extLst>
            <a:ext uri="{FF2B5EF4-FFF2-40B4-BE49-F238E27FC236}">
              <a16:creationId xmlns:a16="http://schemas.microsoft.com/office/drawing/2014/main" xmlns="" id="{00000000-0008-0000-0400-0000F6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63" name="Text Box 8">
          <a:extLst>
            <a:ext uri="{FF2B5EF4-FFF2-40B4-BE49-F238E27FC236}">
              <a16:creationId xmlns:a16="http://schemas.microsoft.com/office/drawing/2014/main" xmlns="" id="{00000000-0008-0000-0400-0000F7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64" name="Text Box 9">
          <a:extLst>
            <a:ext uri="{FF2B5EF4-FFF2-40B4-BE49-F238E27FC236}">
              <a16:creationId xmlns:a16="http://schemas.microsoft.com/office/drawing/2014/main" xmlns="" id="{00000000-0008-0000-0400-0000F8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65" name="Text Box 10">
          <a:extLst>
            <a:ext uri="{FF2B5EF4-FFF2-40B4-BE49-F238E27FC236}">
              <a16:creationId xmlns:a16="http://schemas.microsoft.com/office/drawing/2014/main" xmlns="" id="{00000000-0008-0000-0400-0000F9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66" name="Text Box 41">
          <a:extLst>
            <a:ext uri="{FF2B5EF4-FFF2-40B4-BE49-F238E27FC236}">
              <a16:creationId xmlns:a16="http://schemas.microsoft.com/office/drawing/2014/main" xmlns="" id="{00000000-0008-0000-0400-0000FA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67" name="Text Box 43">
          <a:extLst>
            <a:ext uri="{FF2B5EF4-FFF2-40B4-BE49-F238E27FC236}">
              <a16:creationId xmlns:a16="http://schemas.microsoft.com/office/drawing/2014/main" xmlns="" id="{00000000-0008-0000-0400-0000FB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68" name="Text Box 1">
          <a:extLst>
            <a:ext uri="{FF2B5EF4-FFF2-40B4-BE49-F238E27FC236}">
              <a16:creationId xmlns:a16="http://schemas.microsoft.com/office/drawing/2014/main" xmlns="" id="{00000000-0008-0000-0400-0000FC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69" name="Text Box 8">
          <a:extLst>
            <a:ext uri="{FF2B5EF4-FFF2-40B4-BE49-F238E27FC236}">
              <a16:creationId xmlns:a16="http://schemas.microsoft.com/office/drawing/2014/main" xmlns="" id="{00000000-0008-0000-0400-0000FD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70" name="Text Box 9">
          <a:extLst>
            <a:ext uri="{FF2B5EF4-FFF2-40B4-BE49-F238E27FC236}">
              <a16:creationId xmlns:a16="http://schemas.microsoft.com/office/drawing/2014/main" xmlns="" id="{00000000-0008-0000-0400-0000FE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71" name="Text Box 10">
          <a:extLst>
            <a:ext uri="{FF2B5EF4-FFF2-40B4-BE49-F238E27FC236}">
              <a16:creationId xmlns:a16="http://schemas.microsoft.com/office/drawing/2014/main" xmlns="" id="{00000000-0008-0000-0400-0000FF0B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72" name="Text Box 41">
          <a:extLst>
            <a:ext uri="{FF2B5EF4-FFF2-40B4-BE49-F238E27FC236}">
              <a16:creationId xmlns:a16="http://schemas.microsoft.com/office/drawing/2014/main" xmlns="" id="{00000000-0008-0000-0400-000000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73" name="Text Box 43">
          <a:extLst>
            <a:ext uri="{FF2B5EF4-FFF2-40B4-BE49-F238E27FC236}">
              <a16:creationId xmlns:a16="http://schemas.microsoft.com/office/drawing/2014/main" xmlns="" id="{00000000-0008-0000-0400-000001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xmlns="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75" name="Text Box 8">
          <a:extLst>
            <a:ext uri="{FF2B5EF4-FFF2-40B4-BE49-F238E27FC236}">
              <a16:creationId xmlns:a16="http://schemas.microsoft.com/office/drawing/2014/main" xmlns="" id="{00000000-0008-0000-0400-000003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76" name="Text Box 9">
          <a:extLst>
            <a:ext uri="{FF2B5EF4-FFF2-40B4-BE49-F238E27FC236}">
              <a16:creationId xmlns:a16="http://schemas.microsoft.com/office/drawing/2014/main" xmlns="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77" name="Text Box 10">
          <a:extLst>
            <a:ext uri="{FF2B5EF4-FFF2-40B4-BE49-F238E27FC236}">
              <a16:creationId xmlns:a16="http://schemas.microsoft.com/office/drawing/2014/main" xmlns="" id="{00000000-0008-0000-0400-000005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78" name="Text Box 41">
          <a:extLst>
            <a:ext uri="{FF2B5EF4-FFF2-40B4-BE49-F238E27FC236}">
              <a16:creationId xmlns:a16="http://schemas.microsoft.com/office/drawing/2014/main" xmlns="" id="{00000000-0008-0000-0400-000006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79" name="Text Box 43">
          <a:extLst>
            <a:ext uri="{FF2B5EF4-FFF2-40B4-BE49-F238E27FC236}">
              <a16:creationId xmlns:a16="http://schemas.microsoft.com/office/drawing/2014/main" xmlns="" id="{00000000-0008-0000-0400-000007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xmlns="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81" name="Text Box 8">
          <a:extLst>
            <a:ext uri="{FF2B5EF4-FFF2-40B4-BE49-F238E27FC236}">
              <a16:creationId xmlns:a16="http://schemas.microsoft.com/office/drawing/2014/main" xmlns="" id="{00000000-0008-0000-0400-000009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82" name="Text Box 9">
          <a:extLst>
            <a:ext uri="{FF2B5EF4-FFF2-40B4-BE49-F238E27FC236}">
              <a16:creationId xmlns:a16="http://schemas.microsoft.com/office/drawing/2014/main" xmlns="" id="{00000000-0008-0000-0400-00000A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83" name="Text Box 10">
          <a:extLst>
            <a:ext uri="{FF2B5EF4-FFF2-40B4-BE49-F238E27FC236}">
              <a16:creationId xmlns:a16="http://schemas.microsoft.com/office/drawing/2014/main" xmlns="" id="{00000000-0008-0000-0400-00000B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84" name="Text Box 41">
          <a:extLst>
            <a:ext uri="{FF2B5EF4-FFF2-40B4-BE49-F238E27FC236}">
              <a16:creationId xmlns:a16="http://schemas.microsoft.com/office/drawing/2014/main" xmlns="" id="{00000000-0008-0000-0400-00000C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85" name="Text Box 43">
          <a:extLst>
            <a:ext uri="{FF2B5EF4-FFF2-40B4-BE49-F238E27FC236}">
              <a16:creationId xmlns:a16="http://schemas.microsoft.com/office/drawing/2014/main" xmlns="" id="{00000000-0008-0000-0400-00000D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86" name="Text Box 1">
          <a:extLst>
            <a:ext uri="{FF2B5EF4-FFF2-40B4-BE49-F238E27FC236}">
              <a16:creationId xmlns:a16="http://schemas.microsoft.com/office/drawing/2014/main" xmlns="" id="{00000000-0008-0000-0400-00000E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87" name="Text Box 8">
          <a:extLst>
            <a:ext uri="{FF2B5EF4-FFF2-40B4-BE49-F238E27FC236}">
              <a16:creationId xmlns:a16="http://schemas.microsoft.com/office/drawing/2014/main" xmlns="" id="{00000000-0008-0000-0400-00000F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88" name="Text Box 9">
          <a:extLst>
            <a:ext uri="{FF2B5EF4-FFF2-40B4-BE49-F238E27FC236}">
              <a16:creationId xmlns:a16="http://schemas.microsoft.com/office/drawing/2014/main" xmlns="" id="{00000000-0008-0000-0400-000010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89" name="Text Box 10">
          <a:extLst>
            <a:ext uri="{FF2B5EF4-FFF2-40B4-BE49-F238E27FC236}">
              <a16:creationId xmlns:a16="http://schemas.microsoft.com/office/drawing/2014/main" xmlns="" id="{00000000-0008-0000-0400-000011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90" name="Text Box 41">
          <a:extLst>
            <a:ext uri="{FF2B5EF4-FFF2-40B4-BE49-F238E27FC236}">
              <a16:creationId xmlns:a16="http://schemas.microsoft.com/office/drawing/2014/main" xmlns="" id="{00000000-0008-0000-0400-000012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91" name="Text Box 43">
          <a:extLst>
            <a:ext uri="{FF2B5EF4-FFF2-40B4-BE49-F238E27FC236}">
              <a16:creationId xmlns:a16="http://schemas.microsoft.com/office/drawing/2014/main" xmlns="" id="{00000000-0008-0000-0400-000013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92" name="Text Box 1">
          <a:extLst>
            <a:ext uri="{FF2B5EF4-FFF2-40B4-BE49-F238E27FC236}">
              <a16:creationId xmlns:a16="http://schemas.microsoft.com/office/drawing/2014/main" xmlns="" id="{00000000-0008-0000-0400-000014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93" name="Text Box 8">
          <a:extLst>
            <a:ext uri="{FF2B5EF4-FFF2-40B4-BE49-F238E27FC236}">
              <a16:creationId xmlns:a16="http://schemas.microsoft.com/office/drawing/2014/main" xmlns="" id="{00000000-0008-0000-0400-000015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94" name="Text Box 9">
          <a:extLst>
            <a:ext uri="{FF2B5EF4-FFF2-40B4-BE49-F238E27FC236}">
              <a16:creationId xmlns:a16="http://schemas.microsoft.com/office/drawing/2014/main" xmlns="" id="{00000000-0008-0000-0400-000016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95" name="Text Box 10">
          <a:extLst>
            <a:ext uri="{FF2B5EF4-FFF2-40B4-BE49-F238E27FC236}">
              <a16:creationId xmlns:a16="http://schemas.microsoft.com/office/drawing/2014/main" xmlns="" id="{00000000-0008-0000-0400-000017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96" name="Text Box 41">
          <a:extLst>
            <a:ext uri="{FF2B5EF4-FFF2-40B4-BE49-F238E27FC236}">
              <a16:creationId xmlns:a16="http://schemas.microsoft.com/office/drawing/2014/main" xmlns="" id="{00000000-0008-0000-0400-000018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097" name="Text Box 43">
          <a:extLst>
            <a:ext uri="{FF2B5EF4-FFF2-40B4-BE49-F238E27FC236}">
              <a16:creationId xmlns:a16="http://schemas.microsoft.com/office/drawing/2014/main" xmlns="" id="{00000000-0008-0000-0400-000019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098" name="Text Box 1">
          <a:extLst>
            <a:ext uri="{FF2B5EF4-FFF2-40B4-BE49-F238E27FC236}">
              <a16:creationId xmlns:a16="http://schemas.microsoft.com/office/drawing/2014/main" xmlns="" id="{00000000-0008-0000-0400-00001A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099" name="Text Box 8">
          <a:extLst>
            <a:ext uri="{FF2B5EF4-FFF2-40B4-BE49-F238E27FC236}">
              <a16:creationId xmlns:a16="http://schemas.microsoft.com/office/drawing/2014/main" xmlns="" id="{00000000-0008-0000-0400-00001B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100" name="Text Box 9">
          <a:extLst>
            <a:ext uri="{FF2B5EF4-FFF2-40B4-BE49-F238E27FC236}">
              <a16:creationId xmlns:a16="http://schemas.microsoft.com/office/drawing/2014/main" xmlns="" id="{00000000-0008-0000-0400-00001C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101" name="Text Box 10">
          <a:extLst>
            <a:ext uri="{FF2B5EF4-FFF2-40B4-BE49-F238E27FC236}">
              <a16:creationId xmlns:a16="http://schemas.microsoft.com/office/drawing/2014/main" xmlns="" id="{00000000-0008-0000-0400-00001D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102" name="Text Box 41">
          <a:extLst>
            <a:ext uri="{FF2B5EF4-FFF2-40B4-BE49-F238E27FC236}">
              <a16:creationId xmlns:a16="http://schemas.microsoft.com/office/drawing/2014/main" xmlns="" id="{00000000-0008-0000-0400-00001E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103" name="Text Box 43">
          <a:extLst>
            <a:ext uri="{FF2B5EF4-FFF2-40B4-BE49-F238E27FC236}">
              <a16:creationId xmlns:a16="http://schemas.microsoft.com/office/drawing/2014/main" xmlns="" id="{00000000-0008-0000-0400-00001F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104" name="Text Box 1">
          <a:extLst>
            <a:ext uri="{FF2B5EF4-FFF2-40B4-BE49-F238E27FC236}">
              <a16:creationId xmlns:a16="http://schemas.microsoft.com/office/drawing/2014/main" xmlns="" id="{00000000-0008-0000-0400-000020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105" name="Text Box 8">
          <a:extLst>
            <a:ext uri="{FF2B5EF4-FFF2-40B4-BE49-F238E27FC236}">
              <a16:creationId xmlns:a16="http://schemas.microsoft.com/office/drawing/2014/main" xmlns="" id="{00000000-0008-0000-0400-000021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106" name="Text Box 9">
          <a:extLst>
            <a:ext uri="{FF2B5EF4-FFF2-40B4-BE49-F238E27FC236}">
              <a16:creationId xmlns:a16="http://schemas.microsoft.com/office/drawing/2014/main" xmlns="" id="{00000000-0008-0000-0400-000022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107" name="Text Box 10">
          <a:extLst>
            <a:ext uri="{FF2B5EF4-FFF2-40B4-BE49-F238E27FC236}">
              <a16:creationId xmlns:a16="http://schemas.microsoft.com/office/drawing/2014/main" xmlns="" id="{00000000-0008-0000-0400-000023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108" name="Text Box 41">
          <a:extLst>
            <a:ext uri="{FF2B5EF4-FFF2-40B4-BE49-F238E27FC236}">
              <a16:creationId xmlns:a16="http://schemas.microsoft.com/office/drawing/2014/main" xmlns="" id="{00000000-0008-0000-0400-000024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109" name="Text Box 43">
          <a:extLst>
            <a:ext uri="{FF2B5EF4-FFF2-40B4-BE49-F238E27FC236}">
              <a16:creationId xmlns:a16="http://schemas.microsoft.com/office/drawing/2014/main" xmlns="" id="{00000000-0008-0000-0400-000025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10" name="Text Box 1">
          <a:extLst>
            <a:ext uri="{FF2B5EF4-FFF2-40B4-BE49-F238E27FC236}">
              <a16:creationId xmlns:a16="http://schemas.microsoft.com/office/drawing/2014/main" xmlns="" id="{00000000-0008-0000-0400-000026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11" name="Text Box 8">
          <a:extLst>
            <a:ext uri="{FF2B5EF4-FFF2-40B4-BE49-F238E27FC236}">
              <a16:creationId xmlns:a16="http://schemas.microsoft.com/office/drawing/2014/main" xmlns="" id="{00000000-0008-0000-0400-000027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12" name="Text Box 9">
          <a:extLst>
            <a:ext uri="{FF2B5EF4-FFF2-40B4-BE49-F238E27FC236}">
              <a16:creationId xmlns:a16="http://schemas.microsoft.com/office/drawing/2014/main" xmlns="" id="{00000000-0008-0000-0400-000028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13" name="Text Box 10">
          <a:extLst>
            <a:ext uri="{FF2B5EF4-FFF2-40B4-BE49-F238E27FC236}">
              <a16:creationId xmlns:a16="http://schemas.microsoft.com/office/drawing/2014/main" xmlns="" id="{00000000-0008-0000-0400-000029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14" name="Text Box 41">
          <a:extLst>
            <a:ext uri="{FF2B5EF4-FFF2-40B4-BE49-F238E27FC236}">
              <a16:creationId xmlns:a16="http://schemas.microsoft.com/office/drawing/2014/main" xmlns="" id="{00000000-0008-0000-0400-00002A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15" name="Text Box 43">
          <a:extLst>
            <a:ext uri="{FF2B5EF4-FFF2-40B4-BE49-F238E27FC236}">
              <a16:creationId xmlns:a16="http://schemas.microsoft.com/office/drawing/2014/main" xmlns="" id="{00000000-0008-0000-0400-00002B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16" name="Text Box 1">
          <a:extLst>
            <a:ext uri="{FF2B5EF4-FFF2-40B4-BE49-F238E27FC236}">
              <a16:creationId xmlns:a16="http://schemas.microsoft.com/office/drawing/2014/main" xmlns="" id="{00000000-0008-0000-0400-00002C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17" name="Text Box 8">
          <a:extLst>
            <a:ext uri="{FF2B5EF4-FFF2-40B4-BE49-F238E27FC236}">
              <a16:creationId xmlns:a16="http://schemas.microsoft.com/office/drawing/2014/main" xmlns="" id="{00000000-0008-0000-0400-00002D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18" name="Text Box 9">
          <a:extLst>
            <a:ext uri="{FF2B5EF4-FFF2-40B4-BE49-F238E27FC236}">
              <a16:creationId xmlns:a16="http://schemas.microsoft.com/office/drawing/2014/main" xmlns="" id="{00000000-0008-0000-0400-00002E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19" name="Text Box 10">
          <a:extLst>
            <a:ext uri="{FF2B5EF4-FFF2-40B4-BE49-F238E27FC236}">
              <a16:creationId xmlns:a16="http://schemas.microsoft.com/office/drawing/2014/main" xmlns="" id="{00000000-0008-0000-0400-00002F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20" name="Text Box 41">
          <a:extLst>
            <a:ext uri="{FF2B5EF4-FFF2-40B4-BE49-F238E27FC236}">
              <a16:creationId xmlns:a16="http://schemas.microsoft.com/office/drawing/2014/main" xmlns="" id="{00000000-0008-0000-0400-000030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21" name="Text Box 43">
          <a:extLst>
            <a:ext uri="{FF2B5EF4-FFF2-40B4-BE49-F238E27FC236}">
              <a16:creationId xmlns:a16="http://schemas.microsoft.com/office/drawing/2014/main" xmlns="" id="{00000000-0008-0000-0400-000031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22" name="Text Box 1">
          <a:extLst>
            <a:ext uri="{FF2B5EF4-FFF2-40B4-BE49-F238E27FC236}">
              <a16:creationId xmlns:a16="http://schemas.microsoft.com/office/drawing/2014/main" xmlns="" id="{00000000-0008-0000-0400-000032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xmlns="" id="{00000000-0008-0000-0400-000033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24" name="Text Box 9">
          <a:extLst>
            <a:ext uri="{FF2B5EF4-FFF2-40B4-BE49-F238E27FC236}">
              <a16:creationId xmlns:a16="http://schemas.microsoft.com/office/drawing/2014/main" xmlns="" id="{00000000-0008-0000-0400-000034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25" name="Text Box 10">
          <a:extLst>
            <a:ext uri="{FF2B5EF4-FFF2-40B4-BE49-F238E27FC236}">
              <a16:creationId xmlns:a16="http://schemas.microsoft.com/office/drawing/2014/main" xmlns="" id="{00000000-0008-0000-0400-000035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26" name="Text Box 41">
          <a:extLst>
            <a:ext uri="{FF2B5EF4-FFF2-40B4-BE49-F238E27FC236}">
              <a16:creationId xmlns:a16="http://schemas.microsoft.com/office/drawing/2014/main" xmlns="" id="{00000000-0008-0000-0400-000036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27" name="Text Box 43">
          <a:extLst>
            <a:ext uri="{FF2B5EF4-FFF2-40B4-BE49-F238E27FC236}">
              <a16:creationId xmlns:a16="http://schemas.microsoft.com/office/drawing/2014/main" xmlns="" id="{00000000-0008-0000-0400-000037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xmlns="" id="{00000000-0008-0000-0400-000038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29" name="Text Box 8">
          <a:extLst>
            <a:ext uri="{FF2B5EF4-FFF2-40B4-BE49-F238E27FC236}">
              <a16:creationId xmlns:a16="http://schemas.microsoft.com/office/drawing/2014/main" xmlns="" id="{00000000-0008-0000-0400-000039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30" name="Text Box 9">
          <a:extLst>
            <a:ext uri="{FF2B5EF4-FFF2-40B4-BE49-F238E27FC236}">
              <a16:creationId xmlns:a16="http://schemas.microsoft.com/office/drawing/2014/main" xmlns="" id="{00000000-0008-0000-0400-00003A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31" name="Text Box 10">
          <a:extLst>
            <a:ext uri="{FF2B5EF4-FFF2-40B4-BE49-F238E27FC236}">
              <a16:creationId xmlns:a16="http://schemas.microsoft.com/office/drawing/2014/main" xmlns="" id="{00000000-0008-0000-0400-00003B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32" name="Text Box 41">
          <a:extLst>
            <a:ext uri="{FF2B5EF4-FFF2-40B4-BE49-F238E27FC236}">
              <a16:creationId xmlns:a16="http://schemas.microsoft.com/office/drawing/2014/main" xmlns="" id="{00000000-0008-0000-0400-00003C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33" name="Text Box 43">
          <a:extLst>
            <a:ext uri="{FF2B5EF4-FFF2-40B4-BE49-F238E27FC236}">
              <a16:creationId xmlns:a16="http://schemas.microsoft.com/office/drawing/2014/main" xmlns="" id="{00000000-0008-0000-0400-00003D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34" name="Text Box 1">
          <a:extLst>
            <a:ext uri="{FF2B5EF4-FFF2-40B4-BE49-F238E27FC236}">
              <a16:creationId xmlns:a16="http://schemas.microsoft.com/office/drawing/2014/main" xmlns="" id="{00000000-0008-0000-0400-00003E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35" name="Text Box 8">
          <a:extLst>
            <a:ext uri="{FF2B5EF4-FFF2-40B4-BE49-F238E27FC236}">
              <a16:creationId xmlns:a16="http://schemas.microsoft.com/office/drawing/2014/main" xmlns="" id="{00000000-0008-0000-0400-00003F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36" name="Text Box 9">
          <a:extLst>
            <a:ext uri="{FF2B5EF4-FFF2-40B4-BE49-F238E27FC236}">
              <a16:creationId xmlns:a16="http://schemas.microsoft.com/office/drawing/2014/main" xmlns="" id="{00000000-0008-0000-0400-000040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37" name="Text Box 10">
          <a:extLst>
            <a:ext uri="{FF2B5EF4-FFF2-40B4-BE49-F238E27FC236}">
              <a16:creationId xmlns:a16="http://schemas.microsoft.com/office/drawing/2014/main" xmlns="" id="{00000000-0008-0000-0400-000041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38" name="Text Box 41">
          <a:extLst>
            <a:ext uri="{FF2B5EF4-FFF2-40B4-BE49-F238E27FC236}">
              <a16:creationId xmlns:a16="http://schemas.microsoft.com/office/drawing/2014/main" xmlns="" id="{00000000-0008-0000-0400-000042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39" name="Text Box 43">
          <a:extLst>
            <a:ext uri="{FF2B5EF4-FFF2-40B4-BE49-F238E27FC236}">
              <a16:creationId xmlns:a16="http://schemas.microsoft.com/office/drawing/2014/main" xmlns="" id="{00000000-0008-0000-0400-000043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xmlns="" id="{00000000-0008-0000-0400-000044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41" name="Text Box 8">
          <a:extLst>
            <a:ext uri="{FF2B5EF4-FFF2-40B4-BE49-F238E27FC236}">
              <a16:creationId xmlns:a16="http://schemas.microsoft.com/office/drawing/2014/main" xmlns="" id="{00000000-0008-0000-0400-000045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42" name="Text Box 9">
          <a:extLst>
            <a:ext uri="{FF2B5EF4-FFF2-40B4-BE49-F238E27FC236}">
              <a16:creationId xmlns:a16="http://schemas.microsoft.com/office/drawing/2014/main" xmlns="" id="{00000000-0008-0000-0400-000046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43" name="Text Box 10">
          <a:extLst>
            <a:ext uri="{FF2B5EF4-FFF2-40B4-BE49-F238E27FC236}">
              <a16:creationId xmlns:a16="http://schemas.microsoft.com/office/drawing/2014/main" xmlns="" id="{00000000-0008-0000-0400-000047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44" name="Text Box 41">
          <a:extLst>
            <a:ext uri="{FF2B5EF4-FFF2-40B4-BE49-F238E27FC236}">
              <a16:creationId xmlns:a16="http://schemas.microsoft.com/office/drawing/2014/main" xmlns="" id="{00000000-0008-0000-0400-000048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45" name="Text Box 43">
          <a:extLst>
            <a:ext uri="{FF2B5EF4-FFF2-40B4-BE49-F238E27FC236}">
              <a16:creationId xmlns:a16="http://schemas.microsoft.com/office/drawing/2014/main" xmlns="" id="{00000000-0008-0000-0400-000049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46" name="Text Box 1">
          <a:extLst>
            <a:ext uri="{FF2B5EF4-FFF2-40B4-BE49-F238E27FC236}">
              <a16:creationId xmlns:a16="http://schemas.microsoft.com/office/drawing/2014/main" xmlns="" id="{00000000-0008-0000-0400-00004A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47" name="Text Box 8">
          <a:extLst>
            <a:ext uri="{FF2B5EF4-FFF2-40B4-BE49-F238E27FC236}">
              <a16:creationId xmlns:a16="http://schemas.microsoft.com/office/drawing/2014/main" xmlns="" id="{00000000-0008-0000-0400-00004B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48" name="Text Box 9">
          <a:extLst>
            <a:ext uri="{FF2B5EF4-FFF2-40B4-BE49-F238E27FC236}">
              <a16:creationId xmlns:a16="http://schemas.microsoft.com/office/drawing/2014/main" xmlns="" id="{00000000-0008-0000-0400-00004C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49" name="Text Box 10">
          <a:extLst>
            <a:ext uri="{FF2B5EF4-FFF2-40B4-BE49-F238E27FC236}">
              <a16:creationId xmlns:a16="http://schemas.microsoft.com/office/drawing/2014/main" xmlns="" id="{00000000-0008-0000-0400-00004D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50" name="Text Box 41">
          <a:extLst>
            <a:ext uri="{FF2B5EF4-FFF2-40B4-BE49-F238E27FC236}">
              <a16:creationId xmlns:a16="http://schemas.microsoft.com/office/drawing/2014/main" xmlns="" id="{00000000-0008-0000-0400-00004E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51" name="Text Box 43">
          <a:extLst>
            <a:ext uri="{FF2B5EF4-FFF2-40B4-BE49-F238E27FC236}">
              <a16:creationId xmlns:a16="http://schemas.microsoft.com/office/drawing/2014/main" xmlns="" id="{00000000-0008-0000-0400-00004F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xmlns="" id="{00000000-0008-0000-0400-000050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53" name="Text Box 8">
          <a:extLst>
            <a:ext uri="{FF2B5EF4-FFF2-40B4-BE49-F238E27FC236}">
              <a16:creationId xmlns:a16="http://schemas.microsoft.com/office/drawing/2014/main" xmlns="" id="{00000000-0008-0000-0400-000051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54" name="Text Box 9">
          <a:extLst>
            <a:ext uri="{FF2B5EF4-FFF2-40B4-BE49-F238E27FC236}">
              <a16:creationId xmlns:a16="http://schemas.microsoft.com/office/drawing/2014/main" xmlns="" id="{00000000-0008-0000-0400-000052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55" name="Text Box 10">
          <a:extLst>
            <a:ext uri="{FF2B5EF4-FFF2-40B4-BE49-F238E27FC236}">
              <a16:creationId xmlns:a16="http://schemas.microsoft.com/office/drawing/2014/main" xmlns="" id="{00000000-0008-0000-0400-000053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56" name="Text Box 41">
          <a:extLst>
            <a:ext uri="{FF2B5EF4-FFF2-40B4-BE49-F238E27FC236}">
              <a16:creationId xmlns:a16="http://schemas.microsoft.com/office/drawing/2014/main" xmlns="" id="{00000000-0008-0000-0400-000054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57" name="Text Box 43">
          <a:extLst>
            <a:ext uri="{FF2B5EF4-FFF2-40B4-BE49-F238E27FC236}">
              <a16:creationId xmlns:a16="http://schemas.microsoft.com/office/drawing/2014/main" xmlns="" id="{00000000-0008-0000-0400-000055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xmlns="" id="{00000000-0008-0000-0400-000056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59" name="Text Box 8">
          <a:extLst>
            <a:ext uri="{FF2B5EF4-FFF2-40B4-BE49-F238E27FC236}">
              <a16:creationId xmlns:a16="http://schemas.microsoft.com/office/drawing/2014/main" xmlns="" id="{00000000-0008-0000-0400-000057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60" name="Text Box 9">
          <a:extLst>
            <a:ext uri="{FF2B5EF4-FFF2-40B4-BE49-F238E27FC236}">
              <a16:creationId xmlns:a16="http://schemas.microsoft.com/office/drawing/2014/main" xmlns="" id="{00000000-0008-0000-0400-000058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61" name="Text Box 10">
          <a:extLst>
            <a:ext uri="{FF2B5EF4-FFF2-40B4-BE49-F238E27FC236}">
              <a16:creationId xmlns:a16="http://schemas.microsoft.com/office/drawing/2014/main" xmlns="" id="{00000000-0008-0000-0400-000059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62" name="Text Box 41">
          <a:extLst>
            <a:ext uri="{FF2B5EF4-FFF2-40B4-BE49-F238E27FC236}">
              <a16:creationId xmlns:a16="http://schemas.microsoft.com/office/drawing/2014/main" xmlns="" id="{00000000-0008-0000-0400-00005A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63" name="Text Box 43">
          <a:extLst>
            <a:ext uri="{FF2B5EF4-FFF2-40B4-BE49-F238E27FC236}">
              <a16:creationId xmlns:a16="http://schemas.microsoft.com/office/drawing/2014/main" xmlns="" id="{00000000-0008-0000-0400-00005B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64" name="Text Box 1">
          <a:extLst>
            <a:ext uri="{FF2B5EF4-FFF2-40B4-BE49-F238E27FC236}">
              <a16:creationId xmlns:a16="http://schemas.microsoft.com/office/drawing/2014/main" xmlns="" id="{00000000-0008-0000-0400-00005C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65" name="Text Box 8">
          <a:extLst>
            <a:ext uri="{FF2B5EF4-FFF2-40B4-BE49-F238E27FC236}">
              <a16:creationId xmlns:a16="http://schemas.microsoft.com/office/drawing/2014/main" xmlns="" id="{00000000-0008-0000-0400-00005D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66" name="Text Box 9">
          <a:extLst>
            <a:ext uri="{FF2B5EF4-FFF2-40B4-BE49-F238E27FC236}">
              <a16:creationId xmlns:a16="http://schemas.microsoft.com/office/drawing/2014/main" xmlns="" id="{00000000-0008-0000-0400-00005E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67" name="Text Box 10">
          <a:extLst>
            <a:ext uri="{FF2B5EF4-FFF2-40B4-BE49-F238E27FC236}">
              <a16:creationId xmlns:a16="http://schemas.microsoft.com/office/drawing/2014/main" xmlns="" id="{00000000-0008-0000-0400-00005F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68" name="Text Box 41">
          <a:extLst>
            <a:ext uri="{FF2B5EF4-FFF2-40B4-BE49-F238E27FC236}">
              <a16:creationId xmlns:a16="http://schemas.microsoft.com/office/drawing/2014/main" xmlns="" id="{00000000-0008-0000-0400-000060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69" name="Text Box 43">
          <a:extLst>
            <a:ext uri="{FF2B5EF4-FFF2-40B4-BE49-F238E27FC236}">
              <a16:creationId xmlns:a16="http://schemas.microsoft.com/office/drawing/2014/main" xmlns="" id="{00000000-0008-0000-0400-000061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70" name="Text Box 1">
          <a:extLst>
            <a:ext uri="{FF2B5EF4-FFF2-40B4-BE49-F238E27FC236}">
              <a16:creationId xmlns:a16="http://schemas.microsoft.com/office/drawing/2014/main" xmlns="" id="{00000000-0008-0000-0400-000062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71" name="Text Box 8">
          <a:extLst>
            <a:ext uri="{FF2B5EF4-FFF2-40B4-BE49-F238E27FC236}">
              <a16:creationId xmlns:a16="http://schemas.microsoft.com/office/drawing/2014/main" xmlns="" id="{00000000-0008-0000-0400-000063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72" name="Text Box 9">
          <a:extLst>
            <a:ext uri="{FF2B5EF4-FFF2-40B4-BE49-F238E27FC236}">
              <a16:creationId xmlns:a16="http://schemas.microsoft.com/office/drawing/2014/main" xmlns="" id="{00000000-0008-0000-0400-000064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73" name="Text Box 10">
          <a:extLst>
            <a:ext uri="{FF2B5EF4-FFF2-40B4-BE49-F238E27FC236}">
              <a16:creationId xmlns:a16="http://schemas.microsoft.com/office/drawing/2014/main" xmlns="" id="{00000000-0008-0000-0400-000065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74" name="Text Box 41">
          <a:extLst>
            <a:ext uri="{FF2B5EF4-FFF2-40B4-BE49-F238E27FC236}">
              <a16:creationId xmlns:a16="http://schemas.microsoft.com/office/drawing/2014/main" xmlns="" id="{00000000-0008-0000-0400-000066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75" name="Text Box 43">
          <a:extLst>
            <a:ext uri="{FF2B5EF4-FFF2-40B4-BE49-F238E27FC236}">
              <a16:creationId xmlns:a16="http://schemas.microsoft.com/office/drawing/2014/main" xmlns="" id="{00000000-0008-0000-0400-000067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76" name="Text Box 1">
          <a:extLst>
            <a:ext uri="{FF2B5EF4-FFF2-40B4-BE49-F238E27FC236}">
              <a16:creationId xmlns:a16="http://schemas.microsoft.com/office/drawing/2014/main" xmlns="" id="{00000000-0008-0000-0400-000068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77" name="Text Box 8">
          <a:extLst>
            <a:ext uri="{FF2B5EF4-FFF2-40B4-BE49-F238E27FC236}">
              <a16:creationId xmlns:a16="http://schemas.microsoft.com/office/drawing/2014/main" xmlns="" id="{00000000-0008-0000-0400-000069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78" name="Text Box 9">
          <a:extLst>
            <a:ext uri="{FF2B5EF4-FFF2-40B4-BE49-F238E27FC236}">
              <a16:creationId xmlns:a16="http://schemas.microsoft.com/office/drawing/2014/main" xmlns="" id="{00000000-0008-0000-0400-00006A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79" name="Text Box 10">
          <a:extLst>
            <a:ext uri="{FF2B5EF4-FFF2-40B4-BE49-F238E27FC236}">
              <a16:creationId xmlns:a16="http://schemas.microsoft.com/office/drawing/2014/main" xmlns="" id="{00000000-0008-0000-0400-00006B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80" name="Text Box 41">
          <a:extLst>
            <a:ext uri="{FF2B5EF4-FFF2-40B4-BE49-F238E27FC236}">
              <a16:creationId xmlns:a16="http://schemas.microsoft.com/office/drawing/2014/main" xmlns="" id="{00000000-0008-0000-0400-00006C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81" name="Text Box 43">
          <a:extLst>
            <a:ext uri="{FF2B5EF4-FFF2-40B4-BE49-F238E27FC236}">
              <a16:creationId xmlns:a16="http://schemas.microsoft.com/office/drawing/2014/main" xmlns="" id="{00000000-0008-0000-0400-00006D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182" name="Text Box 1">
          <a:extLst>
            <a:ext uri="{FF2B5EF4-FFF2-40B4-BE49-F238E27FC236}">
              <a16:creationId xmlns:a16="http://schemas.microsoft.com/office/drawing/2014/main" xmlns="" id="{00000000-0008-0000-0400-00006E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183" name="Text Box 8">
          <a:extLst>
            <a:ext uri="{FF2B5EF4-FFF2-40B4-BE49-F238E27FC236}">
              <a16:creationId xmlns:a16="http://schemas.microsoft.com/office/drawing/2014/main" xmlns="" id="{00000000-0008-0000-0400-00006F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184" name="Text Box 9">
          <a:extLst>
            <a:ext uri="{FF2B5EF4-FFF2-40B4-BE49-F238E27FC236}">
              <a16:creationId xmlns:a16="http://schemas.microsoft.com/office/drawing/2014/main" xmlns="" id="{00000000-0008-0000-0400-000070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185" name="Text Box 10">
          <a:extLst>
            <a:ext uri="{FF2B5EF4-FFF2-40B4-BE49-F238E27FC236}">
              <a16:creationId xmlns:a16="http://schemas.microsoft.com/office/drawing/2014/main" xmlns="" id="{00000000-0008-0000-0400-000071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186" name="Text Box 41">
          <a:extLst>
            <a:ext uri="{FF2B5EF4-FFF2-40B4-BE49-F238E27FC236}">
              <a16:creationId xmlns:a16="http://schemas.microsoft.com/office/drawing/2014/main" xmlns="" id="{00000000-0008-0000-0400-000072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187" name="Text Box 43">
          <a:extLst>
            <a:ext uri="{FF2B5EF4-FFF2-40B4-BE49-F238E27FC236}">
              <a16:creationId xmlns:a16="http://schemas.microsoft.com/office/drawing/2014/main" xmlns="" id="{00000000-0008-0000-0400-000073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xmlns="" id="{00000000-0008-0000-0400-000074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189" name="Text Box 8">
          <a:extLst>
            <a:ext uri="{FF2B5EF4-FFF2-40B4-BE49-F238E27FC236}">
              <a16:creationId xmlns:a16="http://schemas.microsoft.com/office/drawing/2014/main" xmlns="" id="{00000000-0008-0000-0400-000075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190" name="Text Box 9">
          <a:extLst>
            <a:ext uri="{FF2B5EF4-FFF2-40B4-BE49-F238E27FC236}">
              <a16:creationId xmlns:a16="http://schemas.microsoft.com/office/drawing/2014/main" xmlns="" id="{00000000-0008-0000-0400-000076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191" name="Text Box 10">
          <a:extLst>
            <a:ext uri="{FF2B5EF4-FFF2-40B4-BE49-F238E27FC236}">
              <a16:creationId xmlns:a16="http://schemas.microsoft.com/office/drawing/2014/main" xmlns="" id="{00000000-0008-0000-0400-000077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192" name="Text Box 41">
          <a:extLst>
            <a:ext uri="{FF2B5EF4-FFF2-40B4-BE49-F238E27FC236}">
              <a16:creationId xmlns:a16="http://schemas.microsoft.com/office/drawing/2014/main" xmlns="" id="{00000000-0008-0000-0400-000078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193" name="Text Box 43">
          <a:extLst>
            <a:ext uri="{FF2B5EF4-FFF2-40B4-BE49-F238E27FC236}">
              <a16:creationId xmlns:a16="http://schemas.microsoft.com/office/drawing/2014/main" xmlns="" id="{00000000-0008-0000-0400-000079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94" name="Text Box 1">
          <a:extLst>
            <a:ext uri="{FF2B5EF4-FFF2-40B4-BE49-F238E27FC236}">
              <a16:creationId xmlns:a16="http://schemas.microsoft.com/office/drawing/2014/main" xmlns="" id="{00000000-0008-0000-0400-00007A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95" name="Text Box 8">
          <a:extLst>
            <a:ext uri="{FF2B5EF4-FFF2-40B4-BE49-F238E27FC236}">
              <a16:creationId xmlns:a16="http://schemas.microsoft.com/office/drawing/2014/main" xmlns="" id="{00000000-0008-0000-0400-00007B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96" name="Text Box 9">
          <a:extLst>
            <a:ext uri="{FF2B5EF4-FFF2-40B4-BE49-F238E27FC236}">
              <a16:creationId xmlns:a16="http://schemas.microsoft.com/office/drawing/2014/main" xmlns="" id="{00000000-0008-0000-0400-00007C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97" name="Text Box 10">
          <a:extLst>
            <a:ext uri="{FF2B5EF4-FFF2-40B4-BE49-F238E27FC236}">
              <a16:creationId xmlns:a16="http://schemas.microsoft.com/office/drawing/2014/main" xmlns="" id="{00000000-0008-0000-0400-00007D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98" name="Text Box 41">
          <a:extLst>
            <a:ext uri="{FF2B5EF4-FFF2-40B4-BE49-F238E27FC236}">
              <a16:creationId xmlns:a16="http://schemas.microsoft.com/office/drawing/2014/main" xmlns="" id="{00000000-0008-0000-0400-00007E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199" name="Text Box 43">
          <a:extLst>
            <a:ext uri="{FF2B5EF4-FFF2-40B4-BE49-F238E27FC236}">
              <a16:creationId xmlns:a16="http://schemas.microsoft.com/office/drawing/2014/main" xmlns="" id="{00000000-0008-0000-0400-00007F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00" name="Text Box 1">
          <a:extLst>
            <a:ext uri="{FF2B5EF4-FFF2-40B4-BE49-F238E27FC236}">
              <a16:creationId xmlns:a16="http://schemas.microsoft.com/office/drawing/2014/main" xmlns="" id="{00000000-0008-0000-0400-000080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01" name="Text Box 8">
          <a:extLst>
            <a:ext uri="{FF2B5EF4-FFF2-40B4-BE49-F238E27FC236}">
              <a16:creationId xmlns:a16="http://schemas.microsoft.com/office/drawing/2014/main" xmlns="" id="{00000000-0008-0000-0400-000081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02" name="Text Box 9">
          <a:extLst>
            <a:ext uri="{FF2B5EF4-FFF2-40B4-BE49-F238E27FC236}">
              <a16:creationId xmlns:a16="http://schemas.microsoft.com/office/drawing/2014/main" xmlns="" id="{00000000-0008-0000-0400-000082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03" name="Text Box 10">
          <a:extLst>
            <a:ext uri="{FF2B5EF4-FFF2-40B4-BE49-F238E27FC236}">
              <a16:creationId xmlns:a16="http://schemas.microsoft.com/office/drawing/2014/main" xmlns="" id="{00000000-0008-0000-0400-000083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04" name="Text Box 41">
          <a:extLst>
            <a:ext uri="{FF2B5EF4-FFF2-40B4-BE49-F238E27FC236}">
              <a16:creationId xmlns:a16="http://schemas.microsoft.com/office/drawing/2014/main" xmlns="" id="{00000000-0008-0000-0400-000084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05" name="Text Box 43">
          <a:extLst>
            <a:ext uri="{FF2B5EF4-FFF2-40B4-BE49-F238E27FC236}">
              <a16:creationId xmlns:a16="http://schemas.microsoft.com/office/drawing/2014/main" xmlns="" id="{00000000-0008-0000-0400-000085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206" name="Text Box 1">
          <a:extLst>
            <a:ext uri="{FF2B5EF4-FFF2-40B4-BE49-F238E27FC236}">
              <a16:creationId xmlns:a16="http://schemas.microsoft.com/office/drawing/2014/main" xmlns="" id="{00000000-0008-0000-0400-000086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xmlns="" id="{00000000-0008-0000-0400-000087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208" name="Text Box 9">
          <a:extLst>
            <a:ext uri="{FF2B5EF4-FFF2-40B4-BE49-F238E27FC236}">
              <a16:creationId xmlns:a16="http://schemas.microsoft.com/office/drawing/2014/main" xmlns="" id="{00000000-0008-0000-0400-000088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209" name="Text Box 10">
          <a:extLst>
            <a:ext uri="{FF2B5EF4-FFF2-40B4-BE49-F238E27FC236}">
              <a16:creationId xmlns:a16="http://schemas.microsoft.com/office/drawing/2014/main" xmlns="" id="{00000000-0008-0000-0400-000089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210" name="Text Box 41">
          <a:extLst>
            <a:ext uri="{FF2B5EF4-FFF2-40B4-BE49-F238E27FC236}">
              <a16:creationId xmlns:a16="http://schemas.microsoft.com/office/drawing/2014/main" xmlns="" id="{00000000-0008-0000-0400-00008A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211" name="Text Box 43">
          <a:extLst>
            <a:ext uri="{FF2B5EF4-FFF2-40B4-BE49-F238E27FC236}">
              <a16:creationId xmlns:a16="http://schemas.microsoft.com/office/drawing/2014/main" xmlns="" id="{00000000-0008-0000-0400-00008B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212" name="Text Box 1">
          <a:extLst>
            <a:ext uri="{FF2B5EF4-FFF2-40B4-BE49-F238E27FC236}">
              <a16:creationId xmlns:a16="http://schemas.microsoft.com/office/drawing/2014/main" xmlns="" id="{00000000-0008-0000-0400-00008C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213" name="Text Box 8">
          <a:extLst>
            <a:ext uri="{FF2B5EF4-FFF2-40B4-BE49-F238E27FC236}">
              <a16:creationId xmlns:a16="http://schemas.microsoft.com/office/drawing/2014/main" xmlns="" id="{00000000-0008-0000-0400-00008D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214" name="Text Box 9">
          <a:extLst>
            <a:ext uri="{FF2B5EF4-FFF2-40B4-BE49-F238E27FC236}">
              <a16:creationId xmlns:a16="http://schemas.microsoft.com/office/drawing/2014/main" xmlns="" id="{00000000-0008-0000-0400-00008E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215" name="Text Box 10">
          <a:extLst>
            <a:ext uri="{FF2B5EF4-FFF2-40B4-BE49-F238E27FC236}">
              <a16:creationId xmlns:a16="http://schemas.microsoft.com/office/drawing/2014/main" xmlns="" id="{00000000-0008-0000-0400-00008F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216" name="Text Box 41">
          <a:extLst>
            <a:ext uri="{FF2B5EF4-FFF2-40B4-BE49-F238E27FC236}">
              <a16:creationId xmlns:a16="http://schemas.microsoft.com/office/drawing/2014/main" xmlns="" id="{00000000-0008-0000-0400-000090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217" name="Text Box 43">
          <a:extLst>
            <a:ext uri="{FF2B5EF4-FFF2-40B4-BE49-F238E27FC236}">
              <a16:creationId xmlns:a16="http://schemas.microsoft.com/office/drawing/2014/main" xmlns="" id="{00000000-0008-0000-0400-000091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18" name="Text Box 1">
          <a:extLst>
            <a:ext uri="{FF2B5EF4-FFF2-40B4-BE49-F238E27FC236}">
              <a16:creationId xmlns:a16="http://schemas.microsoft.com/office/drawing/2014/main" xmlns="" id="{00000000-0008-0000-0400-000092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19" name="Text Box 8">
          <a:extLst>
            <a:ext uri="{FF2B5EF4-FFF2-40B4-BE49-F238E27FC236}">
              <a16:creationId xmlns:a16="http://schemas.microsoft.com/office/drawing/2014/main" xmlns="" id="{00000000-0008-0000-0400-000093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20" name="Text Box 9">
          <a:extLst>
            <a:ext uri="{FF2B5EF4-FFF2-40B4-BE49-F238E27FC236}">
              <a16:creationId xmlns:a16="http://schemas.microsoft.com/office/drawing/2014/main" xmlns="" id="{00000000-0008-0000-0400-000094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21" name="Text Box 10">
          <a:extLst>
            <a:ext uri="{FF2B5EF4-FFF2-40B4-BE49-F238E27FC236}">
              <a16:creationId xmlns:a16="http://schemas.microsoft.com/office/drawing/2014/main" xmlns="" id="{00000000-0008-0000-0400-000095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22" name="Text Box 41">
          <a:extLst>
            <a:ext uri="{FF2B5EF4-FFF2-40B4-BE49-F238E27FC236}">
              <a16:creationId xmlns:a16="http://schemas.microsoft.com/office/drawing/2014/main" xmlns="" id="{00000000-0008-0000-0400-000096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23" name="Text Box 43">
          <a:extLst>
            <a:ext uri="{FF2B5EF4-FFF2-40B4-BE49-F238E27FC236}">
              <a16:creationId xmlns:a16="http://schemas.microsoft.com/office/drawing/2014/main" xmlns="" id="{00000000-0008-0000-0400-000097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24" name="Text Box 1">
          <a:extLst>
            <a:ext uri="{FF2B5EF4-FFF2-40B4-BE49-F238E27FC236}">
              <a16:creationId xmlns:a16="http://schemas.microsoft.com/office/drawing/2014/main" xmlns="" id="{00000000-0008-0000-0400-000098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25" name="Text Box 8">
          <a:extLst>
            <a:ext uri="{FF2B5EF4-FFF2-40B4-BE49-F238E27FC236}">
              <a16:creationId xmlns:a16="http://schemas.microsoft.com/office/drawing/2014/main" xmlns="" id="{00000000-0008-0000-0400-000099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26" name="Text Box 9">
          <a:extLst>
            <a:ext uri="{FF2B5EF4-FFF2-40B4-BE49-F238E27FC236}">
              <a16:creationId xmlns:a16="http://schemas.microsoft.com/office/drawing/2014/main" xmlns="" id="{00000000-0008-0000-0400-00009A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27" name="Text Box 10">
          <a:extLst>
            <a:ext uri="{FF2B5EF4-FFF2-40B4-BE49-F238E27FC236}">
              <a16:creationId xmlns:a16="http://schemas.microsoft.com/office/drawing/2014/main" xmlns="" id="{00000000-0008-0000-0400-00009B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28" name="Text Box 41">
          <a:extLst>
            <a:ext uri="{FF2B5EF4-FFF2-40B4-BE49-F238E27FC236}">
              <a16:creationId xmlns:a16="http://schemas.microsoft.com/office/drawing/2014/main" xmlns="" id="{00000000-0008-0000-0400-00009C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29" name="Text Box 43">
          <a:extLst>
            <a:ext uri="{FF2B5EF4-FFF2-40B4-BE49-F238E27FC236}">
              <a16:creationId xmlns:a16="http://schemas.microsoft.com/office/drawing/2014/main" xmlns="" id="{00000000-0008-0000-0400-00009D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xmlns="" id="{00000000-0008-0000-0400-00009E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31" name="Text Box 8">
          <a:extLst>
            <a:ext uri="{FF2B5EF4-FFF2-40B4-BE49-F238E27FC236}">
              <a16:creationId xmlns:a16="http://schemas.microsoft.com/office/drawing/2014/main" xmlns="" id="{00000000-0008-0000-0400-00009F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32" name="Text Box 9">
          <a:extLst>
            <a:ext uri="{FF2B5EF4-FFF2-40B4-BE49-F238E27FC236}">
              <a16:creationId xmlns:a16="http://schemas.microsoft.com/office/drawing/2014/main" xmlns="" id="{00000000-0008-0000-0400-0000A0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33" name="Text Box 10">
          <a:extLst>
            <a:ext uri="{FF2B5EF4-FFF2-40B4-BE49-F238E27FC236}">
              <a16:creationId xmlns:a16="http://schemas.microsoft.com/office/drawing/2014/main" xmlns="" id="{00000000-0008-0000-0400-0000A1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34" name="Text Box 41">
          <a:extLst>
            <a:ext uri="{FF2B5EF4-FFF2-40B4-BE49-F238E27FC236}">
              <a16:creationId xmlns:a16="http://schemas.microsoft.com/office/drawing/2014/main" xmlns="" id="{00000000-0008-0000-0400-0000A2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35" name="Text Box 43">
          <a:extLst>
            <a:ext uri="{FF2B5EF4-FFF2-40B4-BE49-F238E27FC236}">
              <a16:creationId xmlns:a16="http://schemas.microsoft.com/office/drawing/2014/main" xmlns="" id="{00000000-0008-0000-0400-0000A3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36" name="Text Box 1">
          <a:extLst>
            <a:ext uri="{FF2B5EF4-FFF2-40B4-BE49-F238E27FC236}">
              <a16:creationId xmlns:a16="http://schemas.microsoft.com/office/drawing/2014/main" xmlns="" id="{00000000-0008-0000-0400-0000A4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37" name="Text Box 8">
          <a:extLst>
            <a:ext uri="{FF2B5EF4-FFF2-40B4-BE49-F238E27FC236}">
              <a16:creationId xmlns:a16="http://schemas.microsoft.com/office/drawing/2014/main" xmlns="" id="{00000000-0008-0000-0400-0000A5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38" name="Text Box 9">
          <a:extLst>
            <a:ext uri="{FF2B5EF4-FFF2-40B4-BE49-F238E27FC236}">
              <a16:creationId xmlns:a16="http://schemas.microsoft.com/office/drawing/2014/main" xmlns="" id="{00000000-0008-0000-0400-0000A6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39" name="Text Box 10">
          <a:extLst>
            <a:ext uri="{FF2B5EF4-FFF2-40B4-BE49-F238E27FC236}">
              <a16:creationId xmlns:a16="http://schemas.microsoft.com/office/drawing/2014/main" xmlns="" id="{00000000-0008-0000-0400-0000A7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40" name="Text Box 41">
          <a:extLst>
            <a:ext uri="{FF2B5EF4-FFF2-40B4-BE49-F238E27FC236}">
              <a16:creationId xmlns:a16="http://schemas.microsoft.com/office/drawing/2014/main" xmlns="" id="{00000000-0008-0000-0400-0000A8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41" name="Text Box 43">
          <a:extLst>
            <a:ext uri="{FF2B5EF4-FFF2-40B4-BE49-F238E27FC236}">
              <a16:creationId xmlns:a16="http://schemas.microsoft.com/office/drawing/2014/main" xmlns="" id="{00000000-0008-0000-0400-0000A9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42" name="Text Box 1">
          <a:extLst>
            <a:ext uri="{FF2B5EF4-FFF2-40B4-BE49-F238E27FC236}">
              <a16:creationId xmlns:a16="http://schemas.microsoft.com/office/drawing/2014/main" xmlns="" id="{00000000-0008-0000-0400-0000AA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43" name="Text Box 8">
          <a:extLst>
            <a:ext uri="{FF2B5EF4-FFF2-40B4-BE49-F238E27FC236}">
              <a16:creationId xmlns:a16="http://schemas.microsoft.com/office/drawing/2014/main" xmlns="" id="{00000000-0008-0000-0400-0000AB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44" name="Text Box 9">
          <a:extLst>
            <a:ext uri="{FF2B5EF4-FFF2-40B4-BE49-F238E27FC236}">
              <a16:creationId xmlns:a16="http://schemas.microsoft.com/office/drawing/2014/main" xmlns="" id="{00000000-0008-0000-0400-0000AC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45" name="Text Box 10">
          <a:extLst>
            <a:ext uri="{FF2B5EF4-FFF2-40B4-BE49-F238E27FC236}">
              <a16:creationId xmlns:a16="http://schemas.microsoft.com/office/drawing/2014/main" xmlns="" id="{00000000-0008-0000-0400-0000AD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46" name="Text Box 41">
          <a:extLst>
            <a:ext uri="{FF2B5EF4-FFF2-40B4-BE49-F238E27FC236}">
              <a16:creationId xmlns:a16="http://schemas.microsoft.com/office/drawing/2014/main" xmlns="" id="{00000000-0008-0000-0400-0000AE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47" name="Text Box 43">
          <a:extLst>
            <a:ext uri="{FF2B5EF4-FFF2-40B4-BE49-F238E27FC236}">
              <a16:creationId xmlns:a16="http://schemas.microsoft.com/office/drawing/2014/main" xmlns="" id="{00000000-0008-0000-0400-0000AF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48" name="Text Box 1">
          <a:extLst>
            <a:ext uri="{FF2B5EF4-FFF2-40B4-BE49-F238E27FC236}">
              <a16:creationId xmlns:a16="http://schemas.microsoft.com/office/drawing/2014/main" xmlns="" id="{00000000-0008-0000-0400-0000B0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49" name="Text Box 8">
          <a:extLst>
            <a:ext uri="{FF2B5EF4-FFF2-40B4-BE49-F238E27FC236}">
              <a16:creationId xmlns:a16="http://schemas.microsoft.com/office/drawing/2014/main" xmlns="" id="{00000000-0008-0000-0400-0000B1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50" name="Text Box 9">
          <a:extLst>
            <a:ext uri="{FF2B5EF4-FFF2-40B4-BE49-F238E27FC236}">
              <a16:creationId xmlns:a16="http://schemas.microsoft.com/office/drawing/2014/main" xmlns="" id="{00000000-0008-0000-0400-0000B2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51" name="Text Box 10">
          <a:extLst>
            <a:ext uri="{FF2B5EF4-FFF2-40B4-BE49-F238E27FC236}">
              <a16:creationId xmlns:a16="http://schemas.microsoft.com/office/drawing/2014/main" xmlns="" id="{00000000-0008-0000-0400-0000B3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52" name="Text Box 41">
          <a:extLst>
            <a:ext uri="{FF2B5EF4-FFF2-40B4-BE49-F238E27FC236}">
              <a16:creationId xmlns:a16="http://schemas.microsoft.com/office/drawing/2014/main" xmlns="" id="{00000000-0008-0000-0400-0000B4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53" name="Text Box 43">
          <a:extLst>
            <a:ext uri="{FF2B5EF4-FFF2-40B4-BE49-F238E27FC236}">
              <a16:creationId xmlns:a16="http://schemas.microsoft.com/office/drawing/2014/main" xmlns="" id="{00000000-0008-0000-0400-0000B5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54" name="Text Box 1">
          <a:extLst>
            <a:ext uri="{FF2B5EF4-FFF2-40B4-BE49-F238E27FC236}">
              <a16:creationId xmlns:a16="http://schemas.microsoft.com/office/drawing/2014/main" xmlns="" id="{00000000-0008-0000-0400-0000B6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55" name="Text Box 8">
          <a:extLst>
            <a:ext uri="{FF2B5EF4-FFF2-40B4-BE49-F238E27FC236}">
              <a16:creationId xmlns:a16="http://schemas.microsoft.com/office/drawing/2014/main" xmlns="" id="{00000000-0008-0000-0400-0000B7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56" name="Text Box 9">
          <a:extLst>
            <a:ext uri="{FF2B5EF4-FFF2-40B4-BE49-F238E27FC236}">
              <a16:creationId xmlns:a16="http://schemas.microsoft.com/office/drawing/2014/main" xmlns="" id="{00000000-0008-0000-0400-0000B8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57" name="Text Box 10">
          <a:extLst>
            <a:ext uri="{FF2B5EF4-FFF2-40B4-BE49-F238E27FC236}">
              <a16:creationId xmlns:a16="http://schemas.microsoft.com/office/drawing/2014/main" xmlns="" id="{00000000-0008-0000-0400-0000B9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58" name="Text Box 41">
          <a:extLst>
            <a:ext uri="{FF2B5EF4-FFF2-40B4-BE49-F238E27FC236}">
              <a16:creationId xmlns:a16="http://schemas.microsoft.com/office/drawing/2014/main" xmlns="" id="{00000000-0008-0000-0400-0000BA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59" name="Text Box 43">
          <a:extLst>
            <a:ext uri="{FF2B5EF4-FFF2-40B4-BE49-F238E27FC236}">
              <a16:creationId xmlns:a16="http://schemas.microsoft.com/office/drawing/2014/main" xmlns="" id="{00000000-0008-0000-0400-0000BB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xmlns="" id="{00000000-0008-0000-0400-0000BC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61" name="Text Box 8">
          <a:extLst>
            <a:ext uri="{FF2B5EF4-FFF2-40B4-BE49-F238E27FC236}">
              <a16:creationId xmlns:a16="http://schemas.microsoft.com/office/drawing/2014/main" xmlns="" id="{00000000-0008-0000-0400-0000BD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62" name="Text Box 9">
          <a:extLst>
            <a:ext uri="{FF2B5EF4-FFF2-40B4-BE49-F238E27FC236}">
              <a16:creationId xmlns:a16="http://schemas.microsoft.com/office/drawing/2014/main" xmlns="" id="{00000000-0008-0000-0400-0000BE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63" name="Text Box 10">
          <a:extLst>
            <a:ext uri="{FF2B5EF4-FFF2-40B4-BE49-F238E27FC236}">
              <a16:creationId xmlns:a16="http://schemas.microsoft.com/office/drawing/2014/main" xmlns="" id="{00000000-0008-0000-0400-0000BF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64" name="Text Box 41">
          <a:extLst>
            <a:ext uri="{FF2B5EF4-FFF2-40B4-BE49-F238E27FC236}">
              <a16:creationId xmlns:a16="http://schemas.microsoft.com/office/drawing/2014/main" xmlns="" id="{00000000-0008-0000-0400-0000C0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65" name="Text Box 43">
          <a:extLst>
            <a:ext uri="{FF2B5EF4-FFF2-40B4-BE49-F238E27FC236}">
              <a16:creationId xmlns:a16="http://schemas.microsoft.com/office/drawing/2014/main" xmlns="" id="{00000000-0008-0000-0400-0000C1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xmlns="" id="{00000000-0008-0000-0400-0000C2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67" name="Text Box 8">
          <a:extLst>
            <a:ext uri="{FF2B5EF4-FFF2-40B4-BE49-F238E27FC236}">
              <a16:creationId xmlns:a16="http://schemas.microsoft.com/office/drawing/2014/main" xmlns="" id="{00000000-0008-0000-0400-0000C3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68" name="Text Box 9">
          <a:extLst>
            <a:ext uri="{FF2B5EF4-FFF2-40B4-BE49-F238E27FC236}">
              <a16:creationId xmlns:a16="http://schemas.microsoft.com/office/drawing/2014/main" xmlns="" id="{00000000-0008-0000-0400-0000C4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69" name="Text Box 10">
          <a:extLst>
            <a:ext uri="{FF2B5EF4-FFF2-40B4-BE49-F238E27FC236}">
              <a16:creationId xmlns:a16="http://schemas.microsoft.com/office/drawing/2014/main" xmlns="" id="{00000000-0008-0000-0400-0000C5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70" name="Text Box 41">
          <a:extLst>
            <a:ext uri="{FF2B5EF4-FFF2-40B4-BE49-F238E27FC236}">
              <a16:creationId xmlns:a16="http://schemas.microsoft.com/office/drawing/2014/main" xmlns="" id="{00000000-0008-0000-0400-0000C6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71" name="Text Box 43">
          <a:extLst>
            <a:ext uri="{FF2B5EF4-FFF2-40B4-BE49-F238E27FC236}">
              <a16:creationId xmlns:a16="http://schemas.microsoft.com/office/drawing/2014/main" xmlns="" id="{00000000-0008-0000-0400-0000C7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xmlns="" id="{00000000-0008-0000-0400-0000C8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73" name="Text Box 8">
          <a:extLst>
            <a:ext uri="{FF2B5EF4-FFF2-40B4-BE49-F238E27FC236}">
              <a16:creationId xmlns:a16="http://schemas.microsoft.com/office/drawing/2014/main" xmlns="" id="{00000000-0008-0000-0400-0000C9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74" name="Text Box 9">
          <a:extLst>
            <a:ext uri="{FF2B5EF4-FFF2-40B4-BE49-F238E27FC236}">
              <a16:creationId xmlns:a16="http://schemas.microsoft.com/office/drawing/2014/main" xmlns="" id="{00000000-0008-0000-0400-0000CA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75" name="Text Box 10">
          <a:extLst>
            <a:ext uri="{FF2B5EF4-FFF2-40B4-BE49-F238E27FC236}">
              <a16:creationId xmlns:a16="http://schemas.microsoft.com/office/drawing/2014/main" xmlns="" id="{00000000-0008-0000-0400-0000CB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76" name="Text Box 41">
          <a:extLst>
            <a:ext uri="{FF2B5EF4-FFF2-40B4-BE49-F238E27FC236}">
              <a16:creationId xmlns:a16="http://schemas.microsoft.com/office/drawing/2014/main" xmlns="" id="{00000000-0008-0000-0400-0000CC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77" name="Text Box 43">
          <a:extLst>
            <a:ext uri="{FF2B5EF4-FFF2-40B4-BE49-F238E27FC236}">
              <a16:creationId xmlns:a16="http://schemas.microsoft.com/office/drawing/2014/main" xmlns="" id="{00000000-0008-0000-0400-0000CD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78" name="Text Box 1">
          <a:extLst>
            <a:ext uri="{FF2B5EF4-FFF2-40B4-BE49-F238E27FC236}">
              <a16:creationId xmlns:a16="http://schemas.microsoft.com/office/drawing/2014/main" xmlns="" id="{00000000-0008-0000-0400-0000CE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79" name="Text Box 8">
          <a:extLst>
            <a:ext uri="{FF2B5EF4-FFF2-40B4-BE49-F238E27FC236}">
              <a16:creationId xmlns:a16="http://schemas.microsoft.com/office/drawing/2014/main" xmlns="" id="{00000000-0008-0000-0400-0000CF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80" name="Text Box 9">
          <a:extLst>
            <a:ext uri="{FF2B5EF4-FFF2-40B4-BE49-F238E27FC236}">
              <a16:creationId xmlns:a16="http://schemas.microsoft.com/office/drawing/2014/main" xmlns="" id="{00000000-0008-0000-0400-0000D0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81" name="Text Box 10">
          <a:extLst>
            <a:ext uri="{FF2B5EF4-FFF2-40B4-BE49-F238E27FC236}">
              <a16:creationId xmlns:a16="http://schemas.microsoft.com/office/drawing/2014/main" xmlns="" id="{00000000-0008-0000-0400-0000D1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82" name="Text Box 41">
          <a:extLst>
            <a:ext uri="{FF2B5EF4-FFF2-40B4-BE49-F238E27FC236}">
              <a16:creationId xmlns:a16="http://schemas.microsoft.com/office/drawing/2014/main" xmlns="" id="{00000000-0008-0000-0400-0000D2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83" name="Text Box 43">
          <a:extLst>
            <a:ext uri="{FF2B5EF4-FFF2-40B4-BE49-F238E27FC236}">
              <a16:creationId xmlns:a16="http://schemas.microsoft.com/office/drawing/2014/main" xmlns="" id="{00000000-0008-0000-0400-0000D3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xmlns="" id="{00000000-0008-0000-0400-0000D4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85" name="Text Box 8">
          <a:extLst>
            <a:ext uri="{FF2B5EF4-FFF2-40B4-BE49-F238E27FC236}">
              <a16:creationId xmlns:a16="http://schemas.microsoft.com/office/drawing/2014/main" xmlns="" id="{00000000-0008-0000-0400-0000D5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86" name="Text Box 9">
          <a:extLst>
            <a:ext uri="{FF2B5EF4-FFF2-40B4-BE49-F238E27FC236}">
              <a16:creationId xmlns:a16="http://schemas.microsoft.com/office/drawing/2014/main" xmlns="" id="{00000000-0008-0000-0400-0000D6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87" name="Text Box 10">
          <a:extLst>
            <a:ext uri="{FF2B5EF4-FFF2-40B4-BE49-F238E27FC236}">
              <a16:creationId xmlns:a16="http://schemas.microsoft.com/office/drawing/2014/main" xmlns="" id="{00000000-0008-0000-0400-0000D7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88" name="Text Box 41">
          <a:extLst>
            <a:ext uri="{FF2B5EF4-FFF2-40B4-BE49-F238E27FC236}">
              <a16:creationId xmlns:a16="http://schemas.microsoft.com/office/drawing/2014/main" xmlns="" id="{00000000-0008-0000-0400-0000D8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89" name="Text Box 43">
          <a:extLst>
            <a:ext uri="{FF2B5EF4-FFF2-40B4-BE49-F238E27FC236}">
              <a16:creationId xmlns:a16="http://schemas.microsoft.com/office/drawing/2014/main" xmlns="" id="{00000000-0008-0000-0400-0000D9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xmlns="" id="{00000000-0008-0000-0400-0000DA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91" name="Text Box 8">
          <a:extLst>
            <a:ext uri="{FF2B5EF4-FFF2-40B4-BE49-F238E27FC236}">
              <a16:creationId xmlns:a16="http://schemas.microsoft.com/office/drawing/2014/main" xmlns="" id="{00000000-0008-0000-0400-0000DB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92" name="Text Box 9">
          <a:extLst>
            <a:ext uri="{FF2B5EF4-FFF2-40B4-BE49-F238E27FC236}">
              <a16:creationId xmlns:a16="http://schemas.microsoft.com/office/drawing/2014/main" xmlns="" id="{00000000-0008-0000-0400-0000DC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93" name="Text Box 10">
          <a:extLst>
            <a:ext uri="{FF2B5EF4-FFF2-40B4-BE49-F238E27FC236}">
              <a16:creationId xmlns:a16="http://schemas.microsoft.com/office/drawing/2014/main" xmlns="" id="{00000000-0008-0000-0400-0000DD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94" name="Text Box 41">
          <a:extLst>
            <a:ext uri="{FF2B5EF4-FFF2-40B4-BE49-F238E27FC236}">
              <a16:creationId xmlns:a16="http://schemas.microsoft.com/office/drawing/2014/main" xmlns="" id="{00000000-0008-0000-0400-0000DE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295" name="Text Box 43">
          <a:extLst>
            <a:ext uri="{FF2B5EF4-FFF2-40B4-BE49-F238E27FC236}">
              <a16:creationId xmlns:a16="http://schemas.microsoft.com/office/drawing/2014/main" xmlns="" id="{00000000-0008-0000-0400-0000DF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296" name="Text Box 1">
          <a:extLst>
            <a:ext uri="{FF2B5EF4-FFF2-40B4-BE49-F238E27FC236}">
              <a16:creationId xmlns:a16="http://schemas.microsoft.com/office/drawing/2014/main" xmlns="" id="{00000000-0008-0000-0400-0000E0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297" name="Text Box 8">
          <a:extLst>
            <a:ext uri="{FF2B5EF4-FFF2-40B4-BE49-F238E27FC236}">
              <a16:creationId xmlns:a16="http://schemas.microsoft.com/office/drawing/2014/main" xmlns="" id="{00000000-0008-0000-0400-0000E1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298" name="Text Box 9">
          <a:extLst>
            <a:ext uri="{FF2B5EF4-FFF2-40B4-BE49-F238E27FC236}">
              <a16:creationId xmlns:a16="http://schemas.microsoft.com/office/drawing/2014/main" xmlns="" id="{00000000-0008-0000-0400-0000E2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299" name="Text Box 10">
          <a:extLst>
            <a:ext uri="{FF2B5EF4-FFF2-40B4-BE49-F238E27FC236}">
              <a16:creationId xmlns:a16="http://schemas.microsoft.com/office/drawing/2014/main" xmlns="" id="{00000000-0008-0000-0400-0000E3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00" name="Text Box 41">
          <a:extLst>
            <a:ext uri="{FF2B5EF4-FFF2-40B4-BE49-F238E27FC236}">
              <a16:creationId xmlns:a16="http://schemas.microsoft.com/office/drawing/2014/main" xmlns="" id="{00000000-0008-0000-0400-0000E4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01" name="Text Box 43">
          <a:extLst>
            <a:ext uri="{FF2B5EF4-FFF2-40B4-BE49-F238E27FC236}">
              <a16:creationId xmlns:a16="http://schemas.microsoft.com/office/drawing/2014/main" xmlns="" id="{00000000-0008-0000-0400-0000E5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02" name="Text Box 1">
          <a:extLst>
            <a:ext uri="{FF2B5EF4-FFF2-40B4-BE49-F238E27FC236}">
              <a16:creationId xmlns:a16="http://schemas.microsoft.com/office/drawing/2014/main" xmlns="" id="{00000000-0008-0000-0400-0000E6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03" name="Text Box 8">
          <a:extLst>
            <a:ext uri="{FF2B5EF4-FFF2-40B4-BE49-F238E27FC236}">
              <a16:creationId xmlns:a16="http://schemas.microsoft.com/office/drawing/2014/main" xmlns="" id="{00000000-0008-0000-0400-0000E7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04" name="Text Box 9">
          <a:extLst>
            <a:ext uri="{FF2B5EF4-FFF2-40B4-BE49-F238E27FC236}">
              <a16:creationId xmlns:a16="http://schemas.microsoft.com/office/drawing/2014/main" xmlns="" id="{00000000-0008-0000-0400-0000E8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05" name="Text Box 10">
          <a:extLst>
            <a:ext uri="{FF2B5EF4-FFF2-40B4-BE49-F238E27FC236}">
              <a16:creationId xmlns:a16="http://schemas.microsoft.com/office/drawing/2014/main" xmlns="" id="{00000000-0008-0000-0400-0000E9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06" name="Text Box 41">
          <a:extLst>
            <a:ext uri="{FF2B5EF4-FFF2-40B4-BE49-F238E27FC236}">
              <a16:creationId xmlns:a16="http://schemas.microsoft.com/office/drawing/2014/main" xmlns="" id="{00000000-0008-0000-0400-0000EA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07" name="Text Box 43">
          <a:extLst>
            <a:ext uri="{FF2B5EF4-FFF2-40B4-BE49-F238E27FC236}">
              <a16:creationId xmlns:a16="http://schemas.microsoft.com/office/drawing/2014/main" xmlns="" id="{00000000-0008-0000-0400-0000EB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08" name="Text Box 1">
          <a:extLst>
            <a:ext uri="{FF2B5EF4-FFF2-40B4-BE49-F238E27FC236}">
              <a16:creationId xmlns:a16="http://schemas.microsoft.com/office/drawing/2014/main" xmlns="" id="{00000000-0008-0000-0400-0000EC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09" name="Text Box 8">
          <a:extLst>
            <a:ext uri="{FF2B5EF4-FFF2-40B4-BE49-F238E27FC236}">
              <a16:creationId xmlns:a16="http://schemas.microsoft.com/office/drawing/2014/main" xmlns="" id="{00000000-0008-0000-0400-0000ED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10" name="Text Box 9">
          <a:extLst>
            <a:ext uri="{FF2B5EF4-FFF2-40B4-BE49-F238E27FC236}">
              <a16:creationId xmlns:a16="http://schemas.microsoft.com/office/drawing/2014/main" xmlns="" id="{00000000-0008-0000-0400-0000EE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11" name="Text Box 10">
          <a:extLst>
            <a:ext uri="{FF2B5EF4-FFF2-40B4-BE49-F238E27FC236}">
              <a16:creationId xmlns:a16="http://schemas.microsoft.com/office/drawing/2014/main" xmlns="" id="{00000000-0008-0000-0400-0000EF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12" name="Text Box 41">
          <a:extLst>
            <a:ext uri="{FF2B5EF4-FFF2-40B4-BE49-F238E27FC236}">
              <a16:creationId xmlns:a16="http://schemas.microsoft.com/office/drawing/2014/main" xmlns="" id="{00000000-0008-0000-0400-0000F0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13" name="Text Box 43">
          <a:extLst>
            <a:ext uri="{FF2B5EF4-FFF2-40B4-BE49-F238E27FC236}">
              <a16:creationId xmlns:a16="http://schemas.microsoft.com/office/drawing/2014/main" xmlns="" id="{00000000-0008-0000-0400-0000F1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14" name="Text Box 1">
          <a:extLst>
            <a:ext uri="{FF2B5EF4-FFF2-40B4-BE49-F238E27FC236}">
              <a16:creationId xmlns:a16="http://schemas.microsoft.com/office/drawing/2014/main" xmlns="" id="{00000000-0008-0000-0400-0000F2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15" name="Text Box 8">
          <a:extLst>
            <a:ext uri="{FF2B5EF4-FFF2-40B4-BE49-F238E27FC236}">
              <a16:creationId xmlns:a16="http://schemas.microsoft.com/office/drawing/2014/main" xmlns="" id="{00000000-0008-0000-0400-0000F3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16" name="Text Box 9">
          <a:extLst>
            <a:ext uri="{FF2B5EF4-FFF2-40B4-BE49-F238E27FC236}">
              <a16:creationId xmlns:a16="http://schemas.microsoft.com/office/drawing/2014/main" xmlns="" id="{00000000-0008-0000-0400-0000F4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17" name="Text Box 10">
          <a:extLst>
            <a:ext uri="{FF2B5EF4-FFF2-40B4-BE49-F238E27FC236}">
              <a16:creationId xmlns:a16="http://schemas.microsoft.com/office/drawing/2014/main" xmlns="" id="{00000000-0008-0000-0400-0000F5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18" name="Text Box 41">
          <a:extLst>
            <a:ext uri="{FF2B5EF4-FFF2-40B4-BE49-F238E27FC236}">
              <a16:creationId xmlns:a16="http://schemas.microsoft.com/office/drawing/2014/main" xmlns="" id="{00000000-0008-0000-0400-0000F6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19" name="Text Box 43">
          <a:extLst>
            <a:ext uri="{FF2B5EF4-FFF2-40B4-BE49-F238E27FC236}">
              <a16:creationId xmlns:a16="http://schemas.microsoft.com/office/drawing/2014/main" xmlns="" id="{00000000-0008-0000-0400-0000F7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xmlns="" id="{00000000-0008-0000-0400-0000F8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21" name="Text Box 8">
          <a:extLst>
            <a:ext uri="{FF2B5EF4-FFF2-40B4-BE49-F238E27FC236}">
              <a16:creationId xmlns:a16="http://schemas.microsoft.com/office/drawing/2014/main" xmlns="" id="{00000000-0008-0000-0400-0000F9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22" name="Text Box 9">
          <a:extLst>
            <a:ext uri="{FF2B5EF4-FFF2-40B4-BE49-F238E27FC236}">
              <a16:creationId xmlns:a16="http://schemas.microsoft.com/office/drawing/2014/main" xmlns="" id="{00000000-0008-0000-0400-0000FA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23" name="Text Box 10">
          <a:extLst>
            <a:ext uri="{FF2B5EF4-FFF2-40B4-BE49-F238E27FC236}">
              <a16:creationId xmlns:a16="http://schemas.microsoft.com/office/drawing/2014/main" xmlns="" id="{00000000-0008-0000-0400-0000FB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24" name="Text Box 41">
          <a:extLst>
            <a:ext uri="{FF2B5EF4-FFF2-40B4-BE49-F238E27FC236}">
              <a16:creationId xmlns:a16="http://schemas.microsoft.com/office/drawing/2014/main" xmlns="" id="{00000000-0008-0000-0400-0000FC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25" name="Text Box 43">
          <a:extLst>
            <a:ext uri="{FF2B5EF4-FFF2-40B4-BE49-F238E27FC236}">
              <a16:creationId xmlns:a16="http://schemas.microsoft.com/office/drawing/2014/main" xmlns="" id="{00000000-0008-0000-0400-0000FD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26" name="Text Box 1">
          <a:extLst>
            <a:ext uri="{FF2B5EF4-FFF2-40B4-BE49-F238E27FC236}">
              <a16:creationId xmlns:a16="http://schemas.microsoft.com/office/drawing/2014/main" xmlns="" id="{00000000-0008-0000-0400-0000FE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27" name="Text Box 8">
          <a:extLst>
            <a:ext uri="{FF2B5EF4-FFF2-40B4-BE49-F238E27FC236}">
              <a16:creationId xmlns:a16="http://schemas.microsoft.com/office/drawing/2014/main" xmlns="" id="{00000000-0008-0000-0400-0000FF0C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28" name="Text Box 9">
          <a:extLst>
            <a:ext uri="{FF2B5EF4-FFF2-40B4-BE49-F238E27FC236}">
              <a16:creationId xmlns:a16="http://schemas.microsoft.com/office/drawing/2014/main" xmlns="" id="{00000000-0008-0000-0400-000000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29" name="Text Box 10">
          <a:extLst>
            <a:ext uri="{FF2B5EF4-FFF2-40B4-BE49-F238E27FC236}">
              <a16:creationId xmlns:a16="http://schemas.microsoft.com/office/drawing/2014/main" xmlns="" id="{00000000-0008-0000-0400-000001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30" name="Text Box 41">
          <a:extLst>
            <a:ext uri="{FF2B5EF4-FFF2-40B4-BE49-F238E27FC236}">
              <a16:creationId xmlns:a16="http://schemas.microsoft.com/office/drawing/2014/main" xmlns="" id="{00000000-0008-0000-0400-000002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31" name="Text Box 43">
          <a:extLst>
            <a:ext uri="{FF2B5EF4-FFF2-40B4-BE49-F238E27FC236}">
              <a16:creationId xmlns:a16="http://schemas.microsoft.com/office/drawing/2014/main" xmlns="" id="{00000000-0008-0000-0400-000003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32" name="Text Box 1">
          <a:extLst>
            <a:ext uri="{FF2B5EF4-FFF2-40B4-BE49-F238E27FC236}">
              <a16:creationId xmlns:a16="http://schemas.microsoft.com/office/drawing/2014/main" xmlns="" id="{00000000-0008-0000-0400-000004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33" name="Text Box 8">
          <a:extLst>
            <a:ext uri="{FF2B5EF4-FFF2-40B4-BE49-F238E27FC236}">
              <a16:creationId xmlns:a16="http://schemas.microsoft.com/office/drawing/2014/main" xmlns="" id="{00000000-0008-0000-0400-000005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34" name="Text Box 9">
          <a:extLst>
            <a:ext uri="{FF2B5EF4-FFF2-40B4-BE49-F238E27FC236}">
              <a16:creationId xmlns:a16="http://schemas.microsoft.com/office/drawing/2014/main" xmlns="" id="{00000000-0008-0000-0400-000006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35" name="Text Box 10">
          <a:extLst>
            <a:ext uri="{FF2B5EF4-FFF2-40B4-BE49-F238E27FC236}">
              <a16:creationId xmlns:a16="http://schemas.microsoft.com/office/drawing/2014/main" xmlns="" id="{00000000-0008-0000-0400-000007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36" name="Text Box 41">
          <a:extLst>
            <a:ext uri="{FF2B5EF4-FFF2-40B4-BE49-F238E27FC236}">
              <a16:creationId xmlns:a16="http://schemas.microsoft.com/office/drawing/2014/main" xmlns="" id="{00000000-0008-0000-0400-000008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37" name="Text Box 43">
          <a:extLst>
            <a:ext uri="{FF2B5EF4-FFF2-40B4-BE49-F238E27FC236}">
              <a16:creationId xmlns:a16="http://schemas.microsoft.com/office/drawing/2014/main" xmlns="" id="{00000000-0008-0000-0400-000009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38" name="Text Box 1">
          <a:extLst>
            <a:ext uri="{FF2B5EF4-FFF2-40B4-BE49-F238E27FC236}">
              <a16:creationId xmlns:a16="http://schemas.microsoft.com/office/drawing/2014/main" xmlns="" id="{00000000-0008-0000-0400-00000A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xmlns="" id="{00000000-0008-0000-0400-00000B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40" name="Text Box 9">
          <a:extLst>
            <a:ext uri="{FF2B5EF4-FFF2-40B4-BE49-F238E27FC236}">
              <a16:creationId xmlns:a16="http://schemas.microsoft.com/office/drawing/2014/main" xmlns="" id="{00000000-0008-0000-0400-00000C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41" name="Text Box 10">
          <a:extLst>
            <a:ext uri="{FF2B5EF4-FFF2-40B4-BE49-F238E27FC236}">
              <a16:creationId xmlns:a16="http://schemas.microsoft.com/office/drawing/2014/main" xmlns="" id="{00000000-0008-0000-0400-00000D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42" name="Text Box 41">
          <a:extLst>
            <a:ext uri="{FF2B5EF4-FFF2-40B4-BE49-F238E27FC236}">
              <a16:creationId xmlns:a16="http://schemas.microsoft.com/office/drawing/2014/main" xmlns="" id="{00000000-0008-0000-0400-00000E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43" name="Text Box 43">
          <a:extLst>
            <a:ext uri="{FF2B5EF4-FFF2-40B4-BE49-F238E27FC236}">
              <a16:creationId xmlns:a16="http://schemas.microsoft.com/office/drawing/2014/main" xmlns="" id="{00000000-0008-0000-0400-00000F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44" name="Text Box 1">
          <a:extLst>
            <a:ext uri="{FF2B5EF4-FFF2-40B4-BE49-F238E27FC236}">
              <a16:creationId xmlns:a16="http://schemas.microsoft.com/office/drawing/2014/main" xmlns="" id="{00000000-0008-0000-0400-000010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45" name="Text Box 8">
          <a:extLst>
            <a:ext uri="{FF2B5EF4-FFF2-40B4-BE49-F238E27FC236}">
              <a16:creationId xmlns:a16="http://schemas.microsoft.com/office/drawing/2014/main" xmlns="" id="{00000000-0008-0000-0400-000011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46" name="Text Box 9">
          <a:extLst>
            <a:ext uri="{FF2B5EF4-FFF2-40B4-BE49-F238E27FC236}">
              <a16:creationId xmlns:a16="http://schemas.microsoft.com/office/drawing/2014/main" xmlns="" id="{00000000-0008-0000-0400-000012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47" name="Text Box 10">
          <a:extLst>
            <a:ext uri="{FF2B5EF4-FFF2-40B4-BE49-F238E27FC236}">
              <a16:creationId xmlns:a16="http://schemas.microsoft.com/office/drawing/2014/main" xmlns="" id="{00000000-0008-0000-0400-000013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48" name="Text Box 41">
          <a:extLst>
            <a:ext uri="{FF2B5EF4-FFF2-40B4-BE49-F238E27FC236}">
              <a16:creationId xmlns:a16="http://schemas.microsoft.com/office/drawing/2014/main" xmlns="" id="{00000000-0008-0000-0400-000014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49" name="Text Box 43">
          <a:extLst>
            <a:ext uri="{FF2B5EF4-FFF2-40B4-BE49-F238E27FC236}">
              <a16:creationId xmlns:a16="http://schemas.microsoft.com/office/drawing/2014/main" xmlns="" id="{00000000-0008-0000-0400-000015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50" name="Text Box 1">
          <a:extLst>
            <a:ext uri="{FF2B5EF4-FFF2-40B4-BE49-F238E27FC236}">
              <a16:creationId xmlns:a16="http://schemas.microsoft.com/office/drawing/2014/main" xmlns="" id="{00000000-0008-0000-0400-000016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51" name="Text Box 8">
          <a:extLst>
            <a:ext uri="{FF2B5EF4-FFF2-40B4-BE49-F238E27FC236}">
              <a16:creationId xmlns:a16="http://schemas.microsoft.com/office/drawing/2014/main" xmlns="" id="{00000000-0008-0000-0400-000017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52" name="Text Box 9">
          <a:extLst>
            <a:ext uri="{FF2B5EF4-FFF2-40B4-BE49-F238E27FC236}">
              <a16:creationId xmlns:a16="http://schemas.microsoft.com/office/drawing/2014/main" xmlns="" id="{00000000-0008-0000-0400-000018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53" name="Text Box 10">
          <a:extLst>
            <a:ext uri="{FF2B5EF4-FFF2-40B4-BE49-F238E27FC236}">
              <a16:creationId xmlns:a16="http://schemas.microsoft.com/office/drawing/2014/main" xmlns="" id="{00000000-0008-0000-0400-000019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54" name="Text Box 41">
          <a:extLst>
            <a:ext uri="{FF2B5EF4-FFF2-40B4-BE49-F238E27FC236}">
              <a16:creationId xmlns:a16="http://schemas.microsoft.com/office/drawing/2014/main" xmlns="" id="{00000000-0008-0000-0400-00001A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55" name="Text Box 43">
          <a:extLst>
            <a:ext uri="{FF2B5EF4-FFF2-40B4-BE49-F238E27FC236}">
              <a16:creationId xmlns:a16="http://schemas.microsoft.com/office/drawing/2014/main" xmlns="" id="{00000000-0008-0000-0400-00001B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56" name="Text Box 1">
          <a:extLst>
            <a:ext uri="{FF2B5EF4-FFF2-40B4-BE49-F238E27FC236}">
              <a16:creationId xmlns:a16="http://schemas.microsoft.com/office/drawing/2014/main" xmlns="" id="{00000000-0008-0000-0400-00001C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xmlns="" id="{00000000-0008-0000-0400-00001D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58" name="Text Box 9">
          <a:extLst>
            <a:ext uri="{FF2B5EF4-FFF2-40B4-BE49-F238E27FC236}">
              <a16:creationId xmlns:a16="http://schemas.microsoft.com/office/drawing/2014/main" xmlns="" id="{00000000-0008-0000-0400-00001E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59" name="Text Box 10">
          <a:extLst>
            <a:ext uri="{FF2B5EF4-FFF2-40B4-BE49-F238E27FC236}">
              <a16:creationId xmlns:a16="http://schemas.microsoft.com/office/drawing/2014/main" xmlns="" id="{00000000-0008-0000-0400-00001F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60" name="Text Box 41">
          <a:extLst>
            <a:ext uri="{FF2B5EF4-FFF2-40B4-BE49-F238E27FC236}">
              <a16:creationId xmlns:a16="http://schemas.microsoft.com/office/drawing/2014/main" xmlns="" id="{00000000-0008-0000-0400-000020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61" name="Text Box 43">
          <a:extLst>
            <a:ext uri="{FF2B5EF4-FFF2-40B4-BE49-F238E27FC236}">
              <a16:creationId xmlns:a16="http://schemas.microsoft.com/office/drawing/2014/main" xmlns="" id="{00000000-0008-0000-0400-000021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xmlns="" id="{00000000-0008-0000-0400-000022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63" name="Text Box 8">
          <a:extLst>
            <a:ext uri="{FF2B5EF4-FFF2-40B4-BE49-F238E27FC236}">
              <a16:creationId xmlns:a16="http://schemas.microsoft.com/office/drawing/2014/main" xmlns="" id="{00000000-0008-0000-0400-000023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64" name="Text Box 9">
          <a:extLst>
            <a:ext uri="{FF2B5EF4-FFF2-40B4-BE49-F238E27FC236}">
              <a16:creationId xmlns:a16="http://schemas.microsoft.com/office/drawing/2014/main" xmlns="" id="{00000000-0008-0000-0400-000024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65" name="Text Box 10">
          <a:extLst>
            <a:ext uri="{FF2B5EF4-FFF2-40B4-BE49-F238E27FC236}">
              <a16:creationId xmlns:a16="http://schemas.microsoft.com/office/drawing/2014/main" xmlns="" id="{00000000-0008-0000-0400-000025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66" name="Text Box 41">
          <a:extLst>
            <a:ext uri="{FF2B5EF4-FFF2-40B4-BE49-F238E27FC236}">
              <a16:creationId xmlns:a16="http://schemas.microsoft.com/office/drawing/2014/main" xmlns="" id="{00000000-0008-0000-0400-000026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67" name="Text Box 43">
          <a:extLst>
            <a:ext uri="{FF2B5EF4-FFF2-40B4-BE49-F238E27FC236}">
              <a16:creationId xmlns:a16="http://schemas.microsoft.com/office/drawing/2014/main" xmlns="" id="{00000000-0008-0000-0400-000027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68" name="Text Box 1">
          <a:extLst>
            <a:ext uri="{FF2B5EF4-FFF2-40B4-BE49-F238E27FC236}">
              <a16:creationId xmlns:a16="http://schemas.microsoft.com/office/drawing/2014/main" xmlns="" id="{00000000-0008-0000-0400-000028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69" name="Text Box 8">
          <a:extLst>
            <a:ext uri="{FF2B5EF4-FFF2-40B4-BE49-F238E27FC236}">
              <a16:creationId xmlns:a16="http://schemas.microsoft.com/office/drawing/2014/main" xmlns="" id="{00000000-0008-0000-0400-000029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70" name="Text Box 9">
          <a:extLst>
            <a:ext uri="{FF2B5EF4-FFF2-40B4-BE49-F238E27FC236}">
              <a16:creationId xmlns:a16="http://schemas.microsoft.com/office/drawing/2014/main" xmlns="" id="{00000000-0008-0000-0400-00002A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71" name="Text Box 10">
          <a:extLst>
            <a:ext uri="{FF2B5EF4-FFF2-40B4-BE49-F238E27FC236}">
              <a16:creationId xmlns:a16="http://schemas.microsoft.com/office/drawing/2014/main" xmlns="" id="{00000000-0008-0000-0400-00002B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72" name="Text Box 41">
          <a:extLst>
            <a:ext uri="{FF2B5EF4-FFF2-40B4-BE49-F238E27FC236}">
              <a16:creationId xmlns:a16="http://schemas.microsoft.com/office/drawing/2014/main" xmlns="" id="{00000000-0008-0000-0400-00002C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73" name="Text Box 43">
          <a:extLst>
            <a:ext uri="{FF2B5EF4-FFF2-40B4-BE49-F238E27FC236}">
              <a16:creationId xmlns:a16="http://schemas.microsoft.com/office/drawing/2014/main" xmlns="" id="{00000000-0008-0000-0400-00002D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74" name="Text Box 1">
          <a:extLst>
            <a:ext uri="{FF2B5EF4-FFF2-40B4-BE49-F238E27FC236}">
              <a16:creationId xmlns:a16="http://schemas.microsoft.com/office/drawing/2014/main" xmlns="" id="{00000000-0008-0000-0400-00002E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75" name="Text Box 8">
          <a:extLst>
            <a:ext uri="{FF2B5EF4-FFF2-40B4-BE49-F238E27FC236}">
              <a16:creationId xmlns:a16="http://schemas.microsoft.com/office/drawing/2014/main" xmlns="" id="{00000000-0008-0000-0400-00002F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76" name="Text Box 9">
          <a:extLst>
            <a:ext uri="{FF2B5EF4-FFF2-40B4-BE49-F238E27FC236}">
              <a16:creationId xmlns:a16="http://schemas.microsoft.com/office/drawing/2014/main" xmlns="" id="{00000000-0008-0000-0400-000030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77" name="Text Box 10">
          <a:extLst>
            <a:ext uri="{FF2B5EF4-FFF2-40B4-BE49-F238E27FC236}">
              <a16:creationId xmlns:a16="http://schemas.microsoft.com/office/drawing/2014/main" xmlns="" id="{00000000-0008-0000-0400-000031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78" name="Text Box 41">
          <a:extLst>
            <a:ext uri="{FF2B5EF4-FFF2-40B4-BE49-F238E27FC236}">
              <a16:creationId xmlns:a16="http://schemas.microsoft.com/office/drawing/2014/main" xmlns="" id="{00000000-0008-0000-0400-000032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79" name="Text Box 43">
          <a:extLst>
            <a:ext uri="{FF2B5EF4-FFF2-40B4-BE49-F238E27FC236}">
              <a16:creationId xmlns:a16="http://schemas.microsoft.com/office/drawing/2014/main" xmlns="" id="{00000000-0008-0000-0400-000033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80" name="Text Box 1">
          <a:extLst>
            <a:ext uri="{FF2B5EF4-FFF2-40B4-BE49-F238E27FC236}">
              <a16:creationId xmlns:a16="http://schemas.microsoft.com/office/drawing/2014/main" xmlns="" id="{00000000-0008-0000-0400-000034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81" name="Text Box 8">
          <a:extLst>
            <a:ext uri="{FF2B5EF4-FFF2-40B4-BE49-F238E27FC236}">
              <a16:creationId xmlns:a16="http://schemas.microsoft.com/office/drawing/2014/main" xmlns="" id="{00000000-0008-0000-0400-000035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82" name="Text Box 9">
          <a:extLst>
            <a:ext uri="{FF2B5EF4-FFF2-40B4-BE49-F238E27FC236}">
              <a16:creationId xmlns:a16="http://schemas.microsoft.com/office/drawing/2014/main" xmlns="" id="{00000000-0008-0000-0400-000036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83" name="Text Box 10">
          <a:extLst>
            <a:ext uri="{FF2B5EF4-FFF2-40B4-BE49-F238E27FC236}">
              <a16:creationId xmlns:a16="http://schemas.microsoft.com/office/drawing/2014/main" xmlns="" id="{00000000-0008-0000-0400-000037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84" name="Text Box 41">
          <a:extLst>
            <a:ext uri="{FF2B5EF4-FFF2-40B4-BE49-F238E27FC236}">
              <a16:creationId xmlns:a16="http://schemas.microsoft.com/office/drawing/2014/main" xmlns="" id="{00000000-0008-0000-0400-000038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85" name="Text Box 43">
          <a:extLst>
            <a:ext uri="{FF2B5EF4-FFF2-40B4-BE49-F238E27FC236}">
              <a16:creationId xmlns:a16="http://schemas.microsoft.com/office/drawing/2014/main" xmlns="" id="{00000000-0008-0000-0400-000039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386" name="Text Box 1">
          <a:extLst>
            <a:ext uri="{FF2B5EF4-FFF2-40B4-BE49-F238E27FC236}">
              <a16:creationId xmlns:a16="http://schemas.microsoft.com/office/drawing/2014/main" xmlns="" id="{00000000-0008-0000-0400-00003A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387" name="Text Box 8">
          <a:extLst>
            <a:ext uri="{FF2B5EF4-FFF2-40B4-BE49-F238E27FC236}">
              <a16:creationId xmlns:a16="http://schemas.microsoft.com/office/drawing/2014/main" xmlns="" id="{00000000-0008-0000-0400-00003B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388" name="Text Box 9">
          <a:extLst>
            <a:ext uri="{FF2B5EF4-FFF2-40B4-BE49-F238E27FC236}">
              <a16:creationId xmlns:a16="http://schemas.microsoft.com/office/drawing/2014/main" xmlns="" id="{00000000-0008-0000-0400-00003C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389" name="Text Box 10">
          <a:extLst>
            <a:ext uri="{FF2B5EF4-FFF2-40B4-BE49-F238E27FC236}">
              <a16:creationId xmlns:a16="http://schemas.microsoft.com/office/drawing/2014/main" xmlns="" id="{00000000-0008-0000-0400-00003D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390" name="Text Box 41">
          <a:extLst>
            <a:ext uri="{FF2B5EF4-FFF2-40B4-BE49-F238E27FC236}">
              <a16:creationId xmlns:a16="http://schemas.microsoft.com/office/drawing/2014/main" xmlns="" id="{00000000-0008-0000-0400-00003E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391" name="Text Box 43">
          <a:extLst>
            <a:ext uri="{FF2B5EF4-FFF2-40B4-BE49-F238E27FC236}">
              <a16:creationId xmlns:a16="http://schemas.microsoft.com/office/drawing/2014/main" xmlns="" id="{00000000-0008-0000-0400-00003F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xmlns="" id="{00000000-0008-0000-0400-000040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93" name="Text Box 8">
          <a:extLst>
            <a:ext uri="{FF2B5EF4-FFF2-40B4-BE49-F238E27FC236}">
              <a16:creationId xmlns:a16="http://schemas.microsoft.com/office/drawing/2014/main" xmlns="" id="{00000000-0008-0000-0400-000041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94" name="Text Box 9">
          <a:extLst>
            <a:ext uri="{FF2B5EF4-FFF2-40B4-BE49-F238E27FC236}">
              <a16:creationId xmlns:a16="http://schemas.microsoft.com/office/drawing/2014/main" xmlns="" id="{00000000-0008-0000-0400-000042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95" name="Text Box 10">
          <a:extLst>
            <a:ext uri="{FF2B5EF4-FFF2-40B4-BE49-F238E27FC236}">
              <a16:creationId xmlns:a16="http://schemas.microsoft.com/office/drawing/2014/main" xmlns="" id="{00000000-0008-0000-0400-000043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96" name="Text Box 41">
          <a:extLst>
            <a:ext uri="{FF2B5EF4-FFF2-40B4-BE49-F238E27FC236}">
              <a16:creationId xmlns:a16="http://schemas.microsoft.com/office/drawing/2014/main" xmlns="" id="{00000000-0008-0000-0400-000044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97" name="Text Box 43">
          <a:extLst>
            <a:ext uri="{FF2B5EF4-FFF2-40B4-BE49-F238E27FC236}">
              <a16:creationId xmlns:a16="http://schemas.microsoft.com/office/drawing/2014/main" xmlns="" id="{00000000-0008-0000-0400-000045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xmlns="" id="{00000000-0008-0000-0400-000046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399" name="Text Box 8">
          <a:extLst>
            <a:ext uri="{FF2B5EF4-FFF2-40B4-BE49-F238E27FC236}">
              <a16:creationId xmlns:a16="http://schemas.microsoft.com/office/drawing/2014/main" xmlns="" id="{00000000-0008-0000-0400-000047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00" name="Text Box 9">
          <a:extLst>
            <a:ext uri="{FF2B5EF4-FFF2-40B4-BE49-F238E27FC236}">
              <a16:creationId xmlns:a16="http://schemas.microsoft.com/office/drawing/2014/main" xmlns="" id="{00000000-0008-0000-0400-000048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01" name="Text Box 10">
          <a:extLst>
            <a:ext uri="{FF2B5EF4-FFF2-40B4-BE49-F238E27FC236}">
              <a16:creationId xmlns:a16="http://schemas.microsoft.com/office/drawing/2014/main" xmlns="" id="{00000000-0008-0000-0400-000049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02" name="Text Box 41">
          <a:extLst>
            <a:ext uri="{FF2B5EF4-FFF2-40B4-BE49-F238E27FC236}">
              <a16:creationId xmlns:a16="http://schemas.microsoft.com/office/drawing/2014/main" xmlns="" id="{00000000-0008-0000-0400-00004A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03" name="Text Box 43">
          <a:extLst>
            <a:ext uri="{FF2B5EF4-FFF2-40B4-BE49-F238E27FC236}">
              <a16:creationId xmlns:a16="http://schemas.microsoft.com/office/drawing/2014/main" xmlns="" id="{00000000-0008-0000-0400-00004B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xmlns="" id="{00000000-0008-0000-0400-00004C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405" name="Text Box 8">
          <a:extLst>
            <a:ext uri="{FF2B5EF4-FFF2-40B4-BE49-F238E27FC236}">
              <a16:creationId xmlns:a16="http://schemas.microsoft.com/office/drawing/2014/main" xmlns="" id="{00000000-0008-0000-0400-00004D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406" name="Text Box 9">
          <a:extLst>
            <a:ext uri="{FF2B5EF4-FFF2-40B4-BE49-F238E27FC236}">
              <a16:creationId xmlns:a16="http://schemas.microsoft.com/office/drawing/2014/main" xmlns="" id="{00000000-0008-0000-0400-00004E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407" name="Text Box 10">
          <a:extLst>
            <a:ext uri="{FF2B5EF4-FFF2-40B4-BE49-F238E27FC236}">
              <a16:creationId xmlns:a16="http://schemas.microsoft.com/office/drawing/2014/main" xmlns="" id="{00000000-0008-0000-0400-00004F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408" name="Text Box 41">
          <a:extLst>
            <a:ext uri="{FF2B5EF4-FFF2-40B4-BE49-F238E27FC236}">
              <a16:creationId xmlns:a16="http://schemas.microsoft.com/office/drawing/2014/main" xmlns="" id="{00000000-0008-0000-0400-000050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3409" name="Text Box 43">
          <a:extLst>
            <a:ext uri="{FF2B5EF4-FFF2-40B4-BE49-F238E27FC236}">
              <a16:creationId xmlns:a16="http://schemas.microsoft.com/office/drawing/2014/main" xmlns="" id="{00000000-0008-0000-0400-000051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3410" name="Text Box 1">
          <a:extLst>
            <a:ext uri="{FF2B5EF4-FFF2-40B4-BE49-F238E27FC236}">
              <a16:creationId xmlns:a16="http://schemas.microsoft.com/office/drawing/2014/main" xmlns="" id="{00000000-0008-0000-0400-000052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3411" name="Text Box 8">
          <a:extLst>
            <a:ext uri="{FF2B5EF4-FFF2-40B4-BE49-F238E27FC236}">
              <a16:creationId xmlns:a16="http://schemas.microsoft.com/office/drawing/2014/main" xmlns="" id="{00000000-0008-0000-0400-000053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3412" name="Text Box 9">
          <a:extLst>
            <a:ext uri="{FF2B5EF4-FFF2-40B4-BE49-F238E27FC236}">
              <a16:creationId xmlns:a16="http://schemas.microsoft.com/office/drawing/2014/main" xmlns="" id="{00000000-0008-0000-0400-000054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3413" name="Text Box 10">
          <a:extLst>
            <a:ext uri="{FF2B5EF4-FFF2-40B4-BE49-F238E27FC236}">
              <a16:creationId xmlns:a16="http://schemas.microsoft.com/office/drawing/2014/main" xmlns="" id="{00000000-0008-0000-0400-000055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3414" name="Text Box 41">
          <a:extLst>
            <a:ext uri="{FF2B5EF4-FFF2-40B4-BE49-F238E27FC236}">
              <a16:creationId xmlns:a16="http://schemas.microsoft.com/office/drawing/2014/main" xmlns="" id="{00000000-0008-0000-0400-000056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3415" name="Text Box 43">
          <a:extLst>
            <a:ext uri="{FF2B5EF4-FFF2-40B4-BE49-F238E27FC236}">
              <a16:creationId xmlns:a16="http://schemas.microsoft.com/office/drawing/2014/main" xmlns="" id="{00000000-0008-0000-0400-0000570D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xmlns="" id="{00000000-0008-0000-0400-000058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3417" name="Text Box 8">
          <a:extLst>
            <a:ext uri="{FF2B5EF4-FFF2-40B4-BE49-F238E27FC236}">
              <a16:creationId xmlns:a16="http://schemas.microsoft.com/office/drawing/2014/main" xmlns="" id="{00000000-0008-0000-0400-000059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3418" name="Text Box 9">
          <a:extLst>
            <a:ext uri="{FF2B5EF4-FFF2-40B4-BE49-F238E27FC236}">
              <a16:creationId xmlns:a16="http://schemas.microsoft.com/office/drawing/2014/main" xmlns="" id="{00000000-0008-0000-0400-00005A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3419" name="Text Box 10">
          <a:extLst>
            <a:ext uri="{FF2B5EF4-FFF2-40B4-BE49-F238E27FC236}">
              <a16:creationId xmlns:a16="http://schemas.microsoft.com/office/drawing/2014/main" xmlns="" id="{00000000-0008-0000-0400-00005B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3420" name="Text Box 41">
          <a:extLst>
            <a:ext uri="{FF2B5EF4-FFF2-40B4-BE49-F238E27FC236}">
              <a16:creationId xmlns:a16="http://schemas.microsoft.com/office/drawing/2014/main" xmlns="" id="{00000000-0008-0000-0400-00005C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3421" name="Text Box 43">
          <a:extLst>
            <a:ext uri="{FF2B5EF4-FFF2-40B4-BE49-F238E27FC236}">
              <a16:creationId xmlns:a16="http://schemas.microsoft.com/office/drawing/2014/main" xmlns="" id="{00000000-0008-0000-0400-00005D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xmlns="" id="{00000000-0008-0000-0400-00005E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3423" name="Text Box 8">
          <a:extLst>
            <a:ext uri="{FF2B5EF4-FFF2-40B4-BE49-F238E27FC236}">
              <a16:creationId xmlns:a16="http://schemas.microsoft.com/office/drawing/2014/main" xmlns="" id="{00000000-0008-0000-0400-00005F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3424" name="Text Box 9">
          <a:extLst>
            <a:ext uri="{FF2B5EF4-FFF2-40B4-BE49-F238E27FC236}">
              <a16:creationId xmlns:a16="http://schemas.microsoft.com/office/drawing/2014/main" xmlns="" id="{00000000-0008-0000-0400-000060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3425" name="Text Box 10">
          <a:extLst>
            <a:ext uri="{FF2B5EF4-FFF2-40B4-BE49-F238E27FC236}">
              <a16:creationId xmlns:a16="http://schemas.microsoft.com/office/drawing/2014/main" xmlns="" id="{00000000-0008-0000-0400-000061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3426" name="Text Box 41">
          <a:extLst>
            <a:ext uri="{FF2B5EF4-FFF2-40B4-BE49-F238E27FC236}">
              <a16:creationId xmlns:a16="http://schemas.microsoft.com/office/drawing/2014/main" xmlns="" id="{00000000-0008-0000-0400-000062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3427" name="Text Box 43">
          <a:extLst>
            <a:ext uri="{FF2B5EF4-FFF2-40B4-BE49-F238E27FC236}">
              <a16:creationId xmlns:a16="http://schemas.microsoft.com/office/drawing/2014/main" xmlns="" id="{00000000-0008-0000-0400-000063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428" name="Text Box 1">
          <a:extLst>
            <a:ext uri="{FF2B5EF4-FFF2-40B4-BE49-F238E27FC236}">
              <a16:creationId xmlns:a16="http://schemas.microsoft.com/office/drawing/2014/main" xmlns="" id="{00000000-0008-0000-0400-000064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429" name="Text Box 8">
          <a:extLst>
            <a:ext uri="{FF2B5EF4-FFF2-40B4-BE49-F238E27FC236}">
              <a16:creationId xmlns:a16="http://schemas.microsoft.com/office/drawing/2014/main" xmlns="" id="{00000000-0008-0000-0400-000065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430" name="Text Box 9">
          <a:extLst>
            <a:ext uri="{FF2B5EF4-FFF2-40B4-BE49-F238E27FC236}">
              <a16:creationId xmlns:a16="http://schemas.microsoft.com/office/drawing/2014/main" xmlns="" id="{00000000-0008-0000-0400-000066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431" name="Text Box 10">
          <a:extLst>
            <a:ext uri="{FF2B5EF4-FFF2-40B4-BE49-F238E27FC236}">
              <a16:creationId xmlns:a16="http://schemas.microsoft.com/office/drawing/2014/main" xmlns="" id="{00000000-0008-0000-0400-000067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432" name="Text Box 41">
          <a:extLst>
            <a:ext uri="{FF2B5EF4-FFF2-40B4-BE49-F238E27FC236}">
              <a16:creationId xmlns:a16="http://schemas.microsoft.com/office/drawing/2014/main" xmlns="" id="{00000000-0008-0000-0400-000068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433" name="Text Box 43">
          <a:extLst>
            <a:ext uri="{FF2B5EF4-FFF2-40B4-BE49-F238E27FC236}">
              <a16:creationId xmlns:a16="http://schemas.microsoft.com/office/drawing/2014/main" xmlns="" id="{00000000-0008-0000-0400-000069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434" name="Text Box 1">
          <a:extLst>
            <a:ext uri="{FF2B5EF4-FFF2-40B4-BE49-F238E27FC236}">
              <a16:creationId xmlns:a16="http://schemas.microsoft.com/office/drawing/2014/main" xmlns="" id="{00000000-0008-0000-0400-00006A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435" name="Text Box 8">
          <a:extLst>
            <a:ext uri="{FF2B5EF4-FFF2-40B4-BE49-F238E27FC236}">
              <a16:creationId xmlns:a16="http://schemas.microsoft.com/office/drawing/2014/main" xmlns="" id="{00000000-0008-0000-0400-00006B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436" name="Text Box 9">
          <a:extLst>
            <a:ext uri="{FF2B5EF4-FFF2-40B4-BE49-F238E27FC236}">
              <a16:creationId xmlns:a16="http://schemas.microsoft.com/office/drawing/2014/main" xmlns="" id="{00000000-0008-0000-0400-00006C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437" name="Text Box 10">
          <a:extLst>
            <a:ext uri="{FF2B5EF4-FFF2-40B4-BE49-F238E27FC236}">
              <a16:creationId xmlns:a16="http://schemas.microsoft.com/office/drawing/2014/main" xmlns="" id="{00000000-0008-0000-0400-00006D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438" name="Text Box 41">
          <a:extLst>
            <a:ext uri="{FF2B5EF4-FFF2-40B4-BE49-F238E27FC236}">
              <a16:creationId xmlns:a16="http://schemas.microsoft.com/office/drawing/2014/main" xmlns="" id="{00000000-0008-0000-0400-00006E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439" name="Text Box 43">
          <a:extLst>
            <a:ext uri="{FF2B5EF4-FFF2-40B4-BE49-F238E27FC236}">
              <a16:creationId xmlns:a16="http://schemas.microsoft.com/office/drawing/2014/main" xmlns="" id="{00000000-0008-0000-0400-00006F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40" name="Text Box 1">
          <a:extLst>
            <a:ext uri="{FF2B5EF4-FFF2-40B4-BE49-F238E27FC236}">
              <a16:creationId xmlns:a16="http://schemas.microsoft.com/office/drawing/2014/main" xmlns="" id="{00000000-0008-0000-0400-000070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41" name="Text Box 8">
          <a:extLst>
            <a:ext uri="{FF2B5EF4-FFF2-40B4-BE49-F238E27FC236}">
              <a16:creationId xmlns:a16="http://schemas.microsoft.com/office/drawing/2014/main" xmlns="" id="{00000000-0008-0000-0400-000071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42" name="Text Box 9">
          <a:extLst>
            <a:ext uri="{FF2B5EF4-FFF2-40B4-BE49-F238E27FC236}">
              <a16:creationId xmlns:a16="http://schemas.microsoft.com/office/drawing/2014/main" xmlns="" id="{00000000-0008-0000-0400-000072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43" name="Text Box 10">
          <a:extLst>
            <a:ext uri="{FF2B5EF4-FFF2-40B4-BE49-F238E27FC236}">
              <a16:creationId xmlns:a16="http://schemas.microsoft.com/office/drawing/2014/main" xmlns="" id="{00000000-0008-0000-0400-000073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44" name="Text Box 41">
          <a:extLst>
            <a:ext uri="{FF2B5EF4-FFF2-40B4-BE49-F238E27FC236}">
              <a16:creationId xmlns:a16="http://schemas.microsoft.com/office/drawing/2014/main" xmlns="" id="{00000000-0008-0000-0400-000074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45" name="Text Box 43">
          <a:extLst>
            <a:ext uri="{FF2B5EF4-FFF2-40B4-BE49-F238E27FC236}">
              <a16:creationId xmlns:a16="http://schemas.microsoft.com/office/drawing/2014/main" xmlns="" id="{00000000-0008-0000-0400-000075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46" name="Text Box 1">
          <a:extLst>
            <a:ext uri="{FF2B5EF4-FFF2-40B4-BE49-F238E27FC236}">
              <a16:creationId xmlns:a16="http://schemas.microsoft.com/office/drawing/2014/main" xmlns="" id="{00000000-0008-0000-0400-000076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47" name="Text Box 8">
          <a:extLst>
            <a:ext uri="{FF2B5EF4-FFF2-40B4-BE49-F238E27FC236}">
              <a16:creationId xmlns:a16="http://schemas.microsoft.com/office/drawing/2014/main" xmlns="" id="{00000000-0008-0000-0400-000077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48" name="Text Box 9">
          <a:extLst>
            <a:ext uri="{FF2B5EF4-FFF2-40B4-BE49-F238E27FC236}">
              <a16:creationId xmlns:a16="http://schemas.microsoft.com/office/drawing/2014/main" xmlns="" id="{00000000-0008-0000-0400-000078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49" name="Text Box 10">
          <a:extLst>
            <a:ext uri="{FF2B5EF4-FFF2-40B4-BE49-F238E27FC236}">
              <a16:creationId xmlns:a16="http://schemas.microsoft.com/office/drawing/2014/main" xmlns="" id="{00000000-0008-0000-0400-000079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50" name="Text Box 41">
          <a:extLst>
            <a:ext uri="{FF2B5EF4-FFF2-40B4-BE49-F238E27FC236}">
              <a16:creationId xmlns:a16="http://schemas.microsoft.com/office/drawing/2014/main" xmlns="" id="{00000000-0008-0000-0400-00007A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51" name="Text Box 43">
          <a:extLst>
            <a:ext uri="{FF2B5EF4-FFF2-40B4-BE49-F238E27FC236}">
              <a16:creationId xmlns:a16="http://schemas.microsoft.com/office/drawing/2014/main" xmlns="" id="{00000000-0008-0000-0400-00007B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xmlns="" id="{00000000-0008-0000-0400-00007C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53" name="Text Box 8">
          <a:extLst>
            <a:ext uri="{FF2B5EF4-FFF2-40B4-BE49-F238E27FC236}">
              <a16:creationId xmlns:a16="http://schemas.microsoft.com/office/drawing/2014/main" xmlns="" id="{00000000-0008-0000-0400-00007D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54" name="Text Box 9">
          <a:extLst>
            <a:ext uri="{FF2B5EF4-FFF2-40B4-BE49-F238E27FC236}">
              <a16:creationId xmlns:a16="http://schemas.microsoft.com/office/drawing/2014/main" xmlns="" id="{00000000-0008-0000-0400-00007E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55" name="Text Box 10">
          <a:extLst>
            <a:ext uri="{FF2B5EF4-FFF2-40B4-BE49-F238E27FC236}">
              <a16:creationId xmlns:a16="http://schemas.microsoft.com/office/drawing/2014/main" xmlns="" id="{00000000-0008-0000-0400-00007F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56" name="Text Box 41">
          <a:extLst>
            <a:ext uri="{FF2B5EF4-FFF2-40B4-BE49-F238E27FC236}">
              <a16:creationId xmlns:a16="http://schemas.microsoft.com/office/drawing/2014/main" xmlns="" id="{00000000-0008-0000-0400-000080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57" name="Text Box 43">
          <a:extLst>
            <a:ext uri="{FF2B5EF4-FFF2-40B4-BE49-F238E27FC236}">
              <a16:creationId xmlns:a16="http://schemas.microsoft.com/office/drawing/2014/main" xmlns="" id="{00000000-0008-0000-0400-000081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58" name="Text Box 1">
          <a:extLst>
            <a:ext uri="{FF2B5EF4-FFF2-40B4-BE49-F238E27FC236}">
              <a16:creationId xmlns:a16="http://schemas.microsoft.com/office/drawing/2014/main" xmlns="" id="{00000000-0008-0000-0400-000082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59" name="Text Box 8">
          <a:extLst>
            <a:ext uri="{FF2B5EF4-FFF2-40B4-BE49-F238E27FC236}">
              <a16:creationId xmlns:a16="http://schemas.microsoft.com/office/drawing/2014/main" xmlns="" id="{00000000-0008-0000-0400-000083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60" name="Text Box 9">
          <a:extLst>
            <a:ext uri="{FF2B5EF4-FFF2-40B4-BE49-F238E27FC236}">
              <a16:creationId xmlns:a16="http://schemas.microsoft.com/office/drawing/2014/main" xmlns="" id="{00000000-0008-0000-0400-000084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61" name="Text Box 10">
          <a:extLst>
            <a:ext uri="{FF2B5EF4-FFF2-40B4-BE49-F238E27FC236}">
              <a16:creationId xmlns:a16="http://schemas.microsoft.com/office/drawing/2014/main" xmlns="" id="{00000000-0008-0000-0400-000085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62" name="Text Box 41">
          <a:extLst>
            <a:ext uri="{FF2B5EF4-FFF2-40B4-BE49-F238E27FC236}">
              <a16:creationId xmlns:a16="http://schemas.microsoft.com/office/drawing/2014/main" xmlns="" id="{00000000-0008-0000-0400-000086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63" name="Text Box 43">
          <a:extLst>
            <a:ext uri="{FF2B5EF4-FFF2-40B4-BE49-F238E27FC236}">
              <a16:creationId xmlns:a16="http://schemas.microsoft.com/office/drawing/2014/main" xmlns="" id="{00000000-0008-0000-0400-000087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64" name="Text Box 1">
          <a:extLst>
            <a:ext uri="{FF2B5EF4-FFF2-40B4-BE49-F238E27FC236}">
              <a16:creationId xmlns:a16="http://schemas.microsoft.com/office/drawing/2014/main" xmlns="" id="{00000000-0008-0000-0400-000088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65" name="Text Box 8">
          <a:extLst>
            <a:ext uri="{FF2B5EF4-FFF2-40B4-BE49-F238E27FC236}">
              <a16:creationId xmlns:a16="http://schemas.microsoft.com/office/drawing/2014/main" xmlns="" id="{00000000-0008-0000-0400-000089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66" name="Text Box 9">
          <a:extLst>
            <a:ext uri="{FF2B5EF4-FFF2-40B4-BE49-F238E27FC236}">
              <a16:creationId xmlns:a16="http://schemas.microsoft.com/office/drawing/2014/main" xmlns="" id="{00000000-0008-0000-0400-00008A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67" name="Text Box 10">
          <a:extLst>
            <a:ext uri="{FF2B5EF4-FFF2-40B4-BE49-F238E27FC236}">
              <a16:creationId xmlns:a16="http://schemas.microsoft.com/office/drawing/2014/main" xmlns="" id="{00000000-0008-0000-0400-00008B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68" name="Text Box 41">
          <a:extLst>
            <a:ext uri="{FF2B5EF4-FFF2-40B4-BE49-F238E27FC236}">
              <a16:creationId xmlns:a16="http://schemas.microsoft.com/office/drawing/2014/main" xmlns="" id="{00000000-0008-0000-0400-00008C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69" name="Text Box 43">
          <a:extLst>
            <a:ext uri="{FF2B5EF4-FFF2-40B4-BE49-F238E27FC236}">
              <a16:creationId xmlns:a16="http://schemas.microsoft.com/office/drawing/2014/main" xmlns="" id="{00000000-0008-0000-0400-00008D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470" name="Text Box 1">
          <a:extLst>
            <a:ext uri="{FF2B5EF4-FFF2-40B4-BE49-F238E27FC236}">
              <a16:creationId xmlns:a16="http://schemas.microsoft.com/office/drawing/2014/main" xmlns="" id="{00000000-0008-0000-0400-00008E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xmlns="" id="{00000000-0008-0000-0400-00008F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472" name="Text Box 9">
          <a:extLst>
            <a:ext uri="{FF2B5EF4-FFF2-40B4-BE49-F238E27FC236}">
              <a16:creationId xmlns:a16="http://schemas.microsoft.com/office/drawing/2014/main" xmlns="" id="{00000000-0008-0000-0400-000090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473" name="Text Box 10">
          <a:extLst>
            <a:ext uri="{FF2B5EF4-FFF2-40B4-BE49-F238E27FC236}">
              <a16:creationId xmlns:a16="http://schemas.microsoft.com/office/drawing/2014/main" xmlns="" id="{00000000-0008-0000-0400-000091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474" name="Text Box 41">
          <a:extLst>
            <a:ext uri="{FF2B5EF4-FFF2-40B4-BE49-F238E27FC236}">
              <a16:creationId xmlns:a16="http://schemas.microsoft.com/office/drawing/2014/main" xmlns="" id="{00000000-0008-0000-0400-000092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475" name="Text Box 43">
          <a:extLst>
            <a:ext uri="{FF2B5EF4-FFF2-40B4-BE49-F238E27FC236}">
              <a16:creationId xmlns:a16="http://schemas.microsoft.com/office/drawing/2014/main" xmlns="" id="{00000000-0008-0000-0400-000093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476" name="Text Box 1">
          <a:extLst>
            <a:ext uri="{FF2B5EF4-FFF2-40B4-BE49-F238E27FC236}">
              <a16:creationId xmlns:a16="http://schemas.microsoft.com/office/drawing/2014/main" xmlns="" id="{00000000-0008-0000-0400-000094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477" name="Text Box 8">
          <a:extLst>
            <a:ext uri="{FF2B5EF4-FFF2-40B4-BE49-F238E27FC236}">
              <a16:creationId xmlns:a16="http://schemas.microsoft.com/office/drawing/2014/main" xmlns="" id="{00000000-0008-0000-0400-000095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478" name="Text Box 9">
          <a:extLst>
            <a:ext uri="{FF2B5EF4-FFF2-40B4-BE49-F238E27FC236}">
              <a16:creationId xmlns:a16="http://schemas.microsoft.com/office/drawing/2014/main" xmlns="" id="{00000000-0008-0000-0400-000096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479" name="Text Box 10">
          <a:extLst>
            <a:ext uri="{FF2B5EF4-FFF2-40B4-BE49-F238E27FC236}">
              <a16:creationId xmlns:a16="http://schemas.microsoft.com/office/drawing/2014/main" xmlns="" id="{00000000-0008-0000-0400-000097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480" name="Text Box 41">
          <a:extLst>
            <a:ext uri="{FF2B5EF4-FFF2-40B4-BE49-F238E27FC236}">
              <a16:creationId xmlns:a16="http://schemas.microsoft.com/office/drawing/2014/main" xmlns="" id="{00000000-0008-0000-0400-000098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481" name="Text Box 43">
          <a:extLst>
            <a:ext uri="{FF2B5EF4-FFF2-40B4-BE49-F238E27FC236}">
              <a16:creationId xmlns:a16="http://schemas.microsoft.com/office/drawing/2014/main" xmlns="" id="{00000000-0008-0000-0400-000099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82" name="Text Box 1">
          <a:extLst>
            <a:ext uri="{FF2B5EF4-FFF2-40B4-BE49-F238E27FC236}">
              <a16:creationId xmlns:a16="http://schemas.microsoft.com/office/drawing/2014/main" xmlns="" id="{00000000-0008-0000-0400-00009A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83" name="Text Box 8">
          <a:extLst>
            <a:ext uri="{FF2B5EF4-FFF2-40B4-BE49-F238E27FC236}">
              <a16:creationId xmlns:a16="http://schemas.microsoft.com/office/drawing/2014/main" xmlns="" id="{00000000-0008-0000-0400-00009B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84" name="Text Box 9">
          <a:extLst>
            <a:ext uri="{FF2B5EF4-FFF2-40B4-BE49-F238E27FC236}">
              <a16:creationId xmlns:a16="http://schemas.microsoft.com/office/drawing/2014/main" xmlns="" id="{00000000-0008-0000-0400-00009C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85" name="Text Box 10">
          <a:extLst>
            <a:ext uri="{FF2B5EF4-FFF2-40B4-BE49-F238E27FC236}">
              <a16:creationId xmlns:a16="http://schemas.microsoft.com/office/drawing/2014/main" xmlns="" id="{00000000-0008-0000-0400-00009D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86" name="Text Box 41">
          <a:extLst>
            <a:ext uri="{FF2B5EF4-FFF2-40B4-BE49-F238E27FC236}">
              <a16:creationId xmlns:a16="http://schemas.microsoft.com/office/drawing/2014/main" xmlns="" id="{00000000-0008-0000-0400-00009E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87" name="Text Box 43">
          <a:extLst>
            <a:ext uri="{FF2B5EF4-FFF2-40B4-BE49-F238E27FC236}">
              <a16:creationId xmlns:a16="http://schemas.microsoft.com/office/drawing/2014/main" xmlns="" id="{00000000-0008-0000-0400-00009F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88" name="Text Box 1">
          <a:extLst>
            <a:ext uri="{FF2B5EF4-FFF2-40B4-BE49-F238E27FC236}">
              <a16:creationId xmlns:a16="http://schemas.microsoft.com/office/drawing/2014/main" xmlns="" id="{00000000-0008-0000-0400-0000A0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xmlns="" id="{00000000-0008-0000-0400-0000A1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90" name="Text Box 9">
          <a:extLst>
            <a:ext uri="{FF2B5EF4-FFF2-40B4-BE49-F238E27FC236}">
              <a16:creationId xmlns:a16="http://schemas.microsoft.com/office/drawing/2014/main" xmlns="" id="{00000000-0008-0000-0400-0000A2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91" name="Text Box 10">
          <a:extLst>
            <a:ext uri="{FF2B5EF4-FFF2-40B4-BE49-F238E27FC236}">
              <a16:creationId xmlns:a16="http://schemas.microsoft.com/office/drawing/2014/main" xmlns="" id="{00000000-0008-0000-0400-0000A3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92" name="Text Box 41">
          <a:extLst>
            <a:ext uri="{FF2B5EF4-FFF2-40B4-BE49-F238E27FC236}">
              <a16:creationId xmlns:a16="http://schemas.microsoft.com/office/drawing/2014/main" xmlns="" id="{00000000-0008-0000-0400-0000A4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93" name="Text Box 43">
          <a:extLst>
            <a:ext uri="{FF2B5EF4-FFF2-40B4-BE49-F238E27FC236}">
              <a16:creationId xmlns:a16="http://schemas.microsoft.com/office/drawing/2014/main" xmlns="" id="{00000000-0008-0000-0400-0000A5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xmlns="" id="{00000000-0008-0000-0400-0000A6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95" name="Text Box 8">
          <a:extLst>
            <a:ext uri="{FF2B5EF4-FFF2-40B4-BE49-F238E27FC236}">
              <a16:creationId xmlns:a16="http://schemas.microsoft.com/office/drawing/2014/main" xmlns="" id="{00000000-0008-0000-0400-0000A7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96" name="Text Box 9">
          <a:extLst>
            <a:ext uri="{FF2B5EF4-FFF2-40B4-BE49-F238E27FC236}">
              <a16:creationId xmlns:a16="http://schemas.microsoft.com/office/drawing/2014/main" xmlns="" id="{00000000-0008-0000-0400-0000A8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97" name="Text Box 10">
          <a:extLst>
            <a:ext uri="{FF2B5EF4-FFF2-40B4-BE49-F238E27FC236}">
              <a16:creationId xmlns:a16="http://schemas.microsoft.com/office/drawing/2014/main" xmlns="" id="{00000000-0008-0000-0400-0000A9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98" name="Text Box 41">
          <a:extLst>
            <a:ext uri="{FF2B5EF4-FFF2-40B4-BE49-F238E27FC236}">
              <a16:creationId xmlns:a16="http://schemas.microsoft.com/office/drawing/2014/main" xmlns="" id="{00000000-0008-0000-0400-0000AA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499" name="Text Box 43">
          <a:extLst>
            <a:ext uri="{FF2B5EF4-FFF2-40B4-BE49-F238E27FC236}">
              <a16:creationId xmlns:a16="http://schemas.microsoft.com/office/drawing/2014/main" xmlns="" id="{00000000-0008-0000-0400-0000AB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00" name="Text Box 1">
          <a:extLst>
            <a:ext uri="{FF2B5EF4-FFF2-40B4-BE49-F238E27FC236}">
              <a16:creationId xmlns:a16="http://schemas.microsoft.com/office/drawing/2014/main" xmlns="" id="{00000000-0008-0000-0400-0000AC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01" name="Text Box 8">
          <a:extLst>
            <a:ext uri="{FF2B5EF4-FFF2-40B4-BE49-F238E27FC236}">
              <a16:creationId xmlns:a16="http://schemas.microsoft.com/office/drawing/2014/main" xmlns="" id="{00000000-0008-0000-0400-0000AD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02" name="Text Box 9">
          <a:extLst>
            <a:ext uri="{FF2B5EF4-FFF2-40B4-BE49-F238E27FC236}">
              <a16:creationId xmlns:a16="http://schemas.microsoft.com/office/drawing/2014/main" xmlns="" id="{00000000-0008-0000-0400-0000AE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03" name="Text Box 10">
          <a:extLst>
            <a:ext uri="{FF2B5EF4-FFF2-40B4-BE49-F238E27FC236}">
              <a16:creationId xmlns:a16="http://schemas.microsoft.com/office/drawing/2014/main" xmlns="" id="{00000000-0008-0000-0400-0000AF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04" name="Text Box 41">
          <a:extLst>
            <a:ext uri="{FF2B5EF4-FFF2-40B4-BE49-F238E27FC236}">
              <a16:creationId xmlns:a16="http://schemas.microsoft.com/office/drawing/2014/main" xmlns="" id="{00000000-0008-0000-0400-0000B0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05" name="Text Box 43">
          <a:extLst>
            <a:ext uri="{FF2B5EF4-FFF2-40B4-BE49-F238E27FC236}">
              <a16:creationId xmlns:a16="http://schemas.microsoft.com/office/drawing/2014/main" xmlns="" id="{00000000-0008-0000-0400-0000B1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3506" name="Text Box 1">
          <a:extLst>
            <a:ext uri="{FF2B5EF4-FFF2-40B4-BE49-F238E27FC236}">
              <a16:creationId xmlns:a16="http://schemas.microsoft.com/office/drawing/2014/main" xmlns="" id="{00000000-0008-0000-0400-0000B2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3507" name="Text Box 8">
          <a:extLst>
            <a:ext uri="{FF2B5EF4-FFF2-40B4-BE49-F238E27FC236}">
              <a16:creationId xmlns:a16="http://schemas.microsoft.com/office/drawing/2014/main" xmlns="" id="{00000000-0008-0000-0400-0000B3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3508" name="Text Box 9">
          <a:extLst>
            <a:ext uri="{FF2B5EF4-FFF2-40B4-BE49-F238E27FC236}">
              <a16:creationId xmlns:a16="http://schemas.microsoft.com/office/drawing/2014/main" xmlns="" id="{00000000-0008-0000-0400-0000B4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3509" name="Text Box 10">
          <a:extLst>
            <a:ext uri="{FF2B5EF4-FFF2-40B4-BE49-F238E27FC236}">
              <a16:creationId xmlns:a16="http://schemas.microsoft.com/office/drawing/2014/main" xmlns="" id="{00000000-0008-0000-0400-0000B5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3510" name="Text Box 41">
          <a:extLst>
            <a:ext uri="{FF2B5EF4-FFF2-40B4-BE49-F238E27FC236}">
              <a16:creationId xmlns:a16="http://schemas.microsoft.com/office/drawing/2014/main" xmlns="" id="{00000000-0008-0000-0400-0000B6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3511" name="Text Box 43">
          <a:extLst>
            <a:ext uri="{FF2B5EF4-FFF2-40B4-BE49-F238E27FC236}">
              <a16:creationId xmlns:a16="http://schemas.microsoft.com/office/drawing/2014/main" xmlns="" id="{00000000-0008-0000-0400-0000B7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12" name="Text Box 1">
          <a:extLst>
            <a:ext uri="{FF2B5EF4-FFF2-40B4-BE49-F238E27FC236}">
              <a16:creationId xmlns:a16="http://schemas.microsoft.com/office/drawing/2014/main" xmlns="" id="{00000000-0008-0000-0400-0000B8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13" name="Text Box 8">
          <a:extLst>
            <a:ext uri="{FF2B5EF4-FFF2-40B4-BE49-F238E27FC236}">
              <a16:creationId xmlns:a16="http://schemas.microsoft.com/office/drawing/2014/main" xmlns="" id="{00000000-0008-0000-0400-0000B9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14" name="Text Box 9">
          <a:extLst>
            <a:ext uri="{FF2B5EF4-FFF2-40B4-BE49-F238E27FC236}">
              <a16:creationId xmlns:a16="http://schemas.microsoft.com/office/drawing/2014/main" xmlns="" id="{00000000-0008-0000-0400-0000BA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15" name="Text Box 10">
          <a:extLst>
            <a:ext uri="{FF2B5EF4-FFF2-40B4-BE49-F238E27FC236}">
              <a16:creationId xmlns:a16="http://schemas.microsoft.com/office/drawing/2014/main" xmlns="" id="{00000000-0008-0000-0400-0000BB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16" name="Text Box 41">
          <a:extLst>
            <a:ext uri="{FF2B5EF4-FFF2-40B4-BE49-F238E27FC236}">
              <a16:creationId xmlns:a16="http://schemas.microsoft.com/office/drawing/2014/main" xmlns="" id="{00000000-0008-0000-0400-0000BC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17" name="Text Box 43">
          <a:extLst>
            <a:ext uri="{FF2B5EF4-FFF2-40B4-BE49-F238E27FC236}">
              <a16:creationId xmlns:a16="http://schemas.microsoft.com/office/drawing/2014/main" xmlns="" id="{00000000-0008-0000-0400-0000BD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18" name="Text Box 1">
          <a:extLst>
            <a:ext uri="{FF2B5EF4-FFF2-40B4-BE49-F238E27FC236}">
              <a16:creationId xmlns:a16="http://schemas.microsoft.com/office/drawing/2014/main" xmlns="" id="{00000000-0008-0000-0400-0000BE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19" name="Text Box 8">
          <a:extLst>
            <a:ext uri="{FF2B5EF4-FFF2-40B4-BE49-F238E27FC236}">
              <a16:creationId xmlns:a16="http://schemas.microsoft.com/office/drawing/2014/main" xmlns="" id="{00000000-0008-0000-0400-0000BF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20" name="Text Box 9">
          <a:extLst>
            <a:ext uri="{FF2B5EF4-FFF2-40B4-BE49-F238E27FC236}">
              <a16:creationId xmlns:a16="http://schemas.microsoft.com/office/drawing/2014/main" xmlns="" id="{00000000-0008-0000-0400-0000C0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21" name="Text Box 10">
          <a:extLst>
            <a:ext uri="{FF2B5EF4-FFF2-40B4-BE49-F238E27FC236}">
              <a16:creationId xmlns:a16="http://schemas.microsoft.com/office/drawing/2014/main" xmlns="" id="{00000000-0008-0000-0400-0000C1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22" name="Text Box 41">
          <a:extLst>
            <a:ext uri="{FF2B5EF4-FFF2-40B4-BE49-F238E27FC236}">
              <a16:creationId xmlns:a16="http://schemas.microsoft.com/office/drawing/2014/main" xmlns="" id="{00000000-0008-0000-0400-0000C2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23" name="Text Box 43">
          <a:extLst>
            <a:ext uri="{FF2B5EF4-FFF2-40B4-BE49-F238E27FC236}">
              <a16:creationId xmlns:a16="http://schemas.microsoft.com/office/drawing/2014/main" xmlns="" id="{00000000-0008-0000-0400-0000C3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xmlns="" id="{00000000-0008-0000-0400-0000C4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25" name="Text Box 8">
          <a:extLst>
            <a:ext uri="{FF2B5EF4-FFF2-40B4-BE49-F238E27FC236}">
              <a16:creationId xmlns:a16="http://schemas.microsoft.com/office/drawing/2014/main" xmlns="" id="{00000000-0008-0000-0400-0000C5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26" name="Text Box 9">
          <a:extLst>
            <a:ext uri="{FF2B5EF4-FFF2-40B4-BE49-F238E27FC236}">
              <a16:creationId xmlns:a16="http://schemas.microsoft.com/office/drawing/2014/main" xmlns="" id="{00000000-0008-0000-0400-0000C6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27" name="Text Box 10">
          <a:extLst>
            <a:ext uri="{FF2B5EF4-FFF2-40B4-BE49-F238E27FC236}">
              <a16:creationId xmlns:a16="http://schemas.microsoft.com/office/drawing/2014/main" xmlns="" id="{00000000-0008-0000-0400-0000C7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28" name="Text Box 41">
          <a:extLst>
            <a:ext uri="{FF2B5EF4-FFF2-40B4-BE49-F238E27FC236}">
              <a16:creationId xmlns:a16="http://schemas.microsoft.com/office/drawing/2014/main" xmlns="" id="{00000000-0008-0000-0400-0000C8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29" name="Text Box 43">
          <a:extLst>
            <a:ext uri="{FF2B5EF4-FFF2-40B4-BE49-F238E27FC236}">
              <a16:creationId xmlns:a16="http://schemas.microsoft.com/office/drawing/2014/main" xmlns="" id="{00000000-0008-0000-0400-0000C9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xmlns="" id="{00000000-0008-0000-0400-0000CA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31" name="Text Box 8">
          <a:extLst>
            <a:ext uri="{FF2B5EF4-FFF2-40B4-BE49-F238E27FC236}">
              <a16:creationId xmlns:a16="http://schemas.microsoft.com/office/drawing/2014/main" xmlns="" id="{00000000-0008-0000-0400-0000CB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32" name="Text Box 9">
          <a:extLst>
            <a:ext uri="{FF2B5EF4-FFF2-40B4-BE49-F238E27FC236}">
              <a16:creationId xmlns:a16="http://schemas.microsoft.com/office/drawing/2014/main" xmlns="" id="{00000000-0008-0000-0400-0000CC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33" name="Text Box 10">
          <a:extLst>
            <a:ext uri="{FF2B5EF4-FFF2-40B4-BE49-F238E27FC236}">
              <a16:creationId xmlns:a16="http://schemas.microsoft.com/office/drawing/2014/main" xmlns="" id="{00000000-0008-0000-0400-0000CD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34" name="Text Box 41">
          <a:extLst>
            <a:ext uri="{FF2B5EF4-FFF2-40B4-BE49-F238E27FC236}">
              <a16:creationId xmlns:a16="http://schemas.microsoft.com/office/drawing/2014/main" xmlns="" id="{00000000-0008-0000-0400-0000CE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35" name="Text Box 43">
          <a:extLst>
            <a:ext uri="{FF2B5EF4-FFF2-40B4-BE49-F238E27FC236}">
              <a16:creationId xmlns:a16="http://schemas.microsoft.com/office/drawing/2014/main" xmlns="" id="{00000000-0008-0000-0400-0000CF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xmlns="" id="{00000000-0008-0000-0400-0000D0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37" name="Text Box 8">
          <a:extLst>
            <a:ext uri="{FF2B5EF4-FFF2-40B4-BE49-F238E27FC236}">
              <a16:creationId xmlns:a16="http://schemas.microsoft.com/office/drawing/2014/main" xmlns="" id="{00000000-0008-0000-0400-0000D1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38" name="Text Box 9">
          <a:extLst>
            <a:ext uri="{FF2B5EF4-FFF2-40B4-BE49-F238E27FC236}">
              <a16:creationId xmlns:a16="http://schemas.microsoft.com/office/drawing/2014/main" xmlns="" id="{00000000-0008-0000-0400-0000D2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39" name="Text Box 10">
          <a:extLst>
            <a:ext uri="{FF2B5EF4-FFF2-40B4-BE49-F238E27FC236}">
              <a16:creationId xmlns:a16="http://schemas.microsoft.com/office/drawing/2014/main" xmlns="" id="{00000000-0008-0000-0400-0000D3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40" name="Text Box 41">
          <a:extLst>
            <a:ext uri="{FF2B5EF4-FFF2-40B4-BE49-F238E27FC236}">
              <a16:creationId xmlns:a16="http://schemas.microsoft.com/office/drawing/2014/main" xmlns="" id="{00000000-0008-0000-0400-0000D4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41" name="Text Box 43">
          <a:extLst>
            <a:ext uri="{FF2B5EF4-FFF2-40B4-BE49-F238E27FC236}">
              <a16:creationId xmlns:a16="http://schemas.microsoft.com/office/drawing/2014/main" xmlns="" id="{00000000-0008-0000-0400-0000D5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542" name="Text Box 1">
          <a:extLst>
            <a:ext uri="{FF2B5EF4-FFF2-40B4-BE49-F238E27FC236}">
              <a16:creationId xmlns:a16="http://schemas.microsoft.com/office/drawing/2014/main" xmlns="" id="{00000000-0008-0000-0400-0000D6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543" name="Text Box 8">
          <a:extLst>
            <a:ext uri="{FF2B5EF4-FFF2-40B4-BE49-F238E27FC236}">
              <a16:creationId xmlns:a16="http://schemas.microsoft.com/office/drawing/2014/main" xmlns="" id="{00000000-0008-0000-0400-0000D7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544" name="Text Box 9">
          <a:extLst>
            <a:ext uri="{FF2B5EF4-FFF2-40B4-BE49-F238E27FC236}">
              <a16:creationId xmlns:a16="http://schemas.microsoft.com/office/drawing/2014/main" xmlns="" id="{00000000-0008-0000-0400-0000D8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545" name="Text Box 10">
          <a:extLst>
            <a:ext uri="{FF2B5EF4-FFF2-40B4-BE49-F238E27FC236}">
              <a16:creationId xmlns:a16="http://schemas.microsoft.com/office/drawing/2014/main" xmlns="" id="{00000000-0008-0000-0400-0000D9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546" name="Text Box 41">
          <a:extLst>
            <a:ext uri="{FF2B5EF4-FFF2-40B4-BE49-F238E27FC236}">
              <a16:creationId xmlns:a16="http://schemas.microsoft.com/office/drawing/2014/main" xmlns="" id="{00000000-0008-0000-0400-0000DA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547" name="Text Box 43">
          <a:extLst>
            <a:ext uri="{FF2B5EF4-FFF2-40B4-BE49-F238E27FC236}">
              <a16:creationId xmlns:a16="http://schemas.microsoft.com/office/drawing/2014/main" xmlns="" id="{00000000-0008-0000-0400-0000DB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xmlns="" id="{00000000-0008-0000-0400-0000DC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549" name="Text Box 8">
          <a:extLst>
            <a:ext uri="{FF2B5EF4-FFF2-40B4-BE49-F238E27FC236}">
              <a16:creationId xmlns:a16="http://schemas.microsoft.com/office/drawing/2014/main" xmlns="" id="{00000000-0008-0000-0400-0000DD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550" name="Text Box 9">
          <a:extLst>
            <a:ext uri="{FF2B5EF4-FFF2-40B4-BE49-F238E27FC236}">
              <a16:creationId xmlns:a16="http://schemas.microsoft.com/office/drawing/2014/main" xmlns="" id="{00000000-0008-0000-0400-0000DE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551" name="Text Box 10">
          <a:extLst>
            <a:ext uri="{FF2B5EF4-FFF2-40B4-BE49-F238E27FC236}">
              <a16:creationId xmlns:a16="http://schemas.microsoft.com/office/drawing/2014/main" xmlns="" id="{00000000-0008-0000-0400-0000DF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552" name="Text Box 41">
          <a:extLst>
            <a:ext uri="{FF2B5EF4-FFF2-40B4-BE49-F238E27FC236}">
              <a16:creationId xmlns:a16="http://schemas.microsoft.com/office/drawing/2014/main" xmlns="" id="{00000000-0008-0000-0400-0000E0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553" name="Text Box 43">
          <a:extLst>
            <a:ext uri="{FF2B5EF4-FFF2-40B4-BE49-F238E27FC236}">
              <a16:creationId xmlns:a16="http://schemas.microsoft.com/office/drawing/2014/main" xmlns="" id="{00000000-0008-0000-0400-0000E1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xmlns="" id="{00000000-0008-0000-0400-0000E2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55" name="Text Box 8">
          <a:extLst>
            <a:ext uri="{FF2B5EF4-FFF2-40B4-BE49-F238E27FC236}">
              <a16:creationId xmlns:a16="http://schemas.microsoft.com/office/drawing/2014/main" xmlns="" id="{00000000-0008-0000-0400-0000E3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56" name="Text Box 9">
          <a:extLst>
            <a:ext uri="{FF2B5EF4-FFF2-40B4-BE49-F238E27FC236}">
              <a16:creationId xmlns:a16="http://schemas.microsoft.com/office/drawing/2014/main" xmlns="" id="{00000000-0008-0000-0400-0000E4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57" name="Text Box 10">
          <a:extLst>
            <a:ext uri="{FF2B5EF4-FFF2-40B4-BE49-F238E27FC236}">
              <a16:creationId xmlns:a16="http://schemas.microsoft.com/office/drawing/2014/main" xmlns="" id="{00000000-0008-0000-0400-0000E5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58" name="Text Box 41">
          <a:extLst>
            <a:ext uri="{FF2B5EF4-FFF2-40B4-BE49-F238E27FC236}">
              <a16:creationId xmlns:a16="http://schemas.microsoft.com/office/drawing/2014/main" xmlns="" id="{00000000-0008-0000-0400-0000E6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59" name="Text Box 43">
          <a:extLst>
            <a:ext uri="{FF2B5EF4-FFF2-40B4-BE49-F238E27FC236}">
              <a16:creationId xmlns:a16="http://schemas.microsoft.com/office/drawing/2014/main" xmlns="" id="{00000000-0008-0000-0400-0000E7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60" name="Text Box 1">
          <a:extLst>
            <a:ext uri="{FF2B5EF4-FFF2-40B4-BE49-F238E27FC236}">
              <a16:creationId xmlns:a16="http://schemas.microsoft.com/office/drawing/2014/main" xmlns="" id="{00000000-0008-0000-0400-0000E8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61" name="Text Box 8">
          <a:extLst>
            <a:ext uri="{FF2B5EF4-FFF2-40B4-BE49-F238E27FC236}">
              <a16:creationId xmlns:a16="http://schemas.microsoft.com/office/drawing/2014/main" xmlns="" id="{00000000-0008-0000-0400-0000E9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62" name="Text Box 9">
          <a:extLst>
            <a:ext uri="{FF2B5EF4-FFF2-40B4-BE49-F238E27FC236}">
              <a16:creationId xmlns:a16="http://schemas.microsoft.com/office/drawing/2014/main" xmlns="" id="{00000000-0008-0000-0400-0000EA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63" name="Text Box 10">
          <a:extLst>
            <a:ext uri="{FF2B5EF4-FFF2-40B4-BE49-F238E27FC236}">
              <a16:creationId xmlns:a16="http://schemas.microsoft.com/office/drawing/2014/main" xmlns="" id="{00000000-0008-0000-0400-0000EB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64" name="Text Box 41">
          <a:extLst>
            <a:ext uri="{FF2B5EF4-FFF2-40B4-BE49-F238E27FC236}">
              <a16:creationId xmlns:a16="http://schemas.microsoft.com/office/drawing/2014/main" xmlns="" id="{00000000-0008-0000-0400-0000EC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65" name="Text Box 43">
          <a:extLst>
            <a:ext uri="{FF2B5EF4-FFF2-40B4-BE49-F238E27FC236}">
              <a16:creationId xmlns:a16="http://schemas.microsoft.com/office/drawing/2014/main" xmlns="" id="{00000000-0008-0000-0400-0000ED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66" name="Text Box 1">
          <a:extLst>
            <a:ext uri="{FF2B5EF4-FFF2-40B4-BE49-F238E27FC236}">
              <a16:creationId xmlns:a16="http://schemas.microsoft.com/office/drawing/2014/main" xmlns="" id="{00000000-0008-0000-0400-0000EE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67" name="Text Box 8">
          <a:extLst>
            <a:ext uri="{FF2B5EF4-FFF2-40B4-BE49-F238E27FC236}">
              <a16:creationId xmlns:a16="http://schemas.microsoft.com/office/drawing/2014/main" xmlns="" id="{00000000-0008-0000-0400-0000EF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68" name="Text Box 9">
          <a:extLst>
            <a:ext uri="{FF2B5EF4-FFF2-40B4-BE49-F238E27FC236}">
              <a16:creationId xmlns:a16="http://schemas.microsoft.com/office/drawing/2014/main" xmlns="" id="{00000000-0008-0000-0400-0000F0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69" name="Text Box 10">
          <a:extLst>
            <a:ext uri="{FF2B5EF4-FFF2-40B4-BE49-F238E27FC236}">
              <a16:creationId xmlns:a16="http://schemas.microsoft.com/office/drawing/2014/main" xmlns="" id="{00000000-0008-0000-0400-0000F1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70" name="Text Box 41">
          <a:extLst>
            <a:ext uri="{FF2B5EF4-FFF2-40B4-BE49-F238E27FC236}">
              <a16:creationId xmlns:a16="http://schemas.microsoft.com/office/drawing/2014/main" xmlns="" id="{00000000-0008-0000-0400-0000F2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71" name="Text Box 43">
          <a:extLst>
            <a:ext uri="{FF2B5EF4-FFF2-40B4-BE49-F238E27FC236}">
              <a16:creationId xmlns:a16="http://schemas.microsoft.com/office/drawing/2014/main" xmlns="" id="{00000000-0008-0000-0400-0000F3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72" name="Text Box 1">
          <a:extLst>
            <a:ext uri="{FF2B5EF4-FFF2-40B4-BE49-F238E27FC236}">
              <a16:creationId xmlns:a16="http://schemas.microsoft.com/office/drawing/2014/main" xmlns="" id="{00000000-0008-0000-0400-0000F4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73" name="Text Box 8">
          <a:extLst>
            <a:ext uri="{FF2B5EF4-FFF2-40B4-BE49-F238E27FC236}">
              <a16:creationId xmlns:a16="http://schemas.microsoft.com/office/drawing/2014/main" xmlns="" id="{00000000-0008-0000-0400-0000F5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74" name="Text Box 9">
          <a:extLst>
            <a:ext uri="{FF2B5EF4-FFF2-40B4-BE49-F238E27FC236}">
              <a16:creationId xmlns:a16="http://schemas.microsoft.com/office/drawing/2014/main" xmlns="" id="{00000000-0008-0000-0400-0000F6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75" name="Text Box 10">
          <a:extLst>
            <a:ext uri="{FF2B5EF4-FFF2-40B4-BE49-F238E27FC236}">
              <a16:creationId xmlns:a16="http://schemas.microsoft.com/office/drawing/2014/main" xmlns="" id="{00000000-0008-0000-0400-0000F7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76" name="Text Box 41">
          <a:extLst>
            <a:ext uri="{FF2B5EF4-FFF2-40B4-BE49-F238E27FC236}">
              <a16:creationId xmlns:a16="http://schemas.microsoft.com/office/drawing/2014/main" xmlns="" id="{00000000-0008-0000-0400-0000F8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77" name="Text Box 43">
          <a:extLst>
            <a:ext uri="{FF2B5EF4-FFF2-40B4-BE49-F238E27FC236}">
              <a16:creationId xmlns:a16="http://schemas.microsoft.com/office/drawing/2014/main" xmlns="" id="{00000000-0008-0000-0400-0000F9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78" name="Text Box 1">
          <a:extLst>
            <a:ext uri="{FF2B5EF4-FFF2-40B4-BE49-F238E27FC236}">
              <a16:creationId xmlns:a16="http://schemas.microsoft.com/office/drawing/2014/main" xmlns="" id="{00000000-0008-0000-0400-0000FA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79" name="Text Box 8">
          <a:extLst>
            <a:ext uri="{FF2B5EF4-FFF2-40B4-BE49-F238E27FC236}">
              <a16:creationId xmlns:a16="http://schemas.microsoft.com/office/drawing/2014/main" xmlns="" id="{00000000-0008-0000-0400-0000FB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80" name="Text Box 9">
          <a:extLst>
            <a:ext uri="{FF2B5EF4-FFF2-40B4-BE49-F238E27FC236}">
              <a16:creationId xmlns:a16="http://schemas.microsoft.com/office/drawing/2014/main" xmlns="" id="{00000000-0008-0000-0400-0000FC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81" name="Text Box 10">
          <a:extLst>
            <a:ext uri="{FF2B5EF4-FFF2-40B4-BE49-F238E27FC236}">
              <a16:creationId xmlns:a16="http://schemas.microsoft.com/office/drawing/2014/main" xmlns="" id="{00000000-0008-0000-0400-0000FD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82" name="Text Box 41">
          <a:extLst>
            <a:ext uri="{FF2B5EF4-FFF2-40B4-BE49-F238E27FC236}">
              <a16:creationId xmlns:a16="http://schemas.microsoft.com/office/drawing/2014/main" xmlns="" id="{00000000-0008-0000-0400-0000FE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83" name="Text Box 43">
          <a:extLst>
            <a:ext uri="{FF2B5EF4-FFF2-40B4-BE49-F238E27FC236}">
              <a16:creationId xmlns:a16="http://schemas.microsoft.com/office/drawing/2014/main" xmlns="" id="{00000000-0008-0000-0400-0000FF0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xmlns="" id="{00000000-0008-0000-0400-000000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585" name="Text Box 8">
          <a:extLst>
            <a:ext uri="{FF2B5EF4-FFF2-40B4-BE49-F238E27FC236}">
              <a16:creationId xmlns:a16="http://schemas.microsoft.com/office/drawing/2014/main" xmlns="" id="{00000000-0008-0000-0400-000001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586" name="Text Box 9">
          <a:extLst>
            <a:ext uri="{FF2B5EF4-FFF2-40B4-BE49-F238E27FC236}">
              <a16:creationId xmlns:a16="http://schemas.microsoft.com/office/drawing/2014/main" xmlns="" id="{00000000-0008-0000-0400-000002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587" name="Text Box 10">
          <a:extLst>
            <a:ext uri="{FF2B5EF4-FFF2-40B4-BE49-F238E27FC236}">
              <a16:creationId xmlns:a16="http://schemas.microsoft.com/office/drawing/2014/main" xmlns="" id="{00000000-0008-0000-0400-000003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588" name="Text Box 41">
          <a:extLst>
            <a:ext uri="{FF2B5EF4-FFF2-40B4-BE49-F238E27FC236}">
              <a16:creationId xmlns:a16="http://schemas.microsoft.com/office/drawing/2014/main" xmlns="" id="{00000000-0008-0000-0400-000004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3589" name="Text Box 43">
          <a:extLst>
            <a:ext uri="{FF2B5EF4-FFF2-40B4-BE49-F238E27FC236}">
              <a16:creationId xmlns:a16="http://schemas.microsoft.com/office/drawing/2014/main" xmlns="" id="{00000000-0008-0000-0400-000005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590" name="Text Box 1">
          <a:extLst>
            <a:ext uri="{FF2B5EF4-FFF2-40B4-BE49-F238E27FC236}">
              <a16:creationId xmlns:a16="http://schemas.microsoft.com/office/drawing/2014/main" xmlns="" id="{00000000-0008-0000-0400-000006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591" name="Text Box 8">
          <a:extLst>
            <a:ext uri="{FF2B5EF4-FFF2-40B4-BE49-F238E27FC236}">
              <a16:creationId xmlns:a16="http://schemas.microsoft.com/office/drawing/2014/main" xmlns="" id="{00000000-0008-0000-0400-000007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592" name="Text Box 9">
          <a:extLst>
            <a:ext uri="{FF2B5EF4-FFF2-40B4-BE49-F238E27FC236}">
              <a16:creationId xmlns:a16="http://schemas.microsoft.com/office/drawing/2014/main" xmlns="" id="{00000000-0008-0000-0400-000008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593" name="Text Box 10">
          <a:extLst>
            <a:ext uri="{FF2B5EF4-FFF2-40B4-BE49-F238E27FC236}">
              <a16:creationId xmlns:a16="http://schemas.microsoft.com/office/drawing/2014/main" xmlns="" id="{00000000-0008-0000-0400-000009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594" name="Text Box 41">
          <a:extLst>
            <a:ext uri="{FF2B5EF4-FFF2-40B4-BE49-F238E27FC236}">
              <a16:creationId xmlns:a16="http://schemas.microsoft.com/office/drawing/2014/main" xmlns="" id="{00000000-0008-0000-0400-00000A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3595" name="Text Box 43">
          <a:extLst>
            <a:ext uri="{FF2B5EF4-FFF2-40B4-BE49-F238E27FC236}">
              <a16:creationId xmlns:a16="http://schemas.microsoft.com/office/drawing/2014/main" xmlns="" id="{00000000-0008-0000-0400-00000B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96" name="Text Box 1">
          <a:extLst>
            <a:ext uri="{FF2B5EF4-FFF2-40B4-BE49-F238E27FC236}">
              <a16:creationId xmlns:a16="http://schemas.microsoft.com/office/drawing/2014/main" xmlns="" id="{00000000-0008-0000-0400-00000C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97" name="Text Box 8">
          <a:extLst>
            <a:ext uri="{FF2B5EF4-FFF2-40B4-BE49-F238E27FC236}">
              <a16:creationId xmlns:a16="http://schemas.microsoft.com/office/drawing/2014/main" xmlns="" id="{00000000-0008-0000-0400-00000D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98" name="Text Box 9">
          <a:extLst>
            <a:ext uri="{FF2B5EF4-FFF2-40B4-BE49-F238E27FC236}">
              <a16:creationId xmlns:a16="http://schemas.microsoft.com/office/drawing/2014/main" xmlns="" id="{00000000-0008-0000-0400-00000E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599" name="Text Box 10">
          <a:extLst>
            <a:ext uri="{FF2B5EF4-FFF2-40B4-BE49-F238E27FC236}">
              <a16:creationId xmlns:a16="http://schemas.microsoft.com/office/drawing/2014/main" xmlns="" id="{00000000-0008-0000-0400-00000F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00" name="Text Box 41">
          <a:extLst>
            <a:ext uri="{FF2B5EF4-FFF2-40B4-BE49-F238E27FC236}">
              <a16:creationId xmlns:a16="http://schemas.microsoft.com/office/drawing/2014/main" xmlns="" id="{00000000-0008-0000-0400-000010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01" name="Text Box 43">
          <a:extLst>
            <a:ext uri="{FF2B5EF4-FFF2-40B4-BE49-F238E27FC236}">
              <a16:creationId xmlns:a16="http://schemas.microsoft.com/office/drawing/2014/main" xmlns="" id="{00000000-0008-0000-0400-000011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02" name="Text Box 1">
          <a:extLst>
            <a:ext uri="{FF2B5EF4-FFF2-40B4-BE49-F238E27FC236}">
              <a16:creationId xmlns:a16="http://schemas.microsoft.com/office/drawing/2014/main" xmlns="" id="{00000000-0008-0000-0400-000012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xmlns="" id="{00000000-0008-0000-0400-000013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04" name="Text Box 9">
          <a:extLst>
            <a:ext uri="{FF2B5EF4-FFF2-40B4-BE49-F238E27FC236}">
              <a16:creationId xmlns:a16="http://schemas.microsoft.com/office/drawing/2014/main" xmlns="" id="{00000000-0008-0000-0400-000014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05" name="Text Box 10">
          <a:extLst>
            <a:ext uri="{FF2B5EF4-FFF2-40B4-BE49-F238E27FC236}">
              <a16:creationId xmlns:a16="http://schemas.microsoft.com/office/drawing/2014/main" xmlns="" id="{00000000-0008-0000-0400-000015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06" name="Text Box 41">
          <a:extLst>
            <a:ext uri="{FF2B5EF4-FFF2-40B4-BE49-F238E27FC236}">
              <a16:creationId xmlns:a16="http://schemas.microsoft.com/office/drawing/2014/main" xmlns="" id="{00000000-0008-0000-0400-000016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07" name="Text Box 43">
          <a:extLst>
            <a:ext uri="{FF2B5EF4-FFF2-40B4-BE49-F238E27FC236}">
              <a16:creationId xmlns:a16="http://schemas.microsoft.com/office/drawing/2014/main" xmlns="" id="{00000000-0008-0000-0400-000017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08" name="Text Box 1">
          <a:extLst>
            <a:ext uri="{FF2B5EF4-FFF2-40B4-BE49-F238E27FC236}">
              <a16:creationId xmlns:a16="http://schemas.microsoft.com/office/drawing/2014/main" xmlns="" id="{00000000-0008-0000-0400-000018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09" name="Text Box 8">
          <a:extLst>
            <a:ext uri="{FF2B5EF4-FFF2-40B4-BE49-F238E27FC236}">
              <a16:creationId xmlns:a16="http://schemas.microsoft.com/office/drawing/2014/main" xmlns="" id="{00000000-0008-0000-0400-000019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10" name="Text Box 9">
          <a:extLst>
            <a:ext uri="{FF2B5EF4-FFF2-40B4-BE49-F238E27FC236}">
              <a16:creationId xmlns:a16="http://schemas.microsoft.com/office/drawing/2014/main" xmlns="" id="{00000000-0008-0000-0400-00001A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11" name="Text Box 10">
          <a:extLst>
            <a:ext uri="{FF2B5EF4-FFF2-40B4-BE49-F238E27FC236}">
              <a16:creationId xmlns:a16="http://schemas.microsoft.com/office/drawing/2014/main" xmlns="" id="{00000000-0008-0000-0400-00001B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12" name="Text Box 41">
          <a:extLst>
            <a:ext uri="{FF2B5EF4-FFF2-40B4-BE49-F238E27FC236}">
              <a16:creationId xmlns:a16="http://schemas.microsoft.com/office/drawing/2014/main" xmlns="" id="{00000000-0008-0000-0400-00001C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13" name="Text Box 43">
          <a:extLst>
            <a:ext uri="{FF2B5EF4-FFF2-40B4-BE49-F238E27FC236}">
              <a16:creationId xmlns:a16="http://schemas.microsoft.com/office/drawing/2014/main" xmlns="" id="{00000000-0008-0000-0400-00001D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xmlns="" id="{00000000-0008-0000-0400-00001E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15" name="Text Box 8">
          <a:extLst>
            <a:ext uri="{FF2B5EF4-FFF2-40B4-BE49-F238E27FC236}">
              <a16:creationId xmlns:a16="http://schemas.microsoft.com/office/drawing/2014/main" xmlns="" id="{00000000-0008-0000-0400-00001F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16" name="Text Box 9">
          <a:extLst>
            <a:ext uri="{FF2B5EF4-FFF2-40B4-BE49-F238E27FC236}">
              <a16:creationId xmlns:a16="http://schemas.microsoft.com/office/drawing/2014/main" xmlns="" id="{00000000-0008-0000-0400-000020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17" name="Text Box 10">
          <a:extLst>
            <a:ext uri="{FF2B5EF4-FFF2-40B4-BE49-F238E27FC236}">
              <a16:creationId xmlns:a16="http://schemas.microsoft.com/office/drawing/2014/main" xmlns="" id="{00000000-0008-0000-0400-000021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18" name="Text Box 41">
          <a:extLst>
            <a:ext uri="{FF2B5EF4-FFF2-40B4-BE49-F238E27FC236}">
              <a16:creationId xmlns:a16="http://schemas.microsoft.com/office/drawing/2014/main" xmlns="" id="{00000000-0008-0000-0400-000022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19" name="Text Box 43">
          <a:extLst>
            <a:ext uri="{FF2B5EF4-FFF2-40B4-BE49-F238E27FC236}">
              <a16:creationId xmlns:a16="http://schemas.microsoft.com/office/drawing/2014/main" xmlns="" id="{00000000-0008-0000-0400-000023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3620" name="Text Box 1">
          <a:extLst>
            <a:ext uri="{FF2B5EF4-FFF2-40B4-BE49-F238E27FC236}">
              <a16:creationId xmlns:a16="http://schemas.microsoft.com/office/drawing/2014/main" xmlns="" id="{00000000-0008-0000-0400-000024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3621" name="Text Box 8">
          <a:extLst>
            <a:ext uri="{FF2B5EF4-FFF2-40B4-BE49-F238E27FC236}">
              <a16:creationId xmlns:a16="http://schemas.microsoft.com/office/drawing/2014/main" xmlns="" id="{00000000-0008-0000-0400-000025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3622" name="Text Box 9">
          <a:extLst>
            <a:ext uri="{FF2B5EF4-FFF2-40B4-BE49-F238E27FC236}">
              <a16:creationId xmlns:a16="http://schemas.microsoft.com/office/drawing/2014/main" xmlns="" id="{00000000-0008-0000-0400-000026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3623" name="Text Box 10">
          <a:extLst>
            <a:ext uri="{FF2B5EF4-FFF2-40B4-BE49-F238E27FC236}">
              <a16:creationId xmlns:a16="http://schemas.microsoft.com/office/drawing/2014/main" xmlns="" id="{00000000-0008-0000-0400-000027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3624" name="Text Box 41">
          <a:extLst>
            <a:ext uri="{FF2B5EF4-FFF2-40B4-BE49-F238E27FC236}">
              <a16:creationId xmlns:a16="http://schemas.microsoft.com/office/drawing/2014/main" xmlns="" id="{00000000-0008-0000-0400-000028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3625" name="Text Box 43">
          <a:extLst>
            <a:ext uri="{FF2B5EF4-FFF2-40B4-BE49-F238E27FC236}">
              <a16:creationId xmlns:a16="http://schemas.microsoft.com/office/drawing/2014/main" xmlns="" id="{00000000-0008-0000-0400-000029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26" name="Text Box 1">
          <a:extLst>
            <a:ext uri="{FF2B5EF4-FFF2-40B4-BE49-F238E27FC236}">
              <a16:creationId xmlns:a16="http://schemas.microsoft.com/office/drawing/2014/main" xmlns="" id="{00000000-0008-0000-0400-00002A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27" name="Text Box 8">
          <a:extLst>
            <a:ext uri="{FF2B5EF4-FFF2-40B4-BE49-F238E27FC236}">
              <a16:creationId xmlns:a16="http://schemas.microsoft.com/office/drawing/2014/main" xmlns="" id="{00000000-0008-0000-0400-00002B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28" name="Text Box 9">
          <a:extLst>
            <a:ext uri="{FF2B5EF4-FFF2-40B4-BE49-F238E27FC236}">
              <a16:creationId xmlns:a16="http://schemas.microsoft.com/office/drawing/2014/main" xmlns="" id="{00000000-0008-0000-0400-00002C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29" name="Text Box 10">
          <a:extLst>
            <a:ext uri="{FF2B5EF4-FFF2-40B4-BE49-F238E27FC236}">
              <a16:creationId xmlns:a16="http://schemas.microsoft.com/office/drawing/2014/main" xmlns="" id="{00000000-0008-0000-0400-00002D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30" name="Text Box 41">
          <a:extLst>
            <a:ext uri="{FF2B5EF4-FFF2-40B4-BE49-F238E27FC236}">
              <a16:creationId xmlns:a16="http://schemas.microsoft.com/office/drawing/2014/main" xmlns="" id="{00000000-0008-0000-0400-00002E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31" name="Text Box 43">
          <a:extLst>
            <a:ext uri="{FF2B5EF4-FFF2-40B4-BE49-F238E27FC236}">
              <a16:creationId xmlns:a16="http://schemas.microsoft.com/office/drawing/2014/main" xmlns="" id="{00000000-0008-0000-0400-00002F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xmlns="" id="{00000000-0008-0000-0400-000030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33" name="Text Box 8">
          <a:extLst>
            <a:ext uri="{FF2B5EF4-FFF2-40B4-BE49-F238E27FC236}">
              <a16:creationId xmlns:a16="http://schemas.microsoft.com/office/drawing/2014/main" xmlns="" id="{00000000-0008-0000-0400-000031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34" name="Text Box 9">
          <a:extLst>
            <a:ext uri="{FF2B5EF4-FFF2-40B4-BE49-F238E27FC236}">
              <a16:creationId xmlns:a16="http://schemas.microsoft.com/office/drawing/2014/main" xmlns="" id="{00000000-0008-0000-0400-000032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35" name="Text Box 10">
          <a:extLst>
            <a:ext uri="{FF2B5EF4-FFF2-40B4-BE49-F238E27FC236}">
              <a16:creationId xmlns:a16="http://schemas.microsoft.com/office/drawing/2014/main" xmlns="" id="{00000000-0008-0000-0400-000033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36" name="Text Box 41">
          <a:extLst>
            <a:ext uri="{FF2B5EF4-FFF2-40B4-BE49-F238E27FC236}">
              <a16:creationId xmlns:a16="http://schemas.microsoft.com/office/drawing/2014/main" xmlns="" id="{00000000-0008-0000-0400-000034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37" name="Text Box 43">
          <a:extLst>
            <a:ext uri="{FF2B5EF4-FFF2-40B4-BE49-F238E27FC236}">
              <a16:creationId xmlns:a16="http://schemas.microsoft.com/office/drawing/2014/main" xmlns="" id="{00000000-0008-0000-0400-000035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38" name="Text Box 1">
          <a:extLst>
            <a:ext uri="{FF2B5EF4-FFF2-40B4-BE49-F238E27FC236}">
              <a16:creationId xmlns:a16="http://schemas.microsoft.com/office/drawing/2014/main" xmlns="" id="{00000000-0008-0000-0400-000036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39" name="Text Box 8">
          <a:extLst>
            <a:ext uri="{FF2B5EF4-FFF2-40B4-BE49-F238E27FC236}">
              <a16:creationId xmlns:a16="http://schemas.microsoft.com/office/drawing/2014/main" xmlns="" id="{00000000-0008-0000-0400-000037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40" name="Text Box 9">
          <a:extLst>
            <a:ext uri="{FF2B5EF4-FFF2-40B4-BE49-F238E27FC236}">
              <a16:creationId xmlns:a16="http://schemas.microsoft.com/office/drawing/2014/main" xmlns="" id="{00000000-0008-0000-0400-000038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41" name="Text Box 10">
          <a:extLst>
            <a:ext uri="{FF2B5EF4-FFF2-40B4-BE49-F238E27FC236}">
              <a16:creationId xmlns:a16="http://schemas.microsoft.com/office/drawing/2014/main" xmlns="" id="{00000000-0008-0000-0400-000039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42" name="Text Box 41">
          <a:extLst>
            <a:ext uri="{FF2B5EF4-FFF2-40B4-BE49-F238E27FC236}">
              <a16:creationId xmlns:a16="http://schemas.microsoft.com/office/drawing/2014/main" xmlns="" id="{00000000-0008-0000-0400-00003A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43" name="Text Box 43">
          <a:extLst>
            <a:ext uri="{FF2B5EF4-FFF2-40B4-BE49-F238E27FC236}">
              <a16:creationId xmlns:a16="http://schemas.microsoft.com/office/drawing/2014/main" xmlns="" id="{00000000-0008-0000-0400-00003B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44" name="Text Box 1">
          <a:extLst>
            <a:ext uri="{FF2B5EF4-FFF2-40B4-BE49-F238E27FC236}">
              <a16:creationId xmlns:a16="http://schemas.microsoft.com/office/drawing/2014/main" xmlns="" id="{00000000-0008-0000-0400-00003C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45" name="Text Box 8">
          <a:extLst>
            <a:ext uri="{FF2B5EF4-FFF2-40B4-BE49-F238E27FC236}">
              <a16:creationId xmlns:a16="http://schemas.microsoft.com/office/drawing/2014/main" xmlns="" id="{00000000-0008-0000-0400-00003D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46" name="Text Box 9">
          <a:extLst>
            <a:ext uri="{FF2B5EF4-FFF2-40B4-BE49-F238E27FC236}">
              <a16:creationId xmlns:a16="http://schemas.microsoft.com/office/drawing/2014/main" xmlns="" id="{00000000-0008-0000-0400-00003E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47" name="Text Box 10">
          <a:extLst>
            <a:ext uri="{FF2B5EF4-FFF2-40B4-BE49-F238E27FC236}">
              <a16:creationId xmlns:a16="http://schemas.microsoft.com/office/drawing/2014/main" xmlns="" id="{00000000-0008-0000-0400-00003F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48" name="Text Box 41">
          <a:extLst>
            <a:ext uri="{FF2B5EF4-FFF2-40B4-BE49-F238E27FC236}">
              <a16:creationId xmlns:a16="http://schemas.microsoft.com/office/drawing/2014/main" xmlns="" id="{00000000-0008-0000-0400-000040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49" name="Text Box 43">
          <a:extLst>
            <a:ext uri="{FF2B5EF4-FFF2-40B4-BE49-F238E27FC236}">
              <a16:creationId xmlns:a16="http://schemas.microsoft.com/office/drawing/2014/main" xmlns="" id="{00000000-0008-0000-0400-000041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xmlns="" id="{00000000-0008-0000-0400-000042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51" name="Text Box 8">
          <a:extLst>
            <a:ext uri="{FF2B5EF4-FFF2-40B4-BE49-F238E27FC236}">
              <a16:creationId xmlns:a16="http://schemas.microsoft.com/office/drawing/2014/main" xmlns="" id="{00000000-0008-0000-0400-000043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52" name="Text Box 9">
          <a:extLst>
            <a:ext uri="{FF2B5EF4-FFF2-40B4-BE49-F238E27FC236}">
              <a16:creationId xmlns:a16="http://schemas.microsoft.com/office/drawing/2014/main" xmlns="" id="{00000000-0008-0000-0400-000044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53" name="Text Box 10">
          <a:extLst>
            <a:ext uri="{FF2B5EF4-FFF2-40B4-BE49-F238E27FC236}">
              <a16:creationId xmlns:a16="http://schemas.microsoft.com/office/drawing/2014/main" xmlns="" id="{00000000-0008-0000-0400-000045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54" name="Text Box 41">
          <a:extLst>
            <a:ext uri="{FF2B5EF4-FFF2-40B4-BE49-F238E27FC236}">
              <a16:creationId xmlns:a16="http://schemas.microsoft.com/office/drawing/2014/main" xmlns="" id="{00000000-0008-0000-0400-000046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3655" name="Text Box 43">
          <a:extLst>
            <a:ext uri="{FF2B5EF4-FFF2-40B4-BE49-F238E27FC236}">
              <a16:creationId xmlns:a16="http://schemas.microsoft.com/office/drawing/2014/main" xmlns="" id="{00000000-0008-0000-0400-000047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xmlns="" id="{00000000-0008-0000-0400-000048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657" name="Text Box 8">
          <a:extLst>
            <a:ext uri="{FF2B5EF4-FFF2-40B4-BE49-F238E27FC236}">
              <a16:creationId xmlns:a16="http://schemas.microsoft.com/office/drawing/2014/main" xmlns="" id="{00000000-0008-0000-0400-000049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658" name="Text Box 9">
          <a:extLst>
            <a:ext uri="{FF2B5EF4-FFF2-40B4-BE49-F238E27FC236}">
              <a16:creationId xmlns:a16="http://schemas.microsoft.com/office/drawing/2014/main" xmlns="" id="{00000000-0008-0000-0400-00004A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659" name="Text Box 10">
          <a:extLst>
            <a:ext uri="{FF2B5EF4-FFF2-40B4-BE49-F238E27FC236}">
              <a16:creationId xmlns:a16="http://schemas.microsoft.com/office/drawing/2014/main" xmlns="" id="{00000000-0008-0000-0400-00004B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660" name="Text Box 41">
          <a:extLst>
            <a:ext uri="{FF2B5EF4-FFF2-40B4-BE49-F238E27FC236}">
              <a16:creationId xmlns:a16="http://schemas.microsoft.com/office/drawing/2014/main" xmlns="" id="{00000000-0008-0000-0400-00004C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661" name="Text Box 43">
          <a:extLst>
            <a:ext uri="{FF2B5EF4-FFF2-40B4-BE49-F238E27FC236}">
              <a16:creationId xmlns:a16="http://schemas.microsoft.com/office/drawing/2014/main" xmlns="" id="{00000000-0008-0000-0400-00004D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xmlns="" id="{00000000-0008-0000-0400-00004E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63" name="Text Box 8">
          <a:extLst>
            <a:ext uri="{FF2B5EF4-FFF2-40B4-BE49-F238E27FC236}">
              <a16:creationId xmlns:a16="http://schemas.microsoft.com/office/drawing/2014/main" xmlns="" id="{00000000-0008-0000-0400-00004F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64" name="Text Box 9">
          <a:extLst>
            <a:ext uri="{FF2B5EF4-FFF2-40B4-BE49-F238E27FC236}">
              <a16:creationId xmlns:a16="http://schemas.microsoft.com/office/drawing/2014/main" xmlns="" id="{00000000-0008-0000-0400-000050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65" name="Text Box 10">
          <a:extLst>
            <a:ext uri="{FF2B5EF4-FFF2-40B4-BE49-F238E27FC236}">
              <a16:creationId xmlns:a16="http://schemas.microsoft.com/office/drawing/2014/main" xmlns="" id="{00000000-0008-0000-0400-000051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66" name="Text Box 41">
          <a:extLst>
            <a:ext uri="{FF2B5EF4-FFF2-40B4-BE49-F238E27FC236}">
              <a16:creationId xmlns:a16="http://schemas.microsoft.com/office/drawing/2014/main" xmlns="" id="{00000000-0008-0000-0400-000052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67" name="Text Box 43">
          <a:extLst>
            <a:ext uri="{FF2B5EF4-FFF2-40B4-BE49-F238E27FC236}">
              <a16:creationId xmlns:a16="http://schemas.microsoft.com/office/drawing/2014/main" xmlns="" id="{00000000-0008-0000-0400-000053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68" name="Text Box 1">
          <a:extLst>
            <a:ext uri="{FF2B5EF4-FFF2-40B4-BE49-F238E27FC236}">
              <a16:creationId xmlns:a16="http://schemas.microsoft.com/office/drawing/2014/main" xmlns="" id="{00000000-0008-0000-0400-000054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69" name="Text Box 8">
          <a:extLst>
            <a:ext uri="{FF2B5EF4-FFF2-40B4-BE49-F238E27FC236}">
              <a16:creationId xmlns:a16="http://schemas.microsoft.com/office/drawing/2014/main" xmlns="" id="{00000000-0008-0000-0400-000055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70" name="Text Box 9">
          <a:extLst>
            <a:ext uri="{FF2B5EF4-FFF2-40B4-BE49-F238E27FC236}">
              <a16:creationId xmlns:a16="http://schemas.microsoft.com/office/drawing/2014/main" xmlns="" id="{00000000-0008-0000-0400-000056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71" name="Text Box 10">
          <a:extLst>
            <a:ext uri="{FF2B5EF4-FFF2-40B4-BE49-F238E27FC236}">
              <a16:creationId xmlns:a16="http://schemas.microsoft.com/office/drawing/2014/main" xmlns="" id="{00000000-0008-0000-0400-000057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72" name="Text Box 41">
          <a:extLst>
            <a:ext uri="{FF2B5EF4-FFF2-40B4-BE49-F238E27FC236}">
              <a16:creationId xmlns:a16="http://schemas.microsoft.com/office/drawing/2014/main" xmlns="" id="{00000000-0008-0000-0400-000058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73" name="Text Box 43">
          <a:extLst>
            <a:ext uri="{FF2B5EF4-FFF2-40B4-BE49-F238E27FC236}">
              <a16:creationId xmlns:a16="http://schemas.microsoft.com/office/drawing/2014/main" xmlns="" id="{00000000-0008-0000-0400-000059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xmlns="" id="{00000000-0008-0000-0400-00005A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75" name="Text Box 8">
          <a:extLst>
            <a:ext uri="{FF2B5EF4-FFF2-40B4-BE49-F238E27FC236}">
              <a16:creationId xmlns:a16="http://schemas.microsoft.com/office/drawing/2014/main" xmlns="" id="{00000000-0008-0000-0400-00005B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76" name="Text Box 9">
          <a:extLst>
            <a:ext uri="{FF2B5EF4-FFF2-40B4-BE49-F238E27FC236}">
              <a16:creationId xmlns:a16="http://schemas.microsoft.com/office/drawing/2014/main" xmlns="" id="{00000000-0008-0000-0400-00005C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77" name="Text Box 10">
          <a:extLst>
            <a:ext uri="{FF2B5EF4-FFF2-40B4-BE49-F238E27FC236}">
              <a16:creationId xmlns:a16="http://schemas.microsoft.com/office/drawing/2014/main" xmlns="" id="{00000000-0008-0000-0400-00005D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78" name="Text Box 41">
          <a:extLst>
            <a:ext uri="{FF2B5EF4-FFF2-40B4-BE49-F238E27FC236}">
              <a16:creationId xmlns:a16="http://schemas.microsoft.com/office/drawing/2014/main" xmlns="" id="{00000000-0008-0000-0400-00005E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79" name="Text Box 43">
          <a:extLst>
            <a:ext uri="{FF2B5EF4-FFF2-40B4-BE49-F238E27FC236}">
              <a16:creationId xmlns:a16="http://schemas.microsoft.com/office/drawing/2014/main" xmlns="" id="{00000000-0008-0000-0400-00005F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80" name="Text Box 1">
          <a:extLst>
            <a:ext uri="{FF2B5EF4-FFF2-40B4-BE49-F238E27FC236}">
              <a16:creationId xmlns:a16="http://schemas.microsoft.com/office/drawing/2014/main" xmlns="" id="{00000000-0008-0000-0400-000060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81" name="Text Box 8">
          <a:extLst>
            <a:ext uri="{FF2B5EF4-FFF2-40B4-BE49-F238E27FC236}">
              <a16:creationId xmlns:a16="http://schemas.microsoft.com/office/drawing/2014/main" xmlns="" id="{00000000-0008-0000-0400-000061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82" name="Text Box 9">
          <a:extLst>
            <a:ext uri="{FF2B5EF4-FFF2-40B4-BE49-F238E27FC236}">
              <a16:creationId xmlns:a16="http://schemas.microsoft.com/office/drawing/2014/main" xmlns="" id="{00000000-0008-0000-0400-000062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83" name="Text Box 10">
          <a:extLst>
            <a:ext uri="{FF2B5EF4-FFF2-40B4-BE49-F238E27FC236}">
              <a16:creationId xmlns:a16="http://schemas.microsoft.com/office/drawing/2014/main" xmlns="" id="{00000000-0008-0000-0400-000063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84" name="Text Box 41">
          <a:extLst>
            <a:ext uri="{FF2B5EF4-FFF2-40B4-BE49-F238E27FC236}">
              <a16:creationId xmlns:a16="http://schemas.microsoft.com/office/drawing/2014/main" xmlns="" id="{00000000-0008-0000-0400-000064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85" name="Text Box 43">
          <a:extLst>
            <a:ext uri="{FF2B5EF4-FFF2-40B4-BE49-F238E27FC236}">
              <a16:creationId xmlns:a16="http://schemas.microsoft.com/office/drawing/2014/main" xmlns="" id="{00000000-0008-0000-0400-000065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86" name="Text Box 1">
          <a:extLst>
            <a:ext uri="{FF2B5EF4-FFF2-40B4-BE49-F238E27FC236}">
              <a16:creationId xmlns:a16="http://schemas.microsoft.com/office/drawing/2014/main" xmlns="" id="{00000000-0008-0000-0400-000066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87" name="Text Box 8">
          <a:extLst>
            <a:ext uri="{FF2B5EF4-FFF2-40B4-BE49-F238E27FC236}">
              <a16:creationId xmlns:a16="http://schemas.microsoft.com/office/drawing/2014/main" xmlns="" id="{00000000-0008-0000-0400-000067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88" name="Text Box 9">
          <a:extLst>
            <a:ext uri="{FF2B5EF4-FFF2-40B4-BE49-F238E27FC236}">
              <a16:creationId xmlns:a16="http://schemas.microsoft.com/office/drawing/2014/main" xmlns="" id="{00000000-0008-0000-0400-000068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89" name="Text Box 10">
          <a:extLst>
            <a:ext uri="{FF2B5EF4-FFF2-40B4-BE49-F238E27FC236}">
              <a16:creationId xmlns:a16="http://schemas.microsoft.com/office/drawing/2014/main" xmlns="" id="{00000000-0008-0000-0400-000069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90" name="Text Box 41">
          <a:extLst>
            <a:ext uri="{FF2B5EF4-FFF2-40B4-BE49-F238E27FC236}">
              <a16:creationId xmlns:a16="http://schemas.microsoft.com/office/drawing/2014/main" xmlns="" id="{00000000-0008-0000-0400-00006A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91" name="Text Box 43">
          <a:extLst>
            <a:ext uri="{FF2B5EF4-FFF2-40B4-BE49-F238E27FC236}">
              <a16:creationId xmlns:a16="http://schemas.microsoft.com/office/drawing/2014/main" xmlns="" id="{00000000-0008-0000-0400-00006B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xmlns="" id="{00000000-0008-0000-0400-00006C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93" name="Text Box 8">
          <a:extLst>
            <a:ext uri="{FF2B5EF4-FFF2-40B4-BE49-F238E27FC236}">
              <a16:creationId xmlns:a16="http://schemas.microsoft.com/office/drawing/2014/main" xmlns="" id="{00000000-0008-0000-0400-00006D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94" name="Text Box 9">
          <a:extLst>
            <a:ext uri="{FF2B5EF4-FFF2-40B4-BE49-F238E27FC236}">
              <a16:creationId xmlns:a16="http://schemas.microsoft.com/office/drawing/2014/main" xmlns="" id="{00000000-0008-0000-0400-00006E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95" name="Text Box 10">
          <a:extLst>
            <a:ext uri="{FF2B5EF4-FFF2-40B4-BE49-F238E27FC236}">
              <a16:creationId xmlns:a16="http://schemas.microsoft.com/office/drawing/2014/main" xmlns="" id="{00000000-0008-0000-0400-00006F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96" name="Text Box 41">
          <a:extLst>
            <a:ext uri="{FF2B5EF4-FFF2-40B4-BE49-F238E27FC236}">
              <a16:creationId xmlns:a16="http://schemas.microsoft.com/office/drawing/2014/main" xmlns="" id="{00000000-0008-0000-0400-000070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97" name="Text Box 43">
          <a:extLst>
            <a:ext uri="{FF2B5EF4-FFF2-40B4-BE49-F238E27FC236}">
              <a16:creationId xmlns:a16="http://schemas.microsoft.com/office/drawing/2014/main" xmlns="" id="{00000000-0008-0000-0400-000071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98" name="Text Box 1">
          <a:extLst>
            <a:ext uri="{FF2B5EF4-FFF2-40B4-BE49-F238E27FC236}">
              <a16:creationId xmlns:a16="http://schemas.microsoft.com/office/drawing/2014/main" xmlns="" id="{00000000-0008-0000-0400-000072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699" name="Text Box 8">
          <a:extLst>
            <a:ext uri="{FF2B5EF4-FFF2-40B4-BE49-F238E27FC236}">
              <a16:creationId xmlns:a16="http://schemas.microsoft.com/office/drawing/2014/main" xmlns="" id="{00000000-0008-0000-0400-000073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00" name="Text Box 9">
          <a:extLst>
            <a:ext uri="{FF2B5EF4-FFF2-40B4-BE49-F238E27FC236}">
              <a16:creationId xmlns:a16="http://schemas.microsoft.com/office/drawing/2014/main" xmlns="" id="{00000000-0008-0000-0400-000074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01" name="Text Box 10">
          <a:extLst>
            <a:ext uri="{FF2B5EF4-FFF2-40B4-BE49-F238E27FC236}">
              <a16:creationId xmlns:a16="http://schemas.microsoft.com/office/drawing/2014/main" xmlns="" id="{00000000-0008-0000-0400-000075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02" name="Text Box 41">
          <a:extLst>
            <a:ext uri="{FF2B5EF4-FFF2-40B4-BE49-F238E27FC236}">
              <a16:creationId xmlns:a16="http://schemas.microsoft.com/office/drawing/2014/main" xmlns="" id="{00000000-0008-0000-0400-000076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03" name="Text Box 43">
          <a:extLst>
            <a:ext uri="{FF2B5EF4-FFF2-40B4-BE49-F238E27FC236}">
              <a16:creationId xmlns:a16="http://schemas.microsoft.com/office/drawing/2014/main" xmlns="" id="{00000000-0008-0000-0400-000077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04" name="Text Box 1">
          <a:extLst>
            <a:ext uri="{FF2B5EF4-FFF2-40B4-BE49-F238E27FC236}">
              <a16:creationId xmlns:a16="http://schemas.microsoft.com/office/drawing/2014/main" xmlns="" id="{00000000-0008-0000-0400-000078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05" name="Text Box 8">
          <a:extLst>
            <a:ext uri="{FF2B5EF4-FFF2-40B4-BE49-F238E27FC236}">
              <a16:creationId xmlns:a16="http://schemas.microsoft.com/office/drawing/2014/main" xmlns="" id="{00000000-0008-0000-0400-000079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06" name="Text Box 9">
          <a:extLst>
            <a:ext uri="{FF2B5EF4-FFF2-40B4-BE49-F238E27FC236}">
              <a16:creationId xmlns:a16="http://schemas.microsoft.com/office/drawing/2014/main" xmlns="" id="{00000000-0008-0000-0400-00007A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07" name="Text Box 10">
          <a:extLst>
            <a:ext uri="{FF2B5EF4-FFF2-40B4-BE49-F238E27FC236}">
              <a16:creationId xmlns:a16="http://schemas.microsoft.com/office/drawing/2014/main" xmlns="" id="{00000000-0008-0000-0400-00007B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08" name="Text Box 41">
          <a:extLst>
            <a:ext uri="{FF2B5EF4-FFF2-40B4-BE49-F238E27FC236}">
              <a16:creationId xmlns:a16="http://schemas.microsoft.com/office/drawing/2014/main" xmlns="" id="{00000000-0008-0000-0400-00007C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09" name="Text Box 43">
          <a:extLst>
            <a:ext uri="{FF2B5EF4-FFF2-40B4-BE49-F238E27FC236}">
              <a16:creationId xmlns:a16="http://schemas.microsoft.com/office/drawing/2014/main" xmlns="" id="{00000000-0008-0000-0400-00007D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10" name="Text Box 1">
          <a:extLst>
            <a:ext uri="{FF2B5EF4-FFF2-40B4-BE49-F238E27FC236}">
              <a16:creationId xmlns:a16="http://schemas.microsoft.com/office/drawing/2014/main" xmlns="" id="{00000000-0008-0000-0400-00007E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11" name="Text Box 8">
          <a:extLst>
            <a:ext uri="{FF2B5EF4-FFF2-40B4-BE49-F238E27FC236}">
              <a16:creationId xmlns:a16="http://schemas.microsoft.com/office/drawing/2014/main" xmlns="" id="{00000000-0008-0000-0400-00007F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12" name="Text Box 9">
          <a:extLst>
            <a:ext uri="{FF2B5EF4-FFF2-40B4-BE49-F238E27FC236}">
              <a16:creationId xmlns:a16="http://schemas.microsoft.com/office/drawing/2014/main" xmlns="" id="{00000000-0008-0000-0400-000080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13" name="Text Box 10">
          <a:extLst>
            <a:ext uri="{FF2B5EF4-FFF2-40B4-BE49-F238E27FC236}">
              <a16:creationId xmlns:a16="http://schemas.microsoft.com/office/drawing/2014/main" xmlns="" id="{00000000-0008-0000-0400-000081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14" name="Text Box 41">
          <a:extLst>
            <a:ext uri="{FF2B5EF4-FFF2-40B4-BE49-F238E27FC236}">
              <a16:creationId xmlns:a16="http://schemas.microsoft.com/office/drawing/2014/main" xmlns="" id="{00000000-0008-0000-0400-000082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15" name="Text Box 43">
          <a:extLst>
            <a:ext uri="{FF2B5EF4-FFF2-40B4-BE49-F238E27FC236}">
              <a16:creationId xmlns:a16="http://schemas.microsoft.com/office/drawing/2014/main" xmlns="" id="{00000000-0008-0000-0400-000083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16" name="Text Box 1">
          <a:extLst>
            <a:ext uri="{FF2B5EF4-FFF2-40B4-BE49-F238E27FC236}">
              <a16:creationId xmlns:a16="http://schemas.microsoft.com/office/drawing/2014/main" xmlns="" id="{00000000-0008-0000-0400-000084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17" name="Text Box 8">
          <a:extLst>
            <a:ext uri="{FF2B5EF4-FFF2-40B4-BE49-F238E27FC236}">
              <a16:creationId xmlns:a16="http://schemas.microsoft.com/office/drawing/2014/main" xmlns="" id="{00000000-0008-0000-0400-000085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18" name="Text Box 9">
          <a:extLst>
            <a:ext uri="{FF2B5EF4-FFF2-40B4-BE49-F238E27FC236}">
              <a16:creationId xmlns:a16="http://schemas.microsoft.com/office/drawing/2014/main" xmlns="" id="{00000000-0008-0000-0400-000086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19" name="Text Box 10">
          <a:extLst>
            <a:ext uri="{FF2B5EF4-FFF2-40B4-BE49-F238E27FC236}">
              <a16:creationId xmlns:a16="http://schemas.microsoft.com/office/drawing/2014/main" xmlns="" id="{00000000-0008-0000-0400-000087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20" name="Text Box 41">
          <a:extLst>
            <a:ext uri="{FF2B5EF4-FFF2-40B4-BE49-F238E27FC236}">
              <a16:creationId xmlns:a16="http://schemas.microsoft.com/office/drawing/2014/main" xmlns="" id="{00000000-0008-0000-0400-000088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21" name="Text Box 43">
          <a:extLst>
            <a:ext uri="{FF2B5EF4-FFF2-40B4-BE49-F238E27FC236}">
              <a16:creationId xmlns:a16="http://schemas.microsoft.com/office/drawing/2014/main" xmlns="" id="{00000000-0008-0000-0400-000089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22" name="Text Box 1">
          <a:extLst>
            <a:ext uri="{FF2B5EF4-FFF2-40B4-BE49-F238E27FC236}">
              <a16:creationId xmlns:a16="http://schemas.microsoft.com/office/drawing/2014/main" xmlns="" id="{00000000-0008-0000-0400-00008A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23" name="Text Box 8">
          <a:extLst>
            <a:ext uri="{FF2B5EF4-FFF2-40B4-BE49-F238E27FC236}">
              <a16:creationId xmlns:a16="http://schemas.microsoft.com/office/drawing/2014/main" xmlns="" id="{00000000-0008-0000-0400-00008B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24" name="Text Box 9">
          <a:extLst>
            <a:ext uri="{FF2B5EF4-FFF2-40B4-BE49-F238E27FC236}">
              <a16:creationId xmlns:a16="http://schemas.microsoft.com/office/drawing/2014/main" xmlns="" id="{00000000-0008-0000-0400-00008C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25" name="Text Box 10">
          <a:extLst>
            <a:ext uri="{FF2B5EF4-FFF2-40B4-BE49-F238E27FC236}">
              <a16:creationId xmlns:a16="http://schemas.microsoft.com/office/drawing/2014/main" xmlns="" id="{00000000-0008-0000-0400-00008D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26" name="Text Box 41">
          <a:extLst>
            <a:ext uri="{FF2B5EF4-FFF2-40B4-BE49-F238E27FC236}">
              <a16:creationId xmlns:a16="http://schemas.microsoft.com/office/drawing/2014/main" xmlns="" id="{00000000-0008-0000-0400-00008E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27" name="Text Box 43">
          <a:extLst>
            <a:ext uri="{FF2B5EF4-FFF2-40B4-BE49-F238E27FC236}">
              <a16:creationId xmlns:a16="http://schemas.microsoft.com/office/drawing/2014/main" xmlns="" id="{00000000-0008-0000-0400-00008F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28" name="Text Box 1">
          <a:extLst>
            <a:ext uri="{FF2B5EF4-FFF2-40B4-BE49-F238E27FC236}">
              <a16:creationId xmlns:a16="http://schemas.microsoft.com/office/drawing/2014/main" xmlns="" id="{00000000-0008-0000-0400-000090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xmlns="" id="{00000000-0008-0000-0400-000091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30" name="Text Box 9">
          <a:extLst>
            <a:ext uri="{FF2B5EF4-FFF2-40B4-BE49-F238E27FC236}">
              <a16:creationId xmlns:a16="http://schemas.microsoft.com/office/drawing/2014/main" xmlns="" id="{00000000-0008-0000-0400-000092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31" name="Text Box 10">
          <a:extLst>
            <a:ext uri="{FF2B5EF4-FFF2-40B4-BE49-F238E27FC236}">
              <a16:creationId xmlns:a16="http://schemas.microsoft.com/office/drawing/2014/main" xmlns="" id="{00000000-0008-0000-0400-000093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32" name="Text Box 41">
          <a:extLst>
            <a:ext uri="{FF2B5EF4-FFF2-40B4-BE49-F238E27FC236}">
              <a16:creationId xmlns:a16="http://schemas.microsoft.com/office/drawing/2014/main" xmlns="" id="{00000000-0008-0000-0400-000094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33" name="Text Box 43">
          <a:extLst>
            <a:ext uri="{FF2B5EF4-FFF2-40B4-BE49-F238E27FC236}">
              <a16:creationId xmlns:a16="http://schemas.microsoft.com/office/drawing/2014/main" xmlns="" id="{00000000-0008-0000-0400-000095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xmlns="" id="{00000000-0008-0000-0400-000096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35" name="Text Box 8">
          <a:extLst>
            <a:ext uri="{FF2B5EF4-FFF2-40B4-BE49-F238E27FC236}">
              <a16:creationId xmlns:a16="http://schemas.microsoft.com/office/drawing/2014/main" xmlns="" id="{00000000-0008-0000-0400-000097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36" name="Text Box 9">
          <a:extLst>
            <a:ext uri="{FF2B5EF4-FFF2-40B4-BE49-F238E27FC236}">
              <a16:creationId xmlns:a16="http://schemas.microsoft.com/office/drawing/2014/main" xmlns="" id="{00000000-0008-0000-0400-000098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37" name="Text Box 10">
          <a:extLst>
            <a:ext uri="{FF2B5EF4-FFF2-40B4-BE49-F238E27FC236}">
              <a16:creationId xmlns:a16="http://schemas.microsoft.com/office/drawing/2014/main" xmlns="" id="{00000000-0008-0000-0400-000099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38" name="Text Box 41">
          <a:extLst>
            <a:ext uri="{FF2B5EF4-FFF2-40B4-BE49-F238E27FC236}">
              <a16:creationId xmlns:a16="http://schemas.microsoft.com/office/drawing/2014/main" xmlns="" id="{00000000-0008-0000-0400-00009A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39" name="Text Box 43">
          <a:extLst>
            <a:ext uri="{FF2B5EF4-FFF2-40B4-BE49-F238E27FC236}">
              <a16:creationId xmlns:a16="http://schemas.microsoft.com/office/drawing/2014/main" xmlns="" id="{00000000-0008-0000-0400-00009B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740" name="Text Box 1">
          <a:extLst>
            <a:ext uri="{FF2B5EF4-FFF2-40B4-BE49-F238E27FC236}">
              <a16:creationId xmlns:a16="http://schemas.microsoft.com/office/drawing/2014/main" xmlns="" id="{00000000-0008-0000-0400-00009C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741" name="Text Box 8">
          <a:extLst>
            <a:ext uri="{FF2B5EF4-FFF2-40B4-BE49-F238E27FC236}">
              <a16:creationId xmlns:a16="http://schemas.microsoft.com/office/drawing/2014/main" xmlns="" id="{00000000-0008-0000-0400-00009D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742" name="Text Box 9">
          <a:extLst>
            <a:ext uri="{FF2B5EF4-FFF2-40B4-BE49-F238E27FC236}">
              <a16:creationId xmlns:a16="http://schemas.microsoft.com/office/drawing/2014/main" xmlns="" id="{00000000-0008-0000-0400-00009E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743" name="Text Box 10">
          <a:extLst>
            <a:ext uri="{FF2B5EF4-FFF2-40B4-BE49-F238E27FC236}">
              <a16:creationId xmlns:a16="http://schemas.microsoft.com/office/drawing/2014/main" xmlns="" id="{00000000-0008-0000-0400-00009F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744" name="Text Box 41">
          <a:extLst>
            <a:ext uri="{FF2B5EF4-FFF2-40B4-BE49-F238E27FC236}">
              <a16:creationId xmlns:a16="http://schemas.microsoft.com/office/drawing/2014/main" xmlns="" id="{00000000-0008-0000-0400-0000A0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745" name="Text Box 43">
          <a:extLst>
            <a:ext uri="{FF2B5EF4-FFF2-40B4-BE49-F238E27FC236}">
              <a16:creationId xmlns:a16="http://schemas.microsoft.com/office/drawing/2014/main" xmlns="" id="{00000000-0008-0000-0400-0000A1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746" name="Text Box 1">
          <a:extLst>
            <a:ext uri="{FF2B5EF4-FFF2-40B4-BE49-F238E27FC236}">
              <a16:creationId xmlns:a16="http://schemas.microsoft.com/office/drawing/2014/main" xmlns="" id="{00000000-0008-0000-0400-0000A2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747" name="Text Box 8">
          <a:extLst>
            <a:ext uri="{FF2B5EF4-FFF2-40B4-BE49-F238E27FC236}">
              <a16:creationId xmlns:a16="http://schemas.microsoft.com/office/drawing/2014/main" xmlns="" id="{00000000-0008-0000-0400-0000A3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748" name="Text Box 9">
          <a:extLst>
            <a:ext uri="{FF2B5EF4-FFF2-40B4-BE49-F238E27FC236}">
              <a16:creationId xmlns:a16="http://schemas.microsoft.com/office/drawing/2014/main" xmlns="" id="{00000000-0008-0000-0400-0000A4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749" name="Text Box 10">
          <a:extLst>
            <a:ext uri="{FF2B5EF4-FFF2-40B4-BE49-F238E27FC236}">
              <a16:creationId xmlns:a16="http://schemas.microsoft.com/office/drawing/2014/main" xmlns="" id="{00000000-0008-0000-0400-0000A5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750" name="Text Box 41">
          <a:extLst>
            <a:ext uri="{FF2B5EF4-FFF2-40B4-BE49-F238E27FC236}">
              <a16:creationId xmlns:a16="http://schemas.microsoft.com/office/drawing/2014/main" xmlns="" id="{00000000-0008-0000-0400-0000A6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751" name="Text Box 43">
          <a:extLst>
            <a:ext uri="{FF2B5EF4-FFF2-40B4-BE49-F238E27FC236}">
              <a16:creationId xmlns:a16="http://schemas.microsoft.com/office/drawing/2014/main" xmlns="" id="{00000000-0008-0000-0400-0000A7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52" name="Text Box 1">
          <a:extLst>
            <a:ext uri="{FF2B5EF4-FFF2-40B4-BE49-F238E27FC236}">
              <a16:creationId xmlns:a16="http://schemas.microsoft.com/office/drawing/2014/main" xmlns="" id="{00000000-0008-0000-0400-0000A8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53" name="Text Box 8">
          <a:extLst>
            <a:ext uri="{FF2B5EF4-FFF2-40B4-BE49-F238E27FC236}">
              <a16:creationId xmlns:a16="http://schemas.microsoft.com/office/drawing/2014/main" xmlns="" id="{00000000-0008-0000-0400-0000A9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54" name="Text Box 9">
          <a:extLst>
            <a:ext uri="{FF2B5EF4-FFF2-40B4-BE49-F238E27FC236}">
              <a16:creationId xmlns:a16="http://schemas.microsoft.com/office/drawing/2014/main" xmlns="" id="{00000000-0008-0000-0400-0000AA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55" name="Text Box 10">
          <a:extLst>
            <a:ext uri="{FF2B5EF4-FFF2-40B4-BE49-F238E27FC236}">
              <a16:creationId xmlns:a16="http://schemas.microsoft.com/office/drawing/2014/main" xmlns="" id="{00000000-0008-0000-0400-0000AB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56" name="Text Box 41">
          <a:extLst>
            <a:ext uri="{FF2B5EF4-FFF2-40B4-BE49-F238E27FC236}">
              <a16:creationId xmlns:a16="http://schemas.microsoft.com/office/drawing/2014/main" xmlns="" id="{00000000-0008-0000-0400-0000AC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57" name="Text Box 43">
          <a:extLst>
            <a:ext uri="{FF2B5EF4-FFF2-40B4-BE49-F238E27FC236}">
              <a16:creationId xmlns:a16="http://schemas.microsoft.com/office/drawing/2014/main" xmlns="" id="{00000000-0008-0000-0400-0000AD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xmlns="" id="{00000000-0008-0000-0400-0000AE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59" name="Text Box 8">
          <a:extLst>
            <a:ext uri="{FF2B5EF4-FFF2-40B4-BE49-F238E27FC236}">
              <a16:creationId xmlns:a16="http://schemas.microsoft.com/office/drawing/2014/main" xmlns="" id="{00000000-0008-0000-0400-0000AF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60" name="Text Box 9">
          <a:extLst>
            <a:ext uri="{FF2B5EF4-FFF2-40B4-BE49-F238E27FC236}">
              <a16:creationId xmlns:a16="http://schemas.microsoft.com/office/drawing/2014/main" xmlns="" id="{00000000-0008-0000-0400-0000B0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61" name="Text Box 10">
          <a:extLst>
            <a:ext uri="{FF2B5EF4-FFF2-40B4-BE49-F238E27FC236}">
              <a16:creationId xmlns:a16="http://schemas.microsoft.com/office/drawing/2014/main" xmlns="" id="{00000000-0008-0000-0400-0000B1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62" name="Text Box 41">
          <a:extLst>
            <a:ext uri="{FF2B5EF4-FFF2-40B4-BE49-F238E27FC236}">
              <a16:creationId xmlns:a16="http://schemas.microsoft.com/office/drawing/2014/main" xmlns="" id="{00000000-0008-0000-0400-0000B2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63" name="Text Box 43">
          <a:extLst>
            <a:ext uri="{FF2B5EF4-FFF2-40B4-BE49-F238E27FC236}">
              <a16:creationId xmlns:a16="http://schemas.microsoft.com/office/drawing/2014/main" xmlns="" id="{00000000-0008-0000-0400-0000B3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xmlns="" id="{00000000-0008-0000-0400-0000B4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65" name="Text Box 8">
          <a:extLst>
            <a:ext uri="{FF2B5EF4-FFF2-40B4-BE49-F238E27FC236}">
              <a16:creationId xmlns:a16="http://schemas.microsoft.com/office/drawing/2014/main" xmlns="" id="{00000000-0008-0000-0400-0000B5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66" name="Text Box 9">
          <a:extLst>
            <a:ext uri="{FF2B5EF4-FFF2-40B4-BE49-F238E27FC236}">
              <a16:creationId xmlns:a16="http://schemas.microsoft.com/office/drawing/2014/main" xmlns="" id="{00000000-0008-0000-0400-0000B6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67" name="Text Box 10">
          <a:extLst>
            <a:ext uri="{FF2B5EF4-FFF2-40B4-BE49-F238E27FC236}">
              <a16:creationId xmlns:a16="http://schemas.microsoft.com/office/drawing/2014/main" xmlns="" id="{00000000-0008-0000-0400-0000B7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68" name="Text Box 41">
          <a:extLst>
            <a:ext uri="{FF2B5EF4-FFF2-40B4-BE49-F238E27FC236}">
              <a16:creationId xmlns:a16="http://schemas.microsoft.com/office/drawing/2014/main" xmlns="" id="{00000000-0008-0000-0400-0000B8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69" name="Text Box 43">
          <a:extLst>
            <a:ext uri="{FF2B5EF4-FFF2-40B4-BE49-F238E27FC236}">
              <a16:creationId xmlns:a16="http://schemas.microsoft.com/office/drawing/2014/main" xmlns="" id="{00000000-0008-0000-0400-0000B9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70" name="Text Box 1">
          <a:extLst>
            <a:ext uri="{FF2B5EF4-FFF2-40B4-BE49-F238E27FC236}">
              <a16:creationId xmlns:a16="http://schemas.microsoft.com/office/drawing/2014/main" xmlns="" id="{00000000-0008-0000-0400-0000BA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71" name="Text Box 8">
          <a:extLst>
            <a:ext uri="{FF2B5EF4-FFF2-40B4-BE49-F238E27FC236}">
              <a16:creationId xmlns:a16="http://schemas.microsoft.com/office/drawing/2014/main" xmlns="" id="{00000000-0008-0000-0400-0000BB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72" name="Text Box 9">
          <a:extLst>
            <a:ext uri="{FF2B5EF4-FFF2-40B4-BE49-F238E27FC236}">
              <a16:creationId xmlns:a16="http://schemas.microsoft.com/office/drawing/2014/main" xmlns="" id="{00000000-0008-0000-0400-0000BC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73" name="Text Box 10">
          <a:extLst>
            <a:ext uri="{FF2B5EF4-FFF2-40B4-BE49-F238E27FC236}">
              <a16:creationId xmlns:a16="http://schemas.microsoft.com/office/drawing/2014/main" xmlns="" id="{00000000-0008-0000-0400-0000BD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74" name="Text Box 41">
          <a:extLst>
            <a:ext uri="{FF2B5EF4-FFF2-40B4-BE49-F238E27FC236}">
              <a16:creationId xmlns:a16="http://schemas.microsoft.com/office/drawing/2014/main" xmlns="" id="{00000000-0008-0000-0400-0000BE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75" name="Text Box 43">
          <a:extLst>
            <a:ext uri="{FF2B5EF4-FFF2-40B4-BE49-F238E27FC236}">
              <a16:creationId xmlns:a16="http://schemas.microsoft.com/office/drawing/2014/main" xmlns="" id="{00000000-0008-0000-0400-0000BF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xmlns="" id="{00000000-0008-0000-0400-0000C0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77" name="Text Box 8">
          <a:extLst>
            <a:ext uri="{FF2B5EF4-FFF2-40B4-BE49-F238E27FC236}">
              <a16:creationId xmlns:a16="http://schemas.microsoft.com/office/drawing/2014/main" xmlns="" id="{00000000-0008-0000-0400-0000C1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78" name="Text Box 9">
          <a:extLst>
            <a:ext uri="{FF2B5EF4-FFF2-40B4-BE49-F238E27FC236}">
              <a16:creationId xmlns:a16="http://schemas.microsoft.com/office/drawing/2014/main" xmlns="" id="{00000000-0008-0000-0400-0000C2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79" name="Text Box 10">
          <a:extLst>
            <a:ext uri="{FF2B5EF4-FFF2-40B4-BE49-F238E27FC236}">
              <a16:creationId xmlns:a16="http://schemas.microsoft.com/office/drawing/2014/main" xmlns="" id="{00000000-0008-0000-0400-0000C3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80" name="Text Box 41">
          <a:extLst>
            <a:ext uri="{FF2B5EF4-FFF2-40B4-BE49-F238E27FC236}">
              <a16:creationId xmlns:a16="http://schemas.microsoft.com/office/drawing/2014/main" xmlns="" id="{00000000-0008-0000-0400-0000C4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81" name="Text Box 43">
          <a:extLst>
            <a:ext uri="{FF2B5EF4-FFF2-40B4-BE49-F238E27FC236}">
              <a16:creationId xmlns:a16="http://schemas.microsoft.com/office/drawing/2014/main" xmlns="" id="{00000000-0008-0000-0400-0000C5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82" name="Text Box 1">
          <a:extLst>
            <a:ext uri="{FF2B5EF4-FFF2-40B4-BE49-F238E27FC236}">
              <a16:creationId xmlns:a16="http://schemas.microsoft.com/office/drawing/2014/main" xmlns="" id="{00000000-0008-0000-0400-0000C6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83" name="Text Box 8">
          <a:extLst>
            <a:ext uri="{FF2B5EF4-FFF2-40B4-BE49-F238E27FC236}">
              <a16:creationId xmlns:a16="http://schemas.microsoft.com/office/drawing/2014/main" xmlns="" id="{00000000-0008-0000-0400-0000C7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84" name="Text Box 9">
          <a:extLst>
            <a:ext uri="{FF2B5EF4-FFF2-40B4-BE49-F238E27FC236}">
              <a16:creationId xmlns:a16="http://schemas.microsoft.com/office/drawing/2014/main" xmlns="" id="{00000000-0008-0000-0400-0000C8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85" name="Text Box 10">
          <a:extLst>
            <a:ext uri="{FF2B5EF4-FFF2-40B4-BE49-F238E27FC236}">
              <a16:creationId xmlns:a16="http://schemas.microsoft.com/office/drawing/2014/main" xmlns="" id="{00000000-0008-0000-0400-0000C9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86" name="Text Box 41">
          <a:extLst>
            <a:ext uri="{FF2B5EF4-FFF2-40B4-BE49-F238E27FC236}">
              <a16:creationId xmlns:a16="http://schemas.microsoft.com/office/drawing/2014/main" xmlns="" id="{00000000-0008-0000-0400-0000CA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87" name="Text Box 43">
          <a:extLst>
            <a:ext uri="{FF2B5EF4-FFF2-40B4-BE49-F238E27FC236}">
              <a16:creationId xmlns:a16="http://schemas.microsoft.com/office/drawing/2014/main" xmlns="" id="{00000000-0008-0000-0400-0000CB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88" name="Text Box 1">
          <a:extLst>
            <a:ext uri="{FF2B5EF4-FFF2-40B4-BE49-F238E27FC236}">
              <a16:creationId xmlns:a16="http://schemas.microsoft.com/office/drawing/2014/main" xmlns="" id="{00000000-0008-0000-0400-0000CC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89" name="Text Box 8">
          <a:extLst>
            <a:ext uri="{FF2B5EF4-FFF2-40B4-BE49-F238E27FC236}">
              <a16:creationId xmlns:a16="http://schemas.microsoft.com/office/drawing/2014/main" xmlns="" id="{00000000-0008-0000-0400-0000CD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90" name="Text Box 9">
          <a:extLst>
            <a:ext uri="{FF2B5EF4-FFF2-40B4-BE49-F238E27FC236}">
              <a16:creationId xmlns:a16="http://schemas.microsoft.com/office/drawing/2014/main" xmlns="" id="{00000000-0008-0000-0400-0000CE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91" name="Text Box 10">
          <a:extLst>
            <a:ext uri="{FF2B5EF4-FFF2-40B4-BE49-F238E27FC236}">
              <a16:creationId xmlns:a16="http://schemas.microsoft.com/office/drawing/2014/main" xmlns="" id="{00000000-0008-0000-0400-0000CF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92" name="Text Box 41">
          <a:extLst>
            <a:ext uri="{FF2B5EF4-FFF2-40B4-BE49-F238E27FC236}">
              <a16:creationId xmlns:a16="http://schemas.microsoft.com/office/drawing/2014/main" xmlns="" id="{00000000-0008-0000-0400-0000D0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93" name="Text Box 43">
          <a:extLst>
            <a:ext uri="{FF2B5EF4-FFF2-40B4-BE49-F238E27FC236}">
              <a16:creationId xmlns:a16="http://schemas.microsoft.com/office/drawing/2014/main" xmlns="" id="{00000000-0008-0000-0400-0000D1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94" name="Text Box 1">
          <a:extLst>
            <a:ext uri="{FF2B5EF4-FFF2-40B4-BE49-F238E27FC236}">
              <a16:creationId xmlns:a16="http://schemas.microsoft.com/office/drawing/2014/main" xmlns="" id="{00000000-0008-0000-0400-0000D2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xmlns="" id="{00000000-0008-0000-0400-0000D3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96" name="Text Box 9">
          <a:extLst>
            <a:ext uri="{FF2B5EF4-FFF2-40B4-BE49-F238E27FC236}">
              <a16:creationId xmlns:a16="http://schemas.microsoft.com/office/drawing/2014/main" xmlns="" id="{00000000-0008-0000-0400-0000D4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97" name="Text Box 10">
          <a:extLst>
            <a:ext uri="{FF2B5EF4-FFF2-40B4-BE49-F238E27FC236}">
              <a16:creationId xmlns:a16="http://schemas.microsoft.com/office/drawing/2014/main" xmlns="" id="{00000000-0008-0000-0400-0000D5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98" name="Text Box 41">
          <a:extLst>
            <a:ext uri="{FF2B5EF4-FFF2-40B4-BE49-F238E27FC236}">
              <a16:creationId xmlns:a16="http://schemas.microsoft.com/office/drawing/2014/main" xmlns="" id="{00000000-0008-0000-0400-0000D6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799" name="Text Box 43">
          <a:extLst>
            <a:ext uri="{FF2B5EF4-FFF2-40B4-BE49-F238E27FC236}">
              <a16:creationId xmlns:a16="http://schemas.microsoft.com/office/drawing/2014/main" xmlns="" id="{00000000-0008-0000-0400-0000D7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00" name="Text Box 1">
          <a:extLst>
            <a:ext uri="{FF2B5EF4-FFF2-40B4-BE49-F238E27FC236}">
              <a16:creationId xmlns:a16="http://schemas.microsoft.com/office/drawing/2014/main" xmlns="" id="{00000000-0008-0000-0400-0000D8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01" name="Text Box 8">
          <a:extLst>
            <a:ext uri="{FF2B5EF4-FFF2-40B4-BE49-F238E27FC236}">
              <a16:creationId xmlns:a16="http://schemas.microsoft.com/office/drawing/2014/main" xmlns="" id="{00000000-0008-0000-0400-0000D9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02" name="Text Box 9">
          <a:extLst>
            <a:ext uri="{FF2B5EF4-FFF2-40B4-BE49-F238E27FC236}">
              <a16:creationId xmlns:a16="http://schemas.microsoft.com/office/drawing/2014/main" xmlns="" id="{00000000-0008-0000-0400-0000DA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03" name="Text Box 10">
          <a:extLst>
            <a:ext uri="{FF2B5EF4-FFF2-40B4-BE49-F238E27FC236}">
              <a16:creationId xmlns:a16="http://schemas.microsoft.com/office/drawing/2014/main" xmlns="" id="{00000000-0008-0000-0400-0000DB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04" name="Text Box 41">
          <a:extLst>
            <a:ext uri="{FF2B5EF4-FFF2-40B4-BE49-F238E27FC236}">
              <a16:creationId xmlns:a16="http://schemas.microsoft.com/office/drawing/2014/main" xmlns="" id="{00000000-0008-0000-0400-0000DC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05" name="Text Box 43">
          <a:extLst>
            <a:ext uri="{FF2B5EF4-FFF2-40B4-BE49-F238E27FC236}">
              <a16:creationId xmlns:a16="http://schemas.microsoft.com/office/drawing/2014/main" xmlns="" id="{00000000-0008-0000-0400-0000DD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06" name="Text Box 1">
          <a:extLst>
            <a:ext uri="{FF2B5EF4-FFF2-40B4-BE49-F238E27FC236}">
              <a16:creationId xmlns:a16="http://schemas.microsoft.com/office/drawing/2014/main" xmlns="" id="{00000000-0008-0000-0400-0000DE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07" name="Text Box 8">
          <a:extLst>
            <a:ext uri="{FF2B5EF4-FFF2-40B4-BE49-F238E27FC236}">
              <a16:creationId xmlns:a16="http://schemas.microsoft.com/office/drawing/2014/main" xmlns="" id="{00000000-0008-0000-0400-0000DF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08" name="Text Box 9">
          <a:extLst>
            <a:ext uri="{FF2B5EF4-FFF2-40B4-BE49-F238E27FC236}">
              <a16:creationId xmlns:a16="http://schemas.microsoft.com/office/drawing/2014/main" xmlns="" id="{00000000-0008-0000-0400-0000E0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09" name="Text Box 10">
          <a:extLst>
            <a:ext uri="{FF2B5EF4-FFF2-40B4-BE49-F238E27FC236}">
              <a16:creationId xmlns:a16="http://schemas.microsoft.com/office/drawing/2014/main" xmlns="" id="{00000000-0008-0000-0400-0000E1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10" name="Text Box 41">
          <a:extLst>
            <a:ext uri="{FF2B5EF4-FFF2-40B4-BE49-F238E27FC236}">
              <a16:creationId xmlns:a16="http://schemas.microsoft.com/office/drawing/2014/main" xmlns="" id="{00000000-0008-0000-0400-0000E2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11" name="Text Box 43">
          <a:extLst>
            <a:ext uri="{FF2B5EF4-FFF2-40B4-BE49-F238E27FC236}">
              <a16:creationId xmlns:a16="http://schemas.microsoft.com/office/drawing/2014/main" xmlns="" id="{00000000-0008-0000-0400-0000E3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xmlns="" id="{00000000-0008-0000-0400-0000E4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13" name="Text Box 8">
          <a:extLst>
            <a:ext uri="{FF2B5EF4-FFF2-40B4-BE49-F238E27FC236}">
              <a16:creationId xmlns:a16="http://schemas.microsoft.com/office/drawing/2014/main" xmlns="" id="{00000000-0008-0000-0400-0000E5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14" name="Text Box 9">
          <a:extLst>
            <a:ext uri="{FF2B5EF4-FFF2-40B4-BE49-F238E27FC236}">
              <a16:creationId xmlns:a16="http://schemas.microsoft.com/office/drawing/2014/main" xmlns="" id="{00000000-0008-0000-0400-0000E6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15" name="Text Box 10">
          <a:extLst>
            <a:ext uri="{FF2B5EF4-FFF2-40B4-BE49-F238E27FC236}">
              <a16:creationId xmlns:a16="http://schemas.microsoft.com/office/drawing/2014/main" xmlns="" id="{00000000-0008-0000-0400-0000E7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16" name="Text Box 41">
          <a:extLst>
            <a:ext uri="{FF2B5EF4-FFF2-40B4-BE49-F238E27FC236}">
              <a16:creationId xmlns:a16="http://schemas.microsoft.com/office/drawing/2014/main" xmlns="" id="{00000000-0008-0000-0400-0000E8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17" name="Text Box 43">
          <a:extLst>
            <a:ext uri="{FF2B5EF4-FFF2-40B4-BE49-F238E27FC236}">
              <a16:creationId xmlns:a16="http://schemas.microsoft.com/office/drawing/2014/main" xmlns="" id="{00000000-0008-0000-0400-0000E9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xmlns="" id="{00000000-0008-0000-0400-0000EA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19" name="Text Box 8">
          <a:extLst>
            <a:ext uri="{FF2B5EF4-FFF2-40B4-BE49-F238E27FC236}">
              <a16:creationId xmlns:a16="http://schemas.microsoft.com/office/drawing/2014/main" xmlns="" id="{00000000-0008-0000-0400-0000EB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20" name="Text Box 9">
          <a:extLst>
            <a:ext uri="{FF2B5EF4-FFF2-40B4-BE49-F238E27FC236}">
              <a16:creationId xmlns:a16="http://schemas.microsoft.com/office/drawing/2014/main" xmlns="" id="{00000000-0008-0000-0400-0000EC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21" name="Text Box 10">
          <a:extLst>
            <a:ext uri="{FF2B5EF4-FFF2-40B4-BE49-F238E27FC236}">
              <a16:creationId xmlns:a16="http://schemas.microsoft.com/office/drawing/2014/main" xmlns="" id="{00000000-0008-0000-0400-0000ED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22" name="Text Box 41">
          <a:extLst>
            <a:ext uri="{FF2B5EF4-FFF2-40B4-BE49-F238E27FC236}">
              <a16:creationId xmlns:a16="http://schemas.microsoft.com/office/drawing/2014/main" xmlns="" id="{00000000-0008-0000-0400-0000EE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23" name="Text Box 43">
          <a:extLst>
            <a:ext uri="{FF2B5EF4-FFF2-40B4-BE49-F238E27FC236}">
              <a16:creationId xmlns:a16="http://schemas.microsoft.com/office/drawing/2014/main" xmlns="" id="{00000000-0008-0000-0400-0000EF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824" name="Text Box 1">
          <a:extLst>
            <a:ext uri="{FF2B5EF4-FFF2-40B4-BE49-F238E27FC236}">
              <a16:creationId xmlns:a16="http://schemas.microsoft.com/office/drawing/2014/main" xmlns="" id="{00000000-0008-0000-0400-0000F0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825" name="Text Box 8">
          <a:extLst>
            <a:ext uri="{FF2B5EF4-FFF2-40B4-BE49-F238E27FC236}">
              <a16:creationId xmlns:a16="http://schemas.microsoft.com/office/drawing/2014/main" xmlns="" id="{00000000-0008-0000-0400-0000F1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826" name="Text Box 9">
          <a:extLst>
            <a:ext uri="{FF2B5EF4-FFF2-40B4-BE49-F238E27FC236}">
              <a16:creationId xmlns:a16="http://schemas.microsoft.com/office/drawing/2014/main" xmlns="" id="{00000000-0008-0000-0400-0000F2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827" name="Text Box 10">
          <a:extLst>
            <a:ext uri="{FF2B5EF4-FFF2-40B4-BE49-F238E27FC236}">
              <a16:creationId xmlns:a16="http://schemas.microsoft.com/office/drawing/2014/main" xmlns="" id="{00000000-0008-0000-0400-0000F3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828" name="Text Box 41">
          <a:extLst>
            <a:ext uri="{FF2B5EF4-FFF2-40B4-BE49-F238E27FC236}">
              <a16:creationId xmlns:a16="http://schemas.microsoft.com/office/drawing/2014/main" xmlns="" id="{00000000-0008-0000-0400-0000F4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829" name="Text Box 43">
          <a:extLst>
            <a:ext uri="{FF2B5EF4-FFF2-40B4-BE49-F238E27FC236}">
              <a16:creationId xmlns:a16="http://schemas.microsoft.com/office/drawing/2014/main" xmlns="" id="{00000000-0008-0000-0400-0000F5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3830" name="Text Box 1">
          <a:extLst>
            <a:ext uri="{FF2B5EF4-FFF2-40B4-BE49-F238E27FC236}">
              <a16:creationId xmlns:a16="http://schemas.microsoft.com/office/drawing/2014/main" xmlns="" id="{00000000-0008-0000-0400-0000F6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3831" name="Text Box 8">
          <a:extLst>
            <a:ext uri="{FF2B5EF4-FFF2-40B4-BE49-F238E27FC236}">
              <a16:creationId xmlns:a16="http://schemas.microsoft.com/office/drawing/2014/main" xmlns="" id="{00000000-0008-0000-0400-0000F7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3832" name="Text Box 9">
          <a:extLst>
            <a:ext uri="{FF2B5EF4-FFF2-40B4-BE49-F238E27FC236}">
              <a16:creationId xmlns:a16="http://schemas.microsoft.com/office/drawing/2014/main" xmlns="" id="{00000000-0008-0000-0400-0000F8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3833" name="Text Box 10">
          <a:extLst>
            <a:ext uri="{FF2B5EF4-FFF2-40B4-BE49-F238E27FC236}">
              <a16:creationId xmlns:a16="http://schemas.microsoft.com/office/drawing/2014/main" xmlns="" id="{00000000-0008-0000-0400-0000F9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3834" name="Text Box 41">
          <a:extLst>
            <a:ext uri="{FF2B5EF4-FFF2-40B4-BE49-F238E27FC236}">
              <a16:creationId xmlns:a16="http://schemas.microsoft.com/office/drawing/2014/main" xmlns="" id="{00000000-0008-0000-0400-0000FA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3835" name="Text Box 43">
          <a:extLst>
            <a:ext uri="{FF2B5EF4-FFF2-40B4-BE49-F238E27FC236}">
              <a16:creationId xmlns:a16="http://schemas.microsoft.com/office/drawing/2014/main" xmlns="" id="{00000000-0008-0000-0400-0000FB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36" name="Text Box 1">
          <a:extLst>
            <a:ext uri="{FF2B5EF4-FFF2-40B4-BE49-F238E27FC236}">
              <a16:creationId xmlns:a16="http://schemas.microsoft.com/office/drawing/2014/main" xmlns="" id="{00000000-0008-0000-0400-0000FC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37" name="Text Box 8">
          <a:extLst>
            <a:ext uri="{FF2B5EF4-FFF2-40B4-BE49-F238E27FC236}">
              <a16:creationId xmlns:a16="http://schemas.microsoft.com/office/drawing/2014/main" xmlns="" id="{00000000-0008-0000-0400-0000FD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38" name="Text Box 9">
          <a:extLst>
            <a:ext uri="{FF2B5EF4-FFF2-40B4-BE49-F238E27FC236}">
              <a16:creationId xmlns:a16="http://schemas.microsoft.com/office/drawing/2014/main" xmlns="" id="{00000000-0008-0000-0400-0000FE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39" name="Text Box 10">
          <a:extLst>
            <a:ext uri="{FF2B5EF4-FFF2-40B4-BE49-F238E27FC236}">
              <a16:creationId xmlns:a16="http://schemas.microsoft.com/office/drawing/2014/main" xmlns="" id="{00000000-0008-0000-0400-0000FF0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40" name="Text Box 41">
          <a:extLst>
            <a:ext uri="{FF2B5EF4-FFF2-40B4-BE49-F238E27FC236}">
              <a16:creationId xmlns:a16="http://schemas.microsoft.com/office/drawing/2014/main" xmlns="" id="{00000000-0008-0000-0400-000000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41" name="Text Box 43">
          <a:extLst>
            <a:ext uri="{FF2B5EF4-FFF2-40B4-BE49-F238E27FC236}">
              <a16:creationId xmlns:a16="http://schemas.microsoft.com/office/drawing/2014/main" xmlns="" id="{00000000-0008-0000-0400-000001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42" name="Text Box 1">
          <a:extLst>
            <a:ext uri="{FF2B5EF4-FFF2-40B4-BE49-F238E27FC236}">
              <a16:creationId xmlns:a16="http://schemas.microsoft.com/office/drawing/2014/main" xmlns="" id="{00000000-0008-0000-0400-000002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43" name="Text Box 8">
          <a:extLst>
            <a:ext uri="{FF2B5EF4-FFF2-40B4-BE49-F238E27FC236}">
              <a16:creationId xmlns:a16="http://schemas.microsoft.com/office/drawing/2014/main" xmlns="" id="{00000000-0008-0000-0400-000003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44" name="Text Box 9">
          <a:extLst>
            <a:ext uri="{FF2B5EF4-FFF2-40B4-BE49-F238E27FC236}">
              <a16:creationId xmlns:a16="http://schemas.microsoft.com/office/drawing/2014/main" xmlns="" id="{00000000-0008-0000-0400-000004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45" name="Text Box 10">
          <a:extLst>
            <a:ext uri="{FF2B5EF4-FFF2-40B4-BE49-F238E27FC236}">
              <a16:creationId xmlns:a16="http://schemas.microsoft.com/office/drawing/2014/main" xmlns="" id="{00000000-0008-0000-0400-000005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46" name="Text Box 41">
          <a:extLst>
            <a:ext uri="{FF2B5EF4-FFF2-40B4-BE49-F238E27FC236}">
              <a16:creationId xmlns:a16="http://schemas.microsoft.com/office/drawing/2014/main" xmlns="" id="{00000000-0008-0000-0400-000006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47" name="Text Box 43">
          <a:extLst>
            <a:ext uri="{FF2B5EF4-FFF2-40B4-BE49-F238E27FC236}">
              <a16:creationId xmlns:a16="http://schemas.microsoft.com/office/drawing/2014/main" xmlns="" id="{00000000-0008-0000-0400-000007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3848" name="Text Box 1">
          <a:extLst>
            <a:ext uri="{FF2B5EF4-FFF2-40B4-BE49-F238E27FC236}">
              <a16:creationId xmlns:a16="http://schemas.microsoft.com/office/drawing/2014/main" xmlns="" id="{00000000-0008-0000-0400-000008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3849" name="Text Box 8">
          <a:extLst>
            <a:ext uri="{FF2B5EF4-FFF2-40B4-BE49-F238E27FC236}">
              <a16:creationId xmlns:a16="http://schemas.microsoft.com/office/drawing/2014/main" xmlns="" id="{00000000-0008-0000-0400-000009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3850" name="Text Box 9">
          <a:extLst>
            <a:ext uri="{FF2B5EF4-FFF2-40B4-BE49-F238E27FC236}">
              <a16:creationId xmlns:a16="http://schemas.microsoft.com/office/drawing/2014/main" xmlns="" id="{00000000-0008-0000-0400-00000A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3851" name="Text Box 10">
          <a:extLst>
            <a:ext uri="{FF2B5EF4-FFF2-40B4-BE49-F238E27FC236}">
              <a16:creationId xmlns:a16="http://schemas.microsoft.com/office/drawing/2014/main" xmlns="" id="{00000000-0008-0000-0400-00000B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3852" name="Text Box 41">
          <a:extLst>
            <a:ext uri="{FF2B5EF4-FFF2-40B4-BE49-F238E27FC236}">
              <a16:creationId xmlns:a16="http://schemas.microsoft.com/office/drawing/2014/main" xmlns="" id="{00000000-0008-0000-0400-00000C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3853" name="Text Box 43">
          <a:extLst>
            <a:ext uri="{FF2B5EF4-FFF2-40B4-BE49-F238E27FC236}">
              <a16:creationId xmlns:a16="http://schemas.microsoft.com/office/drawing/2014/main" xmlns="" id="{00000000-0008-0000-0400-00000D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xmlns="" id="{00000000-0008-0000-0400-00000E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855" name="Text Box 8">
          <a:extLst>
            <a:ext uri="{FF2B5EF4-FFF2-40B4-BE49-F238E27FC236}">
              <a16:creationId xmlns:a16="http://schemas.microsoft.com/office/drawing/2014/main" xmlns="" id="{00000000-0008-0000-0400-00000F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856" name="Text Box 9">
          <a:extLst>
            <a:ext uri="{FF2B5EF4-FFF2-40B4-BE49-F238E27FC236}">
              <a16:creationId xmlns:a16="http://schemas.microsoft.com/office/drawing/2014/main" xmlns="" id="{00000000-0008-0000-0400-000010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857" name="Text Box 10">
          <a:extLst>
            <a:ext uri="{FF2B5EF4-FFF2-40B4-BE49-F238E27FC236}">
              <a16:creationId xmlns:a16="http://schemas.microsoft.com/office/drawing/2014/main" xmlns="" id="{00000000-0008-0000-0400-000011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858" name="Text Box 41">
          <a:extLst>
            <a:ext uri="{FF2B5EF4-FFF2-40B4-BE49-F238E27FC236}">
              <a16:creationId xmlns:a16="http://schemas.microsoft.com/office/drawing/2014/main" xmlns="" id="{00000000-0008-0000-0400-000012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859" name="Text Box 43">
          <a:extLst>
            <a:ext uri="{FF2B5EF4-FFF2-40B4-BE49-F238E27FC236}">
              <a16:creationId xmlns:a16="http://schemas.microsoft.com/office/drawing/2014/main" xmlns="" id="{00000000-0008-0000-0400-000013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60" name="Text Box 1">
          <a:extLst>
            <a:ext uri="{FF2B5EF4-FFF2-40B4-BE49-F238E27FC236}">
              <a16:creationId xmlns:a16="http://schemas.microsoft.com/office/drawing/2014/main" xmlns="" id="{00000000-0008-0000-0400-000014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61" name="Text Box 8">
          <a:extLst>
            <a:ext uri="{FF2B5EF4-FFF2-40B4-BE49-F238E27FC236}">
              <a16:creationId xmlns:a16="http://schemas.microsoft.com/office/drawing/2014/main" xmlns="" id="{00000000-0008-0000-0400-000015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62" name="Text Box 9">
          <a:extLst>
            <a:ext uri="{FF2B5EF4-FFF2-40B4-BE49-F238E27FC236}">
              <a16:creationId xmlns:a16="http://schemas.microsoft.com/office/drawing/2014/main" xmlns="" id="{00000000-0008-0000-0400-000016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63" name="Text Box 10">
          <a:extLst>
            <a:ext uri="{FF2B5EF4-FFF2-40B4-BE49-F238E27FC236}">
              <a16:creationId xmlns:a16="http://schemas.microsoft.com/office/drawing/2014/main" xmlns="" id="{00000000-0008-0000-0400-000017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64" name="Text Box 41">
          <a:extLst>
            <a:ext uri="{FF2B5EF4-FFF2-40B4-BE49-F238E27FC236}">
              <a16:creationId xmlns:a16="http://schemas.microsoft.com/office/drawing/2014/main" xmlns="" id="{00000000-0008-0000-0400-000018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65" name="Text Box 43">
          <a:extLst>
            <a:ext uri="{FF2B5EF4-FFF2-40B4-BE49-F238E27FC236}">
              <a16:creationId xmlns:a16="http://schemas.microsoft.com/office/drawing/2014/main" xmlns="" id="{00000000-0008-0000-0400-000019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66" name="Text Box 1">
          <a:extLst>
            <a:ext uri="{FF2B5EF4-FFF2-40B4-BE49-F238E27FC236}">
              <a16:creationId xmlns:a16="http://schemas.microsoft.com/office/drawing/2014/main" xmlns="" id="{00000000-0008-0000-0400-00001A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67" name="Text Box 8">
          <a:extLst>
            <a:ext uri="{FF2B5EF4-FFF2-40B4-BE49-F238E27FC236}">
              <a16:creationId xmlns:a16="http://schemas.microsoft.com/office/drawing/2014/main" xmlns="" id="{00000000-0008-0000-0400-00001B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68" name="Text Box 9">
          <a:extLst>
            <a:ext uri="{FF2B5EF4-FFF2-40B4-BE49-F238E27FC236}">
              <a16:creationId xmlns:a16="http://schemas.microsoft.com/office/drawing/2014/main" xmlns="" id="{00000000-0008-0000-0400-00001C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69" name="Text Box 10">
          <a:extLst>
            <a:ext uri="{FF2B5EF4-FFF2-40B4-BE49-F238E27FC236}">
              <a16:creationId xmlns:a16="http://schemas.microsoft.com/office/drawing/2014/main" xmlns="" id="{00000000-0008-0000-0400-00001D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70" name="Text Box 41">
          <a:extLst>
            <a:ext uri="{FF2B5EF4-FFF2-40B4-BE49-F238E27FC236}">
              <a16:creationId xmlns:a16="http://schemas.microsoft.com/office/drawing/2014/main" xmlns="" id="{00000000-0008-0000-0400-00001E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71" name="Text Box 43">
          <a:extLst>
            <a:ext uri="{FF2B5EF4-FFF2-40B4-BE49-F238E27FC236}">
              <a16:creationId xmlns:a16="http://schemas.microsoft.com/office/drawing/2014/main" xmlns="" id="{00000000-0008-0000-0400-00001F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72" name="Text Box 1">
          <a:extLst>
            <a:ext uri="{FF2B5EF4-FFF2-40B4-BE49-F238E27FC236}">
              <a16:creationId xmlns:a16="http://schemas.microsoft.com/office/drawing/2014/main" xmlns="" id="{00000000-0008-0000-0400-000020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73" name="Text Box 8">
          <a:extLst>
            <a:ext uri="{FF2B5EF4-FFF2-40B4-BE49-F238E27FC236}">
              <a16:creationId xmlns:a16="http://schemas.microsoft.com/office/drawing/2014/main" xmlns="" id="{00000000-0008-0000-0400-000021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74" name="Text Box 9">
          <a:extLst>
            <a:ext uri="{FF2B5EF4-FFF2-40B4-BE49-F238E27FC236}">
              <a16:creationId xmlns:a16="http://schemas.microsoft.com/office/drawing/2014/main" xmlns="" id="{00000000-0008-0000-0400-000022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75" name="Text Box 10">
          <a:extLst>
            <a:ext uri="{FF2B5EF4-FFF2-40B4-BE49-F238E27FC236}">
              <a16:creationId xmlns:a16="http://schemas.microsoft.com/office/drawing/2014/main" xmlns="" id="{00000000-0008-0000-0400-000023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76" name="Text Box 41">
          <a:extLst>
            <a:ext uri="{FF2B5EF4-FFF2-40B4-BE49-F238E27FC236}">
              <a16:creationId xmlns:a16="http://schemas.microsoft.com/office/drawing/2014/main" xmlns="" id="{00000000-0008-0000-0400-000024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77" name="Text Box 43">
          <a:extLst>
            <a:ext uri="{FF2B5EF4-FFF2-40B4-BE49-F238E27FC236}">
              <a16:creationId xmlns:a16="http://schemas.microsoft.com/office/drawing/2014/main" xmlns="" id="{00000000-0008-0000-0400-000025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78" name="Text Box 1">
          <a:extLst>
            <a:ext uri="{FF2B5EF4-FFF2-40B4-BE49-F238E27FC236}">
              <a16:creationId xmlns:a16="http://schemas.microsoft.com/office/drawing/2014/main" xmlns="" id="{00000000-0008-0000-0400-000026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79" name="Text Box 8">
          <a:extLst>
            <a:ext uri="{FF2B5EF4-FFF2-40B4-BE49-F238E27FC236}">
              <a16:creationId xmlns:a16="http://schemas.microsoft.com/office/drawing/2014/main" xmlns="" id="{00000000-0008-0000-0400-000027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80" name="Text Box 9">
          <a:extLst>
            <a:ext uri="{FF2B5EF4-FFF2-40B4-BE49-F238E27FC236}">
              <a16:creationId xmlns:a16="http://schemas.microsoft.com/office/drawing/2014/main" xmlns="" id="{00000000-0008-0000-0400-000028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81" name="Text Box 10">
          <a:extLst>
            <a:ext uri="{FF2B5EF4-FFF2-40B4-BE49-F238E27FC236}">
              <a16:creationId xmlns:a16="http://schemas.microsoft.com/office/drawing/2014/main" xmlns="" id="{00000000-0008-0000-0400-000029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82" name="Text Box 41">
          <a:extLst>
            <a:ext uri="{FF2B5EF4-FFF2-40B4-BE49-F238E27FC236}">
              <a16:creationId xmlns:a16="http://schemas.microsoft.com/office/drawing/2014/main" xmlns="" id="{00000000-0008-0000-0400-00002A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83" name="Text Box 43">
          <a:extLst>
            <a:ext uri="{FF2B5EF4-FFF2-40B4-BE49-F238E27FC236}">
              <a16:creationId xmlns:a16="http://schemas.microsoft.com/office/drawing/2014/main" xmlns="" id="{00000000-0008-0000-0400-00002B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84" name="Text Box 1">
          <a:extLst>
            <a:ext uri="{FF2B5EF4-FFF2-40B4-BE49-F238E27FC236}">
              <a16:creationId xmlns:a16="http://schemas.microsoft.com/office/drawing/2014/main" xmlns="" id="{00000000-0008-0000-0400-00002C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85" name="Text Box 8">
          <a:extLst>
            <a:ext uri="{FF2B5EF4-FFF2-40B4-BE49-F238E27FC236}">
              <a16:creationId xmlns:a16="http://schemas.microsoft.com/office/drawing/2014/main" xmlns="" id="{00000000-0008-0000-0400-00002D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86" name="Text Box 9">
          <a:extLst>
            <a:ext uri="{FF2B5EF4-FFF2-40B4-BE49-F238E27FC236}">
              <a16:creationId xmlns:a16="http://schemas.microsoft.com/office/drawing/2014/main" xmlns="" id="{00000000-0008-0000-0400-00002E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87" name="Text Box 10">
          <a:extLst>
            <a:ext uri="{FF2B5EF4-FFF2-40B4-BE49-F238E27FC236}">
              <a16:creationId xmlns:a16="http://schemas.microsoft.com/office/drawing/2014/main" xmlns="" id="{00000000-0008-0000-0400-00002F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88" name="Text Box 41">
          <a:extLst>
            <a:ext uri="{FF2B5EF4-FFF2-40B4-BE49-F238E27FC236}">
              <a16:creationId xmlns:a16="http://schemas.microsoft.com/office/drawing/2014/main" xmlns="" id="{00000000-0008-0000-0400-000030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89" name="Text Box 43">
          <a:extLst>
            <a:ext uri="{FF2B5EF4-FFF2-40B4-BE49-F238E27FC236}">
              <a16:creationId xmlns:a16="http://schemas.microsoft.com/office/drawing/2014/main" xmlns="" id="{00000000-0008-0000-0400-000031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90" name="Text Box 1">
          <a:extLst>
            <a:ext uri="{FF2B5EF4-FFF2-40B4-BE49-F238E27FC236}">
              <a16:creationId xmlns:a16="http://schemas.microsoft.com/office/drawing/2014/main" xmlns="" id="{00000000-0008-0000-0400-000032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91" name="Text Box 8">
          <a:extLst>
            <a:ext uri="{FF2B5EF4-FFF2-40B4-BE49-F238E27FC236}">
              <a16:creationId xmlns:a16="http://schemas.microsoft.com/office/drawing/2014/main" xmlns="" id="{00000000-0008-0000-0400-000033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92" name="Text Box 9">
          <a:extLst>
            <a:ext uri="{FF2B5EF4-FFF2-40B4-BE49-F238E27FC236}">
              <a16:creationId xmlns:a16="http://schemas.microsoft.com/office/drawing/2014/main" xmlns="" id="{00000000-0008-0000-0400-000034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93" name="Text Box 10">
          <a:extLst>
            <a:ext uri="{FF2B5EF4-FFF2-40B4-BE49-F238E27FC236}">
              <a16:creationId xmlns:a16="http://schemas.microsoft.com/office/drawing/2014/main" xmlns="" id="{00000000-0008-0000-0400-000035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94" name="Text Box 41">
          <a:extLst>
            <a:ext uri="{FF2B5EF4-FFF2-40B4-BE49-F238E27FC236}">
              <a16:creationId xmlns:a16="http://schemas.microsoft.com/office/drawing/2014/main" xmlns="" id="{00000000-0008-0000-0400-000036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95" name="Text Box 43">
          <a:extLst>
            <a:ext uri="{FF2B5EF4-FFF2-40B4-BE49-F238E27FC236}">
              <a16:creationId xmlns:a16="http://schemas.microsoft.com/office/drawing/2014/main" xmlns="" id="{00000000-0008-0000-0400-000037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xmlns="" id="{00000000-0008-0000-0400-000038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97" name="Text Box 8">
          <a:extLst>
            <a:ext uri="{FF2B5EF4-FFF2-40B4-BE49-F238E27FC236}">
              <a16:creationId xmlns:a16="http://schemas.microsoft.com/office/drawing/2014/main" xmlns="" id="{00000000-0008-0000-0400-000039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98" name="Text Box 9">
          <a:extLst>
            <a:ext uri="{FF2B5EF4-FFF2-40B4-BE49-F238E27FC236}">
              <a16:creationId xmlns:a16="http://schemas.microsoft.com/office/drawing/2014/main" xmlns="" id="{00000000-0008-0000-0400-00003A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899" name="Text Box 10">
          <a:extLst>
            <a:ext uri="{FF2B5EF4-FFF2-40B4-BE49-F238E27FC236}">
              <a16:creationId xmlns:a16="http://schemas.microsoft.com/office/drawing/2014/main" xmlns="" id="{00000000-0008-0000-0400-00003B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00" name="Text Box 41">
          <a:extLst>
            <a:ext uri="{FF2B5EF4-FFF2-40B4-BE49-F238E27FC236}">
              <a16:creationId xmlns:a16="http://schemas.microsoft.com/office/drawing/2014/main" xmlns="" id="{00000000-0008-0000-0400-00003C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01" name="Text Box 43">
          <a:extLst>
            <a:ext uri="{FF2B5EF4-FFF2-40B4-BE49-F238E27FC236}">
              <a16:creationId xmlns:a16="http://schemas.microsoft.com/office/drawing/2014/main" xmlns="" id="{00000000-0008-0000-0400-00003D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02" name="Text Box 1">
          <a:extLst>
            <a:ext uri="{FF2B5EF4-FFF2-40B4-BE49-F238E27FC236}">
              <a16:creationId xmlns:a16="http://schemas.microsoft.com/office/drawing/2014/main" xmlns="" id="{00000000-0008-0000-0400-00003E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03" name="Text Box 8">
          <a:extLst>
            <a:ext uri="{FF2B5EF4-FFF2-40B4-BE49-F238E27FC236}">
              <a16:creationId xmlns:a16="http://schemas.microsoft.com/office/drawing/2014/main" xmlns="" id="{00000000-0008-0000-0400-00003F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04" name="Text Box 9">
          <a:extLst>
            <a:ext uri="{FF2B5EF4-FFF2-40B4-BE49-F238E27FC236}">
              <a16:creationId xmlns:a16="http://schemas.microsoft.com/office/drawing/2014/main" xmlns="" id="{00000000-0008-0000-0400-000040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05" name="Text Box 10">
          <a:extLst>
            <a:ext uri="{FF2B5EF4-FFF2-40B4-BE49-F238E27FC236}">
              <a16:creationId xmlns:a16="http://schemas.microsoft.com/office/drawing/2014/main" xmlns="" id="{00000000-0008-0000-0400-000041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06" name="Text Box 41">
          <a:extLst>
            <a:ext uri="{FF2B5EF4-FFF2-40B4-BE49-F238E27FC236}">
              <a16:creationId xmlns:a16="http://schemas.microsoft.com/office/drawing/2014/main" xmlns="" id="{00000000-0008-0000-0400-000042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07" name="Text Box 43">
          <a:extLst>
            <a:ext uri="{FF2B5EF4-FFF2-40B4-BE49-F238E27FC236}">
              <a16:creationId xmlns:a16="http://schemas.microsoft.com/office/drawing/2014/main" xmlns="" id="{00000000-0008-0000-0400-000043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08" name="Text Box 1">
          <a:extLst>
            <a:ext uri="{FF2B5EF4-FFF2-40B4-BE49-F238E27FC236}">
              <a16:creationId xmlns:a16="http://schemas.microsoft.com/office/drawing/2014/main" xmlns="" id="{00000000-0008-0000-0400-000044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09" name="Text Box 8">
          <a:extLst>
            <a:ext uri="{FF2B5EF4-FFF2-40B4-BE49-F238E27FC236}">
              <a16:creationId xmlns:a16="http://schemas.microsoft.com/office/drawing/2014/main" xmlns="" id="{00000000-0008-0000-0400-000045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10" name="Text Box 9">
          <a:extLst>
            <a:ext uri="{FF2B5EF4-FFF2-40B4-BE49-F238E27FC236}">
              <a16:creationId xmlns:a16="http://schemas.microsoft.com/office/drawing/2014/main" xmlns="" id="{00000000-0008-0000-0400-000046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11" name="Text Box 10">
          <a:extLst>
            <a:ext uri="{FF2B5EF4-FFF2-40B4-BE49-F238E27FC236}">
              <a16:creationId xmlns:a16="http://schemas.microsoft.com/office/drawing/2014/main" xmlns="" id="{00000000-0008-0000-0400-000047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12" name="Text Box 41">
          <a:extLst>
            <a:ext uri="{FF2B5EF4-FFF2-40B4-BE49-F238E27FC236}">
              <a16:creationId xmlns:a16="http://schemas.microsoft.com/office/drawing/2014/main" xmlns="" id="{00000000-0008-0000-0400-000048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13" name="Text Box 43">
          <a:extLst>
            <a:ext uri="{FF2B5EF4-FFF2-40B4-BE49-F238E27FC236}">
              <a16:creationId xmlns:a16="http://schemas.microsoft.com/office/drawing/2014/main" xmlns="" id="{00000000-0008-0000-0400-000049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14" name="Text Box 1">
          <a:extLst>
            <a:ext uri="{FF2B5EF4-FFF2-40B4-BE49-F238E27FC236}">
              <a16:creationId xmlns:a16="http://schemas.microsoft.com/office/drawing/2014/main" xmlns="" id="{00000000-0008-0000-0400-00004A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15" name="Text Box 8">
          <a:extLst>
            <a:ext uri="{FF2B5EF4-FFF2-40B4-BE49-F238E27FC236}">
              <a16:creationId xmlns:a16="http://schemas.microsoft.com/office/drawing/2014/main" xmlns="" id="{00000000-0008-0000-0400-00004B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16" name="Text Box 9">
          <a:extLst>
            <a:ext uri="{FF2B5EF4-FFF2-40B4-BE49-F238E27FC236}">
              <a16:creationId xmlns:a16="http://schemas.microsoft.com/office/drawing/2014/main" xmlns="" id="{00000000-0008-0000-0400-00004C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17" name="Text Box 10">
          <a:extLst>
            <a:ext uri="{FF2B5EF4-FFF2-40B4-BE49-F238E27FC236}">
              <a16:creationId xmlns:a16="http://schemas.microsoft.com/office/drawing/2014/main" xmlns="" id="{00000000-0008-0000-0400-00004D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18" name="Text Box 41">
          <a:extLst>
            <a:ext uri="{FF2B5EF4-FFF2-40B4-BE49-F238E27FC236}">
              <a16:creationId xmlns:a16="http://schemas.microsoft.com/office/drawing/2014/main" xmlns="" id="{00000000-0008-0000-0400-00004E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19" name="Text Box 43">
          <a:extLst>
            <a:ext uri="{FF2B5EF4-FFF2-40B4-BE49-F238E27FC236}">
              <a16:creationId xmlns:a16="http://schemas.microsoft.com/office/drawing/2014/main" xmlns="" id="{00000000-0008-0000-0400-00004F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20" name="Text Box 1">
          <a:extLst>
            <a:ext uri="{FF2B5EF4-FFF2-40B4-BE49-F238E27FC236}">
              <a16:creationId xmlns:a16="http://schemas.microsoft.com/office/drawing/2014/main" xmlns="" id="{00000000-0008-0000-0400-000050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21" name="Text Box 8">
          <a:extLst>
            <a:ext uri="{FF2B5EF4-FFF2-40B4-BE49-F238E27FC236}">
              <a16:creationId xmlns:a16="http://schemas.microsoft.com/office/drawing/2014/main" xmlns="" id="{00000000-0008-0000-0400-000051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22" name="Text Box 9">
          <a:extLst>
            <a:ext uri="{FF2B5EF4-FFF2-40B4-BE49-F238E27FC236}">
              <a16:creationId xmlns:a16="http://schemas.microsoft.com/office/drawing/2014/main" xmlns="" id="{00000000-0008-0000-0400-000052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23" name="Text Box 10">
          <a:extLst>
            <a:ext uri="{FF2B5EF4-FFF2-40B4-BE49-F238E27FC236}">
              <a16:creationId xmlns:a16="http://schemas.microsoft.com/office/drawing/2014/main" xmlns="" id="{00000000-0008-0000-0400-000053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24" name="Text Box 41">
          <a:extLst>
            <a:ext uri="{FF2B5EF4-FFF2-40B4-BE49-F238E27FC236}">
              <a16:creationId xmlns:a16="http://schemas.microsoft.com/office/drawing/2014/main" xmlns="" id="{00000000-0008-0000-0400-000054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25" name="Text Box 43">
          <a:extLst>
            <a:ext uri="{FF2B5EF4-FFF2-40B4-BE49-F238E27FC236}">
              <a16:creationId xmlns:a16="http://schemas.microsoft.com/office/drawing/2014/main" xmlns="" id="{00000000-0008-0000-0400-000055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26" name="Text Box 1">
          <a:extLst>
            <a:ext uri="{FF2B5EF4-FFF2-40B4-BE49-F238E27FC236}">
              <a16:creationId xmlns:a16="http://schemas.microsoft.com/office/drawing/2014/main" xmlns="" id="{00000000-0008-0000-0400-000056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27" name="Text Box 8">
          <a:extLst>
            <a:ext uri="{FF2B5EF4-FFF2-40B4-BE49-F238E27FC236}">
              <a16:creationId xmlns:a16="http://schemas.microsoft.com/office/drawing/2014/main" xmlns="" id="{00000000-0008-0000-0400-000057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28" name="Text Box 9">
          <a:extLst>
            <a:ext uri="{FF2B5EF4-FFF2-40B4-BE49-F238E27FC236}">
              <a16:creationId xmlns:a16="http://schemas.microsoft.com/office/drawing/2014/main" xmlns="" id="{00000000-0008-0000-0400-000058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29" name="Text Box 10">
          <a:extLst>
            <a:ext uri="{FF2B5EF4-FFF2-40B4-BE49-F238E27FC236}">
              <a16:creationId xmlns:a16="http://schemas.microsoft.com/office/drawing/2014/main" xmlns="" id="{00000000-0008-0000-0400-000059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30" name="Text Box 41">
          <a:extLst>
            <a:ext uri="{FF2B5EF4-FFF2-40B4-BE49-F238E27FC236}">
              <a16:creationId xmlns:a16="http://schemas.microsoft.com/office/drawing/2014/main" xmlns="" id="{00000000-0008-0000-0400-00005A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31" name="Text Box 43">
          <a:extLst>
            <a:ext uri="{FF2B5EF4-FFF2-40B4-BE49-F238E27FC236}">
              <a16:creationId xmlns:a16="http://schemas.microsoft.com/office/drawing/2014/main" xmlns="" id="{00000000-0008-0000-0400-00005B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32" name="Text Box 1">
          <a:extLst>
            <a:ext uri="{FF2B5EF4-FFF2-40B4-BE49-F238E27FC236}">
              <a16:creationId xmlns:a16="http://schemas.microsoft.com/office/drawing/2014/main" xmlns="" id="{00000000-0008-0000-0400-00005C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33" name="Text Box 8">
          <a:extLst>
            <a:ext uri="{FF2B5EF4-FFF2-40B4-BE49-F238E27FC236}">
              <a16:creationId xmlns:a16="http://schemas.microsoft.com/office/drawing/2014/main" xmlns="" id="{00000000-0008-0000-0400-00005D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34" name="Text Box 9">
          <a:extLst>
            <a:ext uri="{FF2B5EF4-FFF2-40B4-BE49-F238E27FC236}">
              <a16:creationId xmlns:a16="http://schemas.microsoft.com/office/drawing/2014/main" xmlns="" id="{00000000-0008-0000-0400-00005E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35" name="Text Box 10">
          <a:extLst>
            <a:ext uri="{FF2B5EF4-FFF2-40B4-BE49-F238E27FC236}">
              <a16:creationId xmlns:a16="http://schemas.microsoft.com/office/drawing/2014/main" xmlns="" id="{00000000-0008-0000-0400-00005F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36" name="Text Box 41">
          <a:extLst>
            <a:ext uri="{FF2B5EF4-FFF2-40B4-BE49-F238E27FC236}">
              <a16:creationId xmlns:a16="http://schemas.microsoft.com/office/drawing/2014/main" xmlns="" id="{00000000-0008-0000-0400-000060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37" name="Text Box 43">
          <a:extLst>
            <a:ext uri="{FF2B5EF4-FFF2-40B4-BE49-F238E27FC236}">
              <a16:creationId xmlns:a16="http://schemas.microsoft.com/office/drawing/2014/main" xmlns="" id="{00000000-0008-0000-0400-000061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938" name="Text Box 1">
          <a:extLst>
            <a:ext uri="{FF2B5EF4-FFF2-40B4-BE49-F238E27FC236}">
              <a16:creationId xmlns:a16="http://schemas.microsoft.com/office/drawing/2014/main" xmlns="" id="{00000000-0008-0000-0400-000062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939" name="Text Box 8">
          <a:extLst>
            <a:ext uri="{FF2B5EF4-FFF2-40B4-BE49-F238E27FC236}">
              <a16:creationId xmlns:a16="http://schemas.microsoft.com/office/drawing/2014/main" xmlns="" id="{00000000-0008-0000-0400-000063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940" name="Text Box 9">
          <a:extLst>
            <a:ext uri="{FF2B5EF4-FFF2-40B4-BE49-F238E27FC236}">
              <a16:creationId xmlns:a16="http://schemas.microsoft.com/office/drawing/2014/main" xmlns="" id="{00000000-0008-0000-0400-000064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941" name="Text Box 10">
          <a:extLst>
            <a:ext uri="{FF2B5EF4-FFF2-40B4-BE49-F238E27FC236}">
              <a16:creationId xmlns:a16="http://schemas.microsoft.com/office/drawing/2014/main" xmlns="" id="{00000000-0008-0000-0400-000065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942" name="Text Box 41">
          <a:extLst>
            <a:ext uri="{FF2B5EF4-FFF2-40B4-BE49-F238E27FC236}">
              <a16:creationId xmlns:a16="http://schemas.microsoft.com/office/drawing/2014/main" xmlns="" id="{00000000-0008-0000-0400-000066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943" name="Text Box 43">
          <a:extLst>
            <a:ext uri="{FF2B5EF4-FFF2-40B4-BE49-F238E27FC236}">
              <a16:creationId xmlns:a16="http://schemas.microsoft.com/office/drawing/2014/main" xmlns="" id="{00000000-0008-0000-0400-000067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944" name="Text Box 1">
          <a:extLst>
            <a:ext uri="{FF2B5EF4-FFF2-40B4-BE49-F238E27FC236}">
              <a16:creationId xmlns:a16="http://schemas.microsoft.com/office/drawing/2014/main" xmlns="" id="{00000000-0008-0000-0400-000068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945" name="Text Box 8">
          <a:extLst>
            <a:ext uri="{FF2B5EF4-FFF2-40B4-BE49-F238E27FC236}">
              <a16:creationId xmlns:a16="http://schemas.microsoft.com/office/drawing/2014/main" xmlns="" id="{00000000-0008-0000-0400-000069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946" name="Text Box 9">
          <a:extLst>
            <a:ext uri="{FF2B5EF4-FFF2-40B4-BE49-F238E27FC236}">
              <a16:creationId xmlns:a16="http://schemas.microsoft.com/office/drawing/2014/main" xmlns="" id="{00000000-0008-0000-0400-00006A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947" name="Text Box 10">
          <a:extLst>
            <a:ext uri="{FF2B5EF4-FFF2-40B4-BE49-F238E27FC236}">
              <a16:creationId xmlns:a16="http://schemas.microsoft.com/office/drawing/2014/main" xmlns="" id="{00000000-0008-0000-0400-00006B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948" name="Text Box 41">
          <a:extLst>
            <a:ext uri="{FF2B5EF4-FFF2-40B4-BE49-F238E27FC236}">
              <a16:creationId xmlns:a16="http://schemas.microsoft.com/office/drawing/2014/main" xmlns="" id="{00000000-0008-0000-0400-00006C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3949" name="Text Box 43">
          <a:extLst>
            <a:ext uri="{FF2B5EF4-FFF2-40B4-BE49-F238E27FC236}">
              <a16:creationId xmlns:a16="http://schemas.microsoft.com/office/drawing/2014/main" xmlns="" id="{00000000-0008-0000-0400-00006D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50" name="Text Box 1">
          <a:extLst>
            <a:ext uri="{FF2B5EF4-FFF2-40B4-BE49-F238E27FC236}">
              <a16:creationId xmlns:a16="http://schemas.microsoft.com/office/drawing/2014/main" xmlns="" id="{00000000-0008-0000-0400-00006E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51" name="Text Box 8">
          <a:extLst>
            <a:ext uri="{FF2B5EF4-FFF2-40B4-BE49-F238E27FC236}">
              <a16:creationId xmlns:a16="http://schemas.microsoft.com/office/drawing/2014/main" xmlns="" id="{00000000-0008-0000-0400-00006F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52" name="Text Box 9">
          <a:extLst>
            <a:ext uri="{FF2B5EF4-FFF2-40B4-BE49-F238E27FC236}">
              <a16:creationId xmlns:a16="http://schemas.microsoft.com/office/drawing/2014/main" xmlns="" id="{00000000-0008-0000-0400-000070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53" name="Text Box 10">
          <a:extLst>
            <a:ext uri="{FF2B5EF4-FFF2-40B4-BE49-F238E27FC236}">
              <a16:creationId xmlns:a16="http://schemas.microsoft.com/office/drawing/2014/main" xmlns="" id="{00000000-0008-0000-0400-000071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54" name="Text Box 41">
          <a:extLst>
            <a:ext uri="{FF2B5EF4-FFF2-40B4-BE49-F238E27FC236}">
              <a16:creationId xmlns:a16="http://schemas.microsoft.com/office/drawing/2014/main" xmlns="" id="{00000000-0008-0000-0400-000072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55" name="Text Box 43">
          <a:extLst>
            <a:ext uri="{FF2B5EF4-FFF2-40B4-BE49-F238E27FC236}">
              <a16:creationId xmlns:a16="http://schemas.microsoft.com/office/drawing/2014/main" xmlns="" id="{00000000-0008-0000-0400-000073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56" name="Text Box 1">
          <a:extLst>
            <a:ext uri="{FF2B5EF4-FFF2-40B4-BE49-F238E27FC236}">
              <a16:creationId xmlns:a16="http://schemas.microsoft.com/office/drawing/2014/main" xmlns="" id="{00000000-0008-0000-0400-000074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57" name="Text Box 8">
          <a:extLst>
            <a:ext uri="{FF2B5EF4-FFF2-40B4-BE49-F238E27FC236}">
              <a16:creationId xmlns:a16="http://schemas.microsoft.com/office/drawing/2014/main" xmlns="" id="{00000000-0008-0000-0400-000075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58" name="Text Box 9">
          <a:extLst>
            <a:ext uri="{FF2B5EF4-FFF2-40B4-BE49-F238E27FC236}">
              <a16:creationId xmlns:a16="http://schemas.microsoft.com/office/drawing/2014/main" xmlns="" id="{00000000-0008-0000-0400-000076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59" name="Text Box 10">
          <a:extLst>
            <a:ext uri="{FF2B5EF4-FFF2-40B4-BE49-F238E27FC236}">
              <a16:creationId xmlns:a16="http://schemas.microsoft.com/office/drawing/2014/main" xmlns="" id="{00000000-0008-0000-0400-000077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60" name="Text Box 41">
          <a:extLst>
            <a:ext uri="{FF2B5EF4-FFF2-40B4-BE49-F238E27FC236}">
              <a16:creationId xmlns:a16="http://schemas.microsoft.com/office/drawing/2014/main" xmlns="" id="{00000000-0008-0000-0400-000078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61" name="Text Box 43">
          <a:extLst>
            <a:ext uri="{FF2B5EF4-FFF2-40B4-BE49-F238E27FC236}">
              <a16:creationId xmlns:a16="http://schemas.microsoft.com/office/drawing/2014/main" xmlns="" id="{00000000-0008-0000-0400-000079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62" name="Text Box 1">
          <a:extLst>
            <a:ext uri="{FF2B5EF4-FFF2-40B4-BE49-F238E27FC236}">
              <a16:creationId xmlns:a16="http://schemas.microsoft.com/office/drawing/2014/main" xmlns="" id="{00000000-0008-0000-0400-00007A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63" name="Text Box 8">
          <a:extLst>
            <a:ext uri="{FF2B5EF4-FFF2-40B4-BE49-F238E27FC236}">
              <a16:creationId xmlns:a16="http://schemas.microsoft.com/office/drawing/2014/main" xmlns="" id="{00000000-0008-0000-0400-00007B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64" name="Text Box 9">
          <a:extLst>
            <a:ext uri="{FF2B5EF4-FFF2-40B4-BE49-F238E27FC236}">
              <a16:creationId xmlns:a16="http://schemas.microsoft.com/office/drawing/2014/main" xmlns="" id="{00000000-0008-0000-0400-00007C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65" name="Text Box 10">
          <a:extLst>
            <a:ext uri="{FF2B5EF4-FFF2-40B4-BE49-F238E27FC236}">
              <a16:creationId xmlns:a16="http://schemas.microsoft.com/office/drawing/2014/main" xmlns="" id="{00000000-0008-0000-0400-00007D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66" name="Text Box 41">
          <a:extLst>
            <a:ext uri="{FF2B5EF4-FFF2-40B4-BE49-F238E27FC236}">
              <a16:creationId xmlns:a16="http://schemas.microsoft.com/office/drawing/2014/main" xmlns="" id="{00000000-0008-0000-0400-00007E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67" name="Text Box 43">
          <a:extLst>
            <a:ext uri="{FF2B5EF4-FFF2-40B4-BE49-F238E27FC236}">
              <a16:creationId xmlns:a16="http://schemas.microsoft.com/office/drawing/2014/main" xmlns="" id="{00000000-0008-0000-0400-00007F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68" name="Text Box 1">
          <a:extLst>
            <a:ext uri="{FF2B5EF4-FFF2-40B4-BE49-F238E27FC236}">
              <a16:creationId xmlns:a16="http://schemas.microsoft.com/office/drawing/2014/main" xmlns="" id="{00000000-0008-0000-0400-000080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69" name="Text Box 8">
          <a:extLst>
            <a:ext uri="{FF2B5EF4-FFF2-40B4-BE49-F238E27FC236}">
              <a16:creationId xmlns:a16="http://schemas.microsoft.com/office/drawing/2014/main" xmlns="" id="{00000000-0008-0000-0400-000081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70" name="Text Box 9">
          <a:extLst>
            <a:ext uri="{FF2B5EF4-FFF2-40B4-BE49-F238E27FC236}">
              <a16:creationId xmlns:a16="http://schemas.microsoft.com/office/drawing/2014/main" xmlns="" id="{00000000-0008-0000-0400-000082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71" name="Text Box 10">
          <a:extLst>
            <a:ext uri="{FF2B5EF4-FFF2-40B4-BE49-F238E27FC236}">
              <a16:creationId xmlns:a16="http://schemas.microsoft.com/office/drawing/2014/main" xmlns="" id="{00000000-0008-0000-0400-000083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72" name="Text Box 41">
          <a:extLst>
            <a:ext uri="{FF2B5EF4-FFF2-40B4-BE49-F238E27FC236}">
              <a16:creationId xmlns:a16="http://schemas.microsoft.com/office/drawing/2014/main" xmlns="" id="{00000000-0008-0000-0400-000084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73" name="Text Box 43">
          <a:extLst>
            <a:ext uri="{FF2B5EF4-FFF2-40B4-BE49-F238E27FC236}">
              <a16:creationId xmlns:a16="http://schemas.microsoft.com/office/drawing/2014/main" xmlns="" id="{00000000-0008-0000-0400-000085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74" name="Text Box 1">
          <a:extLst>
            <a:ext uri="{FF2B5EF4-FFF2-40B4-BE49-F238E27FC236}">
              <a16:creationId xmlns:a16="http://schemas.microsoft.com/office/drawing/2014/main" xmlns="" id="{00000000-0008-0000-0400-000086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75" name="Text Box 8">
          <a:extLst>
            <a:ext uri="{FF2B5EF4-FFF2-40B4-BE49-F238E27FC236}">
              <a16:creationId xmlns:a16="http://schemas.microsoft.com/office/drawing/2014/main" xmlns="" id="{00000000-0008-0000-0400-000087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76" name="Text Box 9">
          <a:extLst>
            <a:ext uri="{FF2B5EF4-FFF2-40B4-BE49-F238E27FC236}">
              <a16:creationId xmlns:a16="http://schemas.microsoft.com/office/drawing/2014/main" xmlns="" id="{00000000-0008-0000-0400-000088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77" name="Text Box 10">
          <a:extLst>
            <a:ext uri="{FF2B5EF4-FFF2-40B4-BE49-F238E27FC236}">
              <a16:creationId xmlns:a16="http://schemas.microsoft.com/office/drawing/2014/main" xmlns="" id="{00000000-0008-0000-0400-000089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78" name="Text Box 41">
          <a:extLst>
            <a:ext uri="{FF2B5EF4-FFF2-40B4-BE49-F238E27FC236}">
              <a16:creationId xmlns:a16="http://schemas.microsoft.com/office/drawing/2014/main" xmlns="" id="{00000000-0008-0000-0400-00008A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79" name="Text Box 43">
          <a:extLst>
            <a:ext uri="{FF2B5EF4-FFF2-40B4-BE49-F238E27FC236}">
              <a16:creationId xmlns:a16="http://schemas.microsoft.com/office/drawing/2014/main" xmlns="" id="{00000000-0008-0000-0400-00008B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80" name="Text Box 1">
          <a:extLst>
            <a:ext uri="{FF2B5EF4-FFF2-40B4-BE49-F238E27FC236}">
              <a16:creationId xmlns:a16="http://schemas.microsoft.com/office/drawing/2014/main" xmlns="" id="{00000000-0008-0000-0400-00008C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81" name="Text Box 8">
          <a:extLst>
            <a:ext uri="{FF2B5EF4-FFF2-40B4-BE49-F238E27FC236}">
              <a16:creationId xmlns:a16="http://schemas.microsoft.com/office/drawing/2014/main" xmlns="" id="{00000000-0008-0000-0400-00008D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82" name="Text Box 9">
          <a:extLst>
            <a:ext uri="{FF2B5EF4-FFF2-40B4-BE49-F238E27FC236}">
              <a16:creationId xmlns:a16="http://schemas.microsoft.com/office/drawing/2014/main" xmlns="" id="{00000000-0008-0000-0400-00008E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83" name="Text Box 10">
          <a:extLst>
            <a:ext uri="{FF2B5EF4-FFF2-40B4-BE49-F238E27FC236}">
              <a16:creationId xmlns:a16="http://schemas.microsoft.com/office/drawing/2014/main" xmlns="" id="{00000000-0008-0000-0400-00008F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84" name="Text Box 41">
          <a:extLst>
            <a:ext uri="{FF2B5EF4-FFF2-40B4-BE49-F238E27FC236}">
              <a16:creationId xmlns:a16="http://schemas.microsoft.com/office/drawing/2014/main" xmlns="" id="{00000000-0008-0000-0400-000090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85" name="Text Box 43">
          <a:extLst>
            <a:ext uri="{FF2B5EF4-FFF2-40B4-BE49-F238E27FC236}">
              <a16:creationId xmlns:a16="http://schemas.microsoft.com/office/drawing/2014/main" xmlns="" id="{00000000-0008-0000-0400-000091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86" name="Text Box 1">
          <a:extLst>
            <a:ext uri="{FF2B5EF4-FFF2-40B4-BE49-F238E27FC236}">
              <a16:creationId xmlns:a16="http://schemas.microsoft.com/office/drawing/2014/main" xmlns="" id="{00000000-0008-0000-0400-000092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87" name="Text Box 8">
          <a:extLst>
            <a:ext uri="{FF2B5EF4-FFF2-40B4-BE49-F238E27FC236}">
              <a16:creationId xmlns:a16="http://schemas.microsoft.com/office/drawing/2014/main" xmlns="" id="{00000000-0008-0000-0400-000093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88" name="Text Box 9">
          <a:extLst>
            <a:ext uri="{FF2B5EF4-FFF2-40B4-BE49-F238E27FC236}">
              <a16:creationId xmlns:a16="http://schemas.microsoft.com/office/drawing/2014/main" xmlns="" id="{00000000-0008-0000-0400-000094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89" name="Text Box 10">
          <a:extLst>
            <a:ext uri="{FF2B5EF4-FFF2-40B4-BE49-F238E27FC236}">
              <a16:creationId xmlns:a16="http://schemas.microsoft.com/office/drawing/2014/main" xmlns="" id="{00000000-0008-0000-0400-000095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90" name="Text Box 41">
          <a:extLst>
            <a:ext uri="{FF2B5EF4-FFF2-40B4-BE49-F238E27FC236}">
              <a16:creationId xmlns:a16="http://schemas.microsoft.com/office/drawing/2014/main" xmlns="" id="{00000000-0008-0000-0400-000096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91" name="Text Box 43">
          <a:extLst>
            <a:ext uri="{FF2B5EF4-FFF2-40B4-BE49-F238E27FC236}">
              <a16:creationId xmlns:a16="http://schemas.microsoft.com/office/drawing/2014/main" xmlns="" id="{00000000-0008-0000-0400-000097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92" name="Text Box 1">
          <a:extLst>
            <a:ext uri="{FF2B5EF4-FFF2-40B4-BE49-F238E27FC236}">
              <a16:creationId xmlns:a16="http://schemas.microsoft.com/office/drawing/2014/main" xmlns="" id="{00000000-0008-0000-0400-000098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93" name="Text Box 8">
          <a:extLst>
            <a:ext uri="{FF2B5EF4-FFF2-40B4-BE49-F238E27FC236}">
              <a16:creationId xmlns:a16="http://schemas.microsoft.com/office/drawing/2014/main" xmlns="" id="{00000000-0008-0000-0400-000099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94" name="Text Box 9">
          <a:extLst>
            <a:ext uri="{FF2B5EF4-FFF2-40B4-BE49-F238E27FC236}">
              <a16:creationId xmlns:a16="http://schemas.microsoft.com/office/drawing/2014/main" xmlns="" id="{00000000-0008-0000-0400-00009A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95" name="Text Box 10">
          <a:extLst>
            <a:ext uri="{FF2B5EF4-FFF2-40B4-BE49-F238E27FC236}">
              <a16:creationId xmlns:a16="http://schemas.microsoft.com/office/drawing/2014/main" xmlns="" id="{00000000-0008-0000-0400-00009B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96" name="Text Box 41">
          <a:extLst>
            <a:ext uri="{FF2B5EF4-FFF2-40B4-BE49-F238E27FC236}">
              <a16:creationId xmlns:a16="http://schemas.microsoft.com/office/drawing/2014/main" xmlns="" id="{00000000-0008-0000-0400-00009C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97" name="Text Box 43">
          <a:extLst>
            <a:ext uri="{FF2B5EF4-FFF2-40B4-BE49-F238E27FC236}">
              <a16:creationId xmlns:a16="http://schemas.microsoft.com/office/drawing/2014/main" xmlns="" id="{00000000-0008-0000-0400-00009D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98" name="Text Box 1">
          <a:extLst>
            <a:ext uri="{FF2B5EF4-FFF2-40B4-BE49-F238E27FC236}">
              <a16:creationId xmlns:a16="http://schemas.microsoft.com/office/drawing/2014/main" xmlns="" id="{00000000-0008-0000-0400-00009E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3999" name="Text Box 8">
          <a:extLst>
            <a:ext uri="{FF2B5EF4-FFF2-40B4-BE49-F238E27FC236}">
              <a16:creationId xmlns:a16="http://schemas.microsoft.com/office/drawing/2014/main" xmlns="" id="{00000000-0008-0000-0400-00009F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00" name="Text Box 9">
          <a:extLst>
            <a:ext uri="{FF2B5EF4-FFF2-40B4-BE49-F238E27FC236}">
              <a16:creationId xmlns:a16="http://schemas.microsoft.com/office/drawing/2014/main" xmlns="" id="{00000000-0008-0000-0400-0000A0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01" name="Text Box 10">
          <a:extLst>
            <a:ext uri="{FF2B5EF4-FFF2-40B4-BE49-F238E27FC236}">
              <a16:creationId xmlns:a16="http://schemas.microsoft.com/office/drawing/2014/main" xmlns="" id="{00000000-0008-0000-0400-0000A1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02" name="Text Box 41">
          <a:extLst>
            <a:ext uri="{FF2B5EF4-FFF2-40B4-BE49-F238E27FC236}">
              <a16:creationId xmlns:a16="http://schemas.microsoft.com/office/drawing/2014/main" xmlns="" id="{00000000-0008-0000-0400-0000A2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03" name="Text Box 43">
          <a:extLst>
            <a:ext uri="{FF2B5EF4-FFF2-40B4-BE49-F238E27FC236}">
              <a16:creationId xmlns:a16="http://schemas.microsoft.com/office/drawing/2014/main" xmlns="" id="{00000000-0008-0000-0400-0000A3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04" name="Text Box 1">
          <a:extLst>
            <a:ext uri="{FF2B5EF4-FFF2-40B4-BE49-F238E27FC236}">
              <a16:creationId xmlns:a16="http://schemas.microsoft.com/office/drawing/2014/main" xmlns="" id="{00000000-0008-0000-0400-0000A4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05" name="Text Box 8">
          <a:extLst>
            <a:ext uri="{FF2B5EF4-FFF2-40B4-BE49-F238E27FC236}">
              <a16:creationId xmlns:a16="http://schemas.microsoft.com/office/drawing/2014/main" xmlns="" id="{00000000-0008-0000-0400-0000A5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06" name="Text Box 9">
          <a:extLst>
            <a:ext uri="{FF2B5EF4-FFF2-40B4-BE49-F238E27FC236}">
              <a16:creationId xmlns:a16="http://schemas.microsoft.com/office/drawing/2014/main" xmlns="" id="{00000000-0008-0000-0400-0000A6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07" name="Text Box 10">
          <a:extLst>
            <a:ext uri="{FF2B5EF4-FFF2-40B4-BE49-F238E27FC236}">
              <a16:creationId xmlns:a16="http://schemas.microsoft.com/office/drawing/2014/main" xmlns="" id="{00000000-0008-0000-0400-0000A7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08" name="Text Box 41">
          <a:extLst>
            <a:ext uri="{FF2B5EF4-FFF2-40B4-BE49-F238E27FC236}">
              <a16:creationId xmlns:a16="http://schemas.microsoft.com/office/drawing/2014/main" xmlns="" id="{00000000-0008-0000-0400-0000A8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09" name="Text Box 43">
          <a:extLst>
            <a:ext uri="{FF2B5EF4-FFF2-40B4-BE49-F238E27FC236}">
              <a16:creationId xmlns:a16="http://schemas.microsoft.com/office/drawing/2014/main" xmlns="" id="{00000000-0008-0000-0400-0000A9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10" name="Text Box 1">
          <a:extLst>
            <a:ext uri="{FF2B5EF4-FFF2-40B4-BE49-F238E27FC236}">
              <a16:creationId xmlns:a16="http://schemas.microsoft.com/office/drawing/2014/main" xmlns="" id="{00000000-0008-0000-0400-0000AA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11" name="Text Box 8">
          <a:extLst>
            <a:ext uri="{FF2B5EF4-FFF2-40B4-BE49-F238E27FC236}">
              <a16:creationId xmlns:a16="http://schemas.microsoft.com/office/drawing/2014/main" xmlns="" id="{00000000-0008-0000-0400-0000AB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12" name="Text Box 9">
          <a:extLst>
            <a:ext uri="{FF2B5EF4-FFF2-40B4-BE49-F238E27FC236}">
              <a16:creationId xmlns:a16="http://schemas.microsoft.com/office/drawing/2014/main" xmlns="" id="{00000000-0008-0000-0400-0000AC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13" name="Text Box 10">
          <a:extLst>
            <a:ext uri="{FF2B5EF4-FFF2-40B4-BE49-F238E27FC236}">
              <a16:creationId xmlns:a16="http://schemas.microsoft.com/office/drawing/2014/main" xmlns="" id="{00000000-0008-0000-0400-0000AD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14" name="Text Box 41">
          <a:extLst>
            <a:ext uri="{FF2B5EF4-FFF2-40B4-BE49-F238E27FC236}">
              <a16:creationId xmlns:a16="http://schemas.microsoft.com/office/drawing/2014/main" xmlns="" id="{00000000-0008-0000-0400-0000AE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15" name="Text Box 43">
          <a:extLst>
            <a:ext uri="{FF2B5EF4-FFF2-40B4-BE49-F238E27FC236}">
              <a16:creationId xmlns:a16="http://schemas.microsoft.com/office/drawing/2014/main" xmlns="" id="{00000000-0008-0000-0400-0000AF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xmlns="" id="{00000000-0008-0000-0400-0000B0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17" name="Text Box 8">
          <a:extLst>
            <a:ext uri="{FF2B5EF4-FFF2-40B4-BE49-F238E27FC236}">
              <a16:creationId xmlns:a16="http://schemas.microsoft.com/office/drawing/2014/main" xmlns="" id="{00000000-0008-0000-0400-0000B1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18" name="Text Box 9">
          <a:extLst>
            <a:ext uri="{FF2B5EF4-FFF2-40B4-BE49-F238E27FC236}">
              <a16:creationId xmlns:a16="http://schemas.microsoft.com/office/drawing/2014/main" xmlns="" id="{00000000-0008-0000-0400-0000B2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19" name="Text Box 10">
          <a:extLst>
            <a:ext uri="{FF2B5EF4-FFF2-40B4-BE49-F238E27FC236}">
              <a16:creationId xmlns:a16="http://schemas.microsoft.com/office/drawing/2014/main" xmlns="" id="{00000000-0008-0000-0400-0000B3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20" name="Text Box 41">
          <a:extLst>
            <a:ext uri="{FF2B5EF4-FFF2-40B4-BE49-F238E27FC236}">
              <a16:creationId xmlns:a16="http://schemas.microsoft.com/office/drawing/2014/main" xmlns="" id="{00000000-0008-0000-0400-0000B4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21" name="Text Box 43">
          <a:extLst>
            <a:ext uri="{FF2B5EF4-FFF2-40B4-BE49-F238E27FC236}">
              <a16:creationId xmlns:a16="http://schemas.microsoft.com/office/drawing/2014/main" xmlns="" id="{00000000-0008-0000-0400-0000B5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4022" name="Text Box 1">
          <a:extLst>
            <a:ext uri="{FF2B5EF4-FFF2-40B4-BE49-F238E27FC236}">
              <a16:creationId xmlns:a16="http://schemas.microsoft.com/office/drawing/2014/main" xmlns="" id="{00000000-0008-0000-0400-0000B6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4023" name="Text Box 8">
          <a:extLst>
            <a:ext uri="{FF2B5EF4-FFF2-40B4-BE49-F238E27FC236}">
              <a16:creationId xmlns:a16="http://schemas.microsoft.com/office/drawing/2014/main" xmlns="" id="{00000000-0008-0000-0400-0000B7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4024" name="Text Box 9">
          <a:extLst>
            <a:ext uri="{FF2B5EF4-FFF2-40B4-BE49-F238E27FC236}">
              <a16:creationId xmlns:a16="http://schemas.microsoft.com/office/drawing/2014/main" xmlns="" id="{00000000-0008-0000-0400-0000B8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4025" name="Text Box 10">
          <a:extLst>
            <a:ext uri="{FF2B5EF4-FFF2-40B4-BE49-F238E27FC236}">
              <a16:creationId xmlns:a16="http://schemas.microsoft.com/office/drawing/2014/main" xmlns="" id="{00000000-0008-0000-0400-0000B9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4026" name="Text Box 41">
          <a:extLst>
            <a:ext uri="{FF2B5EF4-FFF2-40B4-BE49-F238E27FC236}">
              <a16:creationId xmlns:a16="http://schemas.microsoft.com/office/drawing/2014/main" xmlns="" id="{00000000-0008-0000-0400-0000BA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4027" name="Text Box 43">
          <a:extLst>
            <a:ext uri="{FF2B5EF4-FFF2-40B4-BE49-F238E27FC236}">
              <a16:creationId xmlns:a16="http://schemas.microsoft.com/office/drawing/2014/main" xmlns="" id="{00000000-0008-0000-0400-0000BB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4028" name="Text Box 1">
          <a:extLst>
            <a:ext uri="{FF2B5EF4-FFF2-40B4-BE49-F238E27FC236}">
              <a16:creationId xmlns:a16="http://schemas.microsoft.com/office/drawing/2014/main" xmlns="" id="{00000000-0008-0000-0400-0000BC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4029" name="Text Box 8">
          <a:extLst>
            <a:ext uri="{FF2B5EF4-FFF2-40B4-BE49-F238E27FC236}">
              <a16:creationId xmlns:a16="http://schemas.microsoft.com/office/drawing/2014/main" xmlns="" id="{00000000-0008-0000-0400-0000BD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4030" name="Text Box 9">
          <a:extLst>
            <a:ext uri="{FF2B5EF4-FFF2-40B4-BE49-F238E27FC236}">
              <a16:creationId xmlns:a16="http://schemas.microsoft.com/office/drawing/2014/main" xmlns="" id="{00000000-0008-0000-0400-0000BE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4031" name="Text Box 10">
          <a:extLst>
            <a:ext uri="{FF2B5EF4-FFF2-40B4-BE49-F238E27FC236}">
              <a16:creationId xmlns:a16="http://schemas.microsoft.com/office/drawing/2014/main" xmlns="" id="{00000000-0008-0000-0400-0000BF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4032" name="Text Box 41">
          <a:extLst>
            <a:ext uri="{FF2B5EF4-FFF2-40B4-BE49-F238E27FC236}">
              <a16:creationId xmlns:a16="http://schemas.microsoft.com/office/drawing/2014/main" xmlns="" id="{00000000-0008-0000-0400-0000C0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4033" name="Text Box 43">
          <a:extLst>
            <a:ext uri="{FF2B5EF4-FFF2-40B4-BE49-F238E27FC236}">
              <a16:creationId xmlns:a16="http://schemas.microsoft.com/office/drawing/2014/main" xmlns="" id="{00000000-0008-0000-0400-0000C1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34" name="Text Box 1">
          <a:extLst>
            <a:ext uri="{FF2B5EF4-FFF2-40B4-BE49-F238E27FC236}">
              <a16:creationId xmlns:a16="http://schemas.microsoft.com/office/drawing/2014/main" xmlns="" id="{00000000-0008-0000-0400-0000C2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35" name="Text Box 8">
          <a:extLst>
            <a:ext uri="{FF2B5EF4-FFF2-40B4-BE49-F238E27FC236}">
              <a16:creationId xmlns:a16="http://schemas.microsoft.com/office/drawing/2014/main" xmlns="" id="{00000000-0008-0000-0400-0000C3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36" name="Text Box 9">
          <a:extLst>
            <a:ext uri="{FF2B5EF4-FFF2-40B4-BE49-F238E27FC236}">
              <a16:creationId xmlns:a16="http://schemas.microsoft.com/office/drawing/2014/main" xmlns="" id="{00000000-0008-0000-0400-0000C4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37" name="Text Box 10">
          <a:extLst>
            <a:ext uri="{FF2B5EF4-FFF2-40B4-BE49-F238E27FC236}">
              <a16:creationId xmlns:a16="http://schemas.microsoft.com/office/drawing/2014/main" xmlns="" id="{00000000-0008-0000-0400-0000C5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38" name="Text Box 41">
          <a:extLst>
            <a:ext uri="{FF2B5EF4-FFF2-40B4-BE49-F238E27FC236}">
              <a16:creationId xmlns:a16="http://schemas.microsoft.com/office/drawing/2014/main" xmlns="" id="{00000000-0008-0000-0400-0000C6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39" name="Text Box 43">
          <a:extLst>
            <a:ext uri="{FF2B5EF4-FFF2-40B4-BE49-F238E27FC236}">
              <a16:creationId xmlns:a16="http://schemas.microsoft.com/office/drawing/2014/main" xmlns="" id="{00000000-0008-0000-0400-0000C7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xmlns="" id="{00000000-0008-0000-0400-0000C8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41" name="Text Box 8">
          <a:extLst>
            <a:ext uri="{FF2B5EF4-FFF2-40B4-BE49-F238E27FC236}">
              <a16:creationId xmlns:a16="http://schemas.microsoft.com/office/drawing/2014/main" xmlns="" id="{00000000-0008-0000-0400-0000C9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42" name="Text Box 9">
          <a:extLst>
            <a:ext uri="{FF2B5EF4-FFF2-40B4-BE49-F238E27FC236}">
              <a16:creationId xmlns:a16="http://schemas.microsoft.com/office/drawing/2014/main" xmlns="" id="{00000000-0008-0000-0400-0000CA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43" name="Text Box 10">
          <a:extLst>
            <a:ext uri="{FF2B5EF4-FFF2-40B4-BE49-F238E27FC236}">
              <a16:creationId xmlns:a16="http://schemas.microsoft.com/office/drawing/2014/main" xmlns="" id="{00000000-0008-0000-0400-0000CB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44" name="Text Box 41">
          <a:extLst>
            <a:ext uri="{FF2B5EF4-FFF2-40B4-BE49-F238E27FC236}">
              <a16:creationId xmlns:a16="http://schemas.microsoft.com/office/drawing/2014/main" xmlns="" id="{00000000-0008-0000-0400-0000CC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4045" name="Text Box 43">
          <a:extLst>
            <a:ext uri="{FF2B5EF4-FFF2-40B4-BE49-F238E27FC236}">
              <a16:creationId xmlns:a16="http://schemas.microsoft.com/office/drawing/2014/main" xmlns="" id="{00000000-0008-0000-0400-0000CD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4046" name="Text Box 1">
          <a:extLst>
            <a:ext uri="{FF2B5EF4-FFF2-40B4-BE49-F238E27FC236}">
              <a16:creationId xmlns:a16="http://schemas.microsoft.com/office/drawing/2014/main" xmlns="" id="{00000000-0008-0000-0400-0000CE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4047" name="Text Box 8">
          <a:extLst>
            <a:ext uri="{FF2B5EF4-FFF2-40B4-BE49-F238E27FC236}">
              <a16:creationId xmlns:a16="http://schemas.microsoft.com/office/drawing/2014/main" xmlns="" id="{00000000-0008-0000-0400-0000CF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4048" name="Text Box 9">
          <a:extLst>
            <a:ext uri="{FF2B5EF4-FFF2-40B4-BE49-F238E27FC236}">
              <a16:creationId xmlns:a16="http://schemas.microsoft.com/office/drawing/2014/main" xmlns="" id="{00000000-0008-0000-0400-0000D0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4049" name="Text Box 10">
          <a:extLst>
            <a:ext uri="{FF2B5EF4-FFF2-40B4-BE49-F238E27FC236}">
              <a16:creationId xmlns:a16="http://schemas.microsoft.com/office/drawing/2014/main" xmlns="" id="{00000000-0008-0000-0400-0000D1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4050" name="Text Box 41">
          <a:extLst>
            <a:ext uri="{FF2B5EF4-FFF2-40B4-BE49-F238E27FC236}">
              <a16:creationId xmlns:a16="http://schemas.microsoft.com/office/drawing/2014/main" xmlns="" id="{00000000-0008-0000-0400-0000D2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4051" name="Text Box 43">
          <a:extLst>
            <a:ext uri="{FF2B5EF4-FFF2-40B4-BE49-F238E27FC236}">
              <a16:creationId xmlns:a16="http://schemas.microsoft.com/office/drawing/2014/main" xmlns="" id="{00000000-0008-0000-0400-0000D3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4052" name="Text Box 1">
          <a:extLst>
            <a:ext uri="{FF2B5EF4-FFF2-40B4-BE49-F238E27FC236}">
              <a16:creationId xmlns:a16="http://schemas.microsoft.com/office/drawing/2014/main" xmlns="" id="{00000000-0008-0000-0400-0000D4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4053" name="Text Box 8">
          <a:extLst>
            <a:ext uri="{FF2B5EF4-FFF2-40B4-BE49-F238E27FC236}">
              <a16:creationId xmlns:a16="http://schemas.microsoft.com/office/drawing/2014/main" xmlns="" id="{00000000-0008-0000-0400-0000D5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4054" name="Text Box 9">
          <a:extLst>
            <a:ext uri="{FF2B5EF4-FFF2-40B4-BE49-F238E27FC236}">
              <a16:creationId xmlns:a16="http://schemas.microsoft.com/office/drawing/2014/main" xmlns="" id="{00000000-0008-0000-0400-0000D6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4055" name="Text Box 10">
          <a:extLst>
            <a:ext uri="{FF2B5EF4-FFF2-40B4-BE49-F238E27FC236}">
              <a16:creationId xmlns:a16="http://schemas.microsoft.com/office/drawing/2014/main" xmlns="" id="{00000000-0008-0000-0400-0000D7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4056" name="Text Box 41">
          <a:extLst>
            <a:ext uri="{FF2B5EF4-FFF2-40B4-BE49-F238E27FC236}">
              <a16:creationId xmlns:a16="http://schemas.microsoft.com/office/drawing/2014/main" xmlns="" id="{00000000-0008-0000-0400-0000D8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4057" name="Text Box 43">
          <a:extLst>
            <a:ext uri="{FF2B5EF4-FFF2-40B4-BE49-F238E27FC236}">
              <a16:creationId xmlns:a16="http://schemas.microsoft.com/office/drawing/2014/main" xmlns="" id="{00000000-0008-0000-0400-0000D90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058" name="Text Box 1">
          <a:extLst>
            <a:ext uri="{FF2B5EF4-FFF2-40B4-BE49-F238E27FC236}">
              <a16:creationId xmlns:a16="http://schemas.microsoft.com/office/drawing/2014/main" xmlns="" id="{00000000-0008-0000-0400-0000DA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059" name="Text Box 8">
          <a:extLst>
            <a:ext uri="{FF2B5EF4-FFF2-40B4-BE49-F238E27FC236}">
              <a16:creationId xmlns:a16="http://schemas.microsoft.com/office/drawing/2014/main" xmlns="" id="{00000000-0008-0000-0400-0000DB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060" name="Text Box 9">
          <a:extLst>
            <a:ext uri="{FF2B5EF4-FFF2-40B4-BE49-F238E27FC236}">
              <a16:creationId xmlns:a16="http://schemas.microsoft.com/office/drawing/2014/main" xmlns="" id="{00000000-0008-0000-0400-0000DC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061" name="Text Box 10">
          <a:extLst>
            <a:ext uri="{FF2B5EF4-FFF2-40B4-BE49-F238E27FC236}">
              <a16:creationId xmlns:a16="http://schemas.microsoft.com/office/drawing/2014/main" xmlns="" id="{00000000-0008-0000-0400-0000DD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062" name="Text Box 41">
          <a:extLst>
            <a:ext uri="{FF2B5EF4-FFF2-40B4-BE49-F238E27FC236}">
              <a16:creationId xmlns:a16="http://schemas.microsoft.com/office/drawing/2014/main" xmlns="" id="{00000000-0008-0000-0400-0000DE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063" name="Text Box 43">
          <a:extLst>
            <a:ext uri="{FF2B5EF4-FFF2-40B4-BE49-F238E27FC236}">
              <a16:creationId xmlns:a16="http://schemas.microsoft.com/office/drawing/2014/main" xmlns="" id="{00000000-0008-0000-0400-0000DF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064" name="Text Box 1">
          <a:extLst>
            <a:ext uri="{FF2B5EF4-FFF2-40B4-BE49-F238E27FC236}">
              <a16:creationId xmlns:a16="http://schemas.microsoft.com/office/drawing/2014/main" xmlns="" id="{00000000-0008-0000-0400-0000E0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065" name="Text Box 8">
          <a:extLst>
            <a:ext uri="{FF2B5EF4-FFF2-40B4-BE49-F238E27FC236}">
              <a16:creationId xmlns:a16="http://schemas.microsoft.com/office/drawing/2014/main" xmlns="" id="{00000000-0008-0000-0400-0000E1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066" name="Text Box 9">
          <a:extLst>
            <a:ext uri="{FF2B5EF4-FFF2-40B4-BE49-F238E27FC236}">
              <a16:creationId xmlns:a16="http://schemas.microsoft.com/office/drawing/2014/main" xmlns="" id="{00000000-0008-0000-0400-0000E2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067" name="Text Box 10">
          <a:extLst>
            <a:ext uri="{FF2B5EF4-FFF2-40B4-BE49-F238E27FC236}">
              <a16:creationId xmlns:a16="http://schemas.microsoft.com/office/drawing/2014/main" xmlns="" id="{00000000-0008-0000-0400-0000E3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068" name="Text Box 41">
          <a:extLst>
            <a:ext uri="{FF2B5EF4-FFF2-40B4-BE49-F238E27FC236}">
              <a16:creationId xmlns:a16="http://schemas.microsoft.com/office/drawing/2014/main" xmlns="" id="{00000000-0008-0000-0400-0000E4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069" name="Text Box 43">
          <a:extLst>
            <a:ext uri="{FF2B5EF4-FFF2-40B4-BE49-F238E27FC236}">
              <a16:creationId xmlns:a16="http://schemas.microsoft.com/office/drawing/2014/main" xmlns="" id="{00000000-0008-0000-0400-0000E5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070" name="Text Box 1">
          <a:extLst>
            <a:ext uri="{FF2B5EF4-FFF2-40B4-BE49-F238E27FC236}">
              <a16:creationId xmlns:a16="http://schemas.microsoft.com/office/drawing/2014/main" xmlns="" id="{00000000-0008-0000-0400-0000E6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071" name="Text Box 8">
          <a:extLst>
            <a:ext uri="{FF2B5EF4-FFF2-40B4-BE49-F238E27FC236}">
              <a16:creationId xmlns:a16="http://schemas.microsoft.com/office/drawing/2014/main" xmlns="" id="{00000000-0008-0000-0400-0000E7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072" name="Text Box 9">
          <a:extLst>
            <a:ext uri="{FF2B5EF4-FFF2-40B4-BE49-F238E27FC236}">
              <a16:creationId xmlns:a16="http://schemas.microsoft.com/office/drawing/2014/main" xmlns="" id="{00000000-0008-0000-0400-0000E8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073" name="Text Box 10">
          <a:extLst>
            <a:ext uri="{FF2B5EF4-FFF2-40B4-BE49-F238E27FC236}">
              <a16:creationId xmlns:a16="http://schemas.microsoft.com/office/drawing/2014/main" xmlns="" id="{00000000-0008-0000-0400-0000E9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074" name="Text Box 41">
          <a:extLst>
            <a:ext uri="{FF2B5EF4-FFF2-40B4-BE49-F238E27FC236}">
              <a16:creationId xmlns:a16="http://schemas.microsoft.com/office/drawing/2014/main" xmlns="" id="{00000000-0008-0000-0400-0000EA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075" name="Text Box 43">
          <a:extLst>
            <a:ext uri="{FF2B5EF4-FFF2-40B4-BE49-F238E27FC236}">
              <a16:creationId xmlns:a16="http://schemas.microsoft.com/office/drawing/2014/main" xmlns="" id="{00000000-0008-0000-0400-0000EB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076" name="Text Box 1">
          <a:extLst>
            <a:ext uri="{FF2B5EF4-FFF2-40B4-BE49-F238E27FC236}">
              <a16:creationId xmlns:a16="http://schemas.microsoft.com/office/drawing/2014/main" xmlns="" id="{00000000-0008-0000-0400-0000EC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077" name="Text Box 8">
          <a:extLst>
            <a:ext uri="{FF2B5EF4-FFF2-40B4-BE49-F238E27FC236}">
              <a16:creationId xmlns:a16="http://schemas.microsoft.com/office/drawing/2014/main" xmlns="" id="{00000000-0008-0000-0400-0000ED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078" name="Text Box 9">
          <a:extLst>
            <a:ext uri="{FF2B5EF4-FFF2-40B4-BE49-F238E27FC236}">
              <a16:creationId xmlns:a16="http://schemas.microsoft.com/office/drawing/2014/main" xmlns="" id="{00000000-0008-0000-0400-0000EE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079" name="Text Box 10">
          <a:extLst>
            <a:ext uri="{FF2B5EF4-FFF2-40B4-BE49-F238E27FC236}">
              <a16:creationId xmlns:a16="http://schemas.microsoft.com/office/drawing/2014/main" xmlns="" id="{00000000-0008-0000-0400-0000EF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080" name="Text Box 41">
          <a:extLst>
            <a:ext uri="{FF2B5EF4-FFF2-40B4-BE49-F238E27FC236}">
              <a16:creationId xmlns:a16="http://schemas.microsoft.com/office/drawing/2014/main" xmlns="" id="{00000000-0008-0000-0400-0000F0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081" name="Text Box 43">
          <a:extLst>
            <a:ext uri="{FF2B5EF4-FFF2-40B4-BE49-F238E27FC236}">
              <a16:creationId xmlns:a16="http://schemas.microsoft.com/office/drawing/2014/main" xmlns="" id="{00000000-0008-0000-0400-0000F1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082" name="Text Box 1">
          <a:extLst>
            <a:ext uri="{FF2B5EF4-FFF2-40B4-BE49-F238E27FC236}">
              <a16:creationId xmlns:a16="http://schemas.microsoft.com/office/drawing/2014/main" xmlns="" id="{00000000-0008-0000-0400-0000F2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083" name="Text Box 8">
          <a:extLst>
            <a:ext uri="{FF2B5EF4-FFF2-40B4-BE49-F238E27FC236}">
              <a16:creationId xmlns:a16="http://schemas.microsoft.com/office/drawing/2014/main" xmlns="" id="{00000000-0008-0000-0400-0000F3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084" name="Text Box 9">
          <a:extLst>
            <a:ext uri="{FF2B5EF4-FFF2-40B4-BE49-F238E27FC236}">
              <a16:creationId xmlns:a16="http://schemas.microsoft.com/office/drawing/2014/main" xmlns="" id="{00000000-0008-0000-0400-0000F4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085" name="Text Box 10">
          <a:extLst>
            <a:ext uri="{FF2B5EF4-FFF2-40B4-BE49-F238E27FC236}">
              <a16:creationId xmlns:a16="http://schemas.microsoft.com/office/drawing/2014/main" xmlns="" id="{00000000-0008-0000-0400-0000F5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086" name="Text Box 41">
          <a:extLst>
            <a:ext uri="{FF2B5EF4-FFF2-40B4-BE49-F238E27FC236}">
              <a16:creationId xmlns:a16="http://schemas.microsoft.com/office/drawing/2014/main" xmlns="" id="{00000000-0008-0000-0400-0000F6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087" name="Text Box 43">
          <a:extLst>
            <a:ext uri="{FF2B5EF4-FFF2-40B4-BE49-F238E27FC236}">
              <a16:creationId xmlns:a16="http://schemas.microsoft.com/office/drawing/2014/main" xmlns="" id="{00000000-0008-0000-0400-0000F7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088" name="Text Box 1">
          <a:extLst>
            <a:ext uri="{FF2B5EF4-FFF2-40B4-BE49-F238E27FC236}">
              <a16:creationId xmlns:a16="http://schemas.microsoft.com/office/drawing/2014/main" xmlns="" id="{00000000-0008-0000-0400-0000F8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089" name="Text Box 8">
          <a:extLst>
            <a:ext uri="{FF2B5EF4-FFF2-40B4-BE49-F238E27FC236}">
              <a16:creationId xmlns:a16="http://schemas.microsoft.com/office/drawing/2014/main" xmlns="" id="{00000000-0008-0000-0400-0000F9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090" name="Text Box 9">
          <a:extLst>
            <a:ext uri="{FF2B5EF4-FFF2-40B4-BE49-F238E27FC236}">
              <a16:creationId xmlns:a16="http://schemas.microsoft.com/office/drawing/2014/main" xmlns="" id="{00000000-0008-0000-0400-0000FA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091" name="Text Box 10">
          <a:extLst>
            <a:ext uri="{FF2B5EF4-FFF2-40B4-BE49-F238E27FC236}">
              <a16:creationId xmlns:a16="http://schemas.microsoft.com/office/drawing/2014/main" xmlns="" id="{00000000-0008-0000-0400-0000FB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092" name="Text Box 41">
          <a:extLst>
            <a:ext uri="{FF2B5EF4-FFF2-40B4-BE49-F238E27FC236}">
              <a16:creationId xmlns:a16="http://schemas.microsoft.com/office/drawing/2014/main" xmlns="" id="{00000000-0008-0000-0400-0000FC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093" name="Text Box 43">
          <a:extLst>
            <a:ext uri="{FF2B5EF4-FFF2-40B4-BE49-F238E27FC236}">
              <a16:creationId xmlns:a16="http://schemas.microsoft.com/office/drawing/2014/main" xmlns="" id="{00000000-0008-0000-0400-0000FD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094" name="Text Box 1">
          <a:extLst>
            <a:ext uri="{FF2B5EF4-FFF2-40B4-BE49-F238E27FC236}">
              <a16:creationId xmlns:a16="http://schemas.microsoft.com/office/drawing/2014/main" xmlns="" id="{00000000-0008-0000-0400-0000FE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095" name="Text Box 8">
          <a:extLst>
            <a:ext uri="{FF2B5EF4-FFF2-40B4-BE49-F238E27FC236}">
              <a16:creationId xmlns:a16="http://schemas.microsoft.com/office/drawing/2014/main" xmlns="" id="{00000000-0008-0000-0400-0000FF0F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096" name="Text Box 9">
          <a:extLst>
            <a:ext uri="{FF2B5EF4-FFF2-40B4-BE49-F238E27FC236}">
              <a16:creationId xmlns:a16="http://schemas.microsoft.com/office/drawing/2014/main" xmlns="" id="{00000000-0008-0000-0400-000000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097" name="Text Box 10">
          <a:extLst>
            <a:ext uri="{FF2B5EF4-FFF2-40B4-BE49-F238E27FC236}">
              <a16:creationId xmlns:a16="http://schemas.microsoft.com/office/drawing/2014/main" xmlns="" id="{00000000-0008-0000-0400-000001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098" name="Text Box 41">
          <a:extLst>
            <a:ext uri="{FF2B5EF4-FFF2-40B4-BE49-F238E27FC236}">
              <a16:creationId xmlns:a16="http://schemas.microsoft.com/office/drawing/2014/main" xmlns="" id="{00000000-0008-0000-0400-000002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099" name="Text Box 43">
          <a:extLst>
            <a:ext uri="{FF2B5EF4-FFF2-40B4-BE49-F238E27FC236}">
              <a16:creationId xmlns:a16="http://schemas.microsoft.com/office/drawing/2014/main" xmlns="" id="{00000000-0008-0000-0400-000003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00" name="Text Box 1">
          <a:extLst>
            <a:ext uri="{FF2B5EF4-FFF2-40B4-BE49-F238E27FC236}">
              <a16:creationId xmlns:a16="http://schemas.microsoft.com/office/drawing/2014/main" xmlns="" id="{00000000-0008-0000-0400-000004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01" name="Text Box 8">
          <a:extLst>
            <a:ext uri="{FF2B5EF4-FFF2-40B4-BE49-F238E27FC236}">
              <a16:creationId xmlns:a16="http://schemas.microsoft.com/office/drawing/2014/main" xmlns="" id="{00000000-0008-0000-0400-000005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02" name="Text Box 9">
          <a:extLst>
            <a:ext uri="{FF2B5EF4-FFF2-40B4-BE49-F238E27FC236}">
              <a16:creationId xmlns:a16="http://schemas.microsoft.com/office/drawing/2014/main" xmlns="" id="{00000000-0008-0000-0400-000006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03" name="Text Box 10">
          <a:extLst>
            <a:ext uri="{FF2B5EF4-FFF2-40B4-BE49-F238E27FC236}">
              <a16:creationId xmlns:a16="http://schemas.microsoft.com/office/drawing/2014/main" xmlns="" id="{00000000-0008-0000-0400-000007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04" name="Text Box 41">
          <a:extLst>
            <a:ext uri="{FF2B5EF4-FFF2-40B4-BE49-F238E27FC236}">
              <a16:creationId xmlns:a16="http://schemas.microsoft.com/office/drawing/2014/main" xmlns="" id="{00000000-0008-0000-0400-000008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05" name="Text Box 43">
          <a:extLst>
            <a:ext uri="{FF2B5EF4-FFF2-40B4-BE49-F238E27FC236}">
              <a16:creationId xmlns:a16="http://schemas.microsoft.com/office/drawing/2014/main" xmlns="" id="{00000000-0008-0000-0400-000009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06" name="Text Box 1">
          <a:extLst>
            <a:ext uri="{FF2B5EF4-FFF2-40B4-BE49-F238E27FC236}">
              <a16:creationId xmlns:a16="http://schemas.microsoft.com/office/drawing/2014/main" xmlns="" id="{00000000-0008-0000-0400-00000A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07" name="Text Box 8">
          <a:extLst>
            <a:ext uri="{FF2B5EF4-FFF2-40B4-BE49-F238E27FC236}">
              <a16:creationId xmlns:a16="http://schemas.microsoft.com/office/drawing/2014/main" xmlns="" id="{00000000-0008-0000-0400-00000B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08" name="Text Box 9">
          <a:extLst>
            <a:ext uri="{FF2B5EF4-FFF2-40B4-BE49-F238E27FC236}">
              <a16:creationId xmlns:a16="http://schemas.microsoft.com/office/drawing/2014/main" xmlns="" id="{00000000-0008-0000-0400-00000C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09" name="Text Box 10">
          <a:extLst>
            <a:ext uri="{FF2B5EF4-FFF2-40B4-BE49-F238E27FC236}">
              <a16:creationId xmlns:a16="http://schemas.microsoft.com/office/drawing/2014/main" xmlns="" id="{00000000-0008-0000-0400-00000D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10" name="Text Box 41">
          <a:extLst>
            <a:ext uri="{FF2B5EF4-FFF2-40B4-BE49-F238E27FC236}">
              <a16:creationId xmlns:a16="http://schemas.microsoft.com/office/drawing/2014/main" xmlns="" id="{00000000-0008-0000-0400-00000E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11" name="Text Box 43">
          <a:extLst>
            <a:ext uri="{FF2B5EF4-FFF2-40B4-BE49-F238E27FC236}">
              <a16:creationId xmlns:a16="http://schemas.microsoft.com/office/drawing/2014/main" xmlns="" id="{00000000-0008-0000-0400-00000F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112" name="Text Box 1">
          <a:extLst>
            <a:ext uri="{FF2B5EF4-FFF2-40B4-BE49-F238E27FC236}">
              <a16:creationId xmlns:a16="http://schemas.microsoft.com/office/drawing/2014/main" xmlns="" id="{00000000-0008-0000-0400-000010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113" name="Text Box 8">
          <a:extLst>
            <a:ext uri="{FF2B5EF4-FFF2-40B4-BE49-F238E27FC236}">
              <a16:creationId xmlns:a16="http://schemas.microsoft.com/office/drawing/2014/main" xmlns="" id="{00000000-0008-0000-0400-000011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114" name="Text Box 9">
          <a:extLst>
            <a:ext uri="{FF2B5EF4-FFF2-40B4-BE49-F238E27FC236}">
              <a16:creationId xmlns:a16="http://schemas.microsoft.com/office/drawing/2014/main" xmlns="" id="{00000000-0008-0000-0400-000012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115" name="Text Box 10">
          <a:extLst>
            <a:ext uri="{FF2B5EF4-FFF2-40B4-BE49-F238E27FC236}">
              <a16:creationId xmlns:a16="http://schemas.microsoft.com/office/drawing/2014/main" xmlns="" id="{00000000-0008-0000-0400-000013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116" name="Text Box 41">
          <a:extLst>
            <a:ext uri="{FF2B5EF4-FFF2-40B4-BE49-F238E27FC236}">
              <a16:creationId xmlns:a16="http://schemas.microsoft.com/office/drawing/2014/main" xmlns="" id="{00000000-0008-0000-0400-000014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117" name="Text Box 43">
          <a:extLst>
            <a:ext uri="{FF2B5EF4-FFF2-40B4-BE49-F238E27FC236}">
              <a16:creationId xmlns:a16="http://schemas.microsoft.com/office/drawing/2014/main" xmlns="" id="{00000000-0008-0000-0400-000015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118" name="Text Box 1">
          <a:extLst>
            <a:ext uri="{FF2B5EF4-FFF2-40B4-BE49-F238E27FC236}">
              <a16:creationId xmlns:a16="http://schemas.microsoft.com/office/drawing/2014/main" xmlns="" id="{00000000-0008-0000-0400-000016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119" name="Text Box 8">
          <a:extLst>
            <a:ext uri="{FF2B5EF4-FFF2-40B4-BE49-F238E27FC236}">
              <a16:creationId xmlns:a16="http://schemas.microsoft.com/office/drawing/2014/main" xmlns="" id="{00000000-0008-0000-0400-000017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120" name="Text Box 9">
          <a:extLst>
            <a:ext uri="{FF2B5EF4-FFF2-40B4-BE49-F238E27FC236}">
              <a16:creationId xmlns:a16="http://schemas.microsoft.com/office/drawing/2014/main" xmlns="" id="{00000000-0008-0000-0400-000018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121" name="Text Box 10">
          <a:extLst>
            <a:ext uri="{FF2B5EF4-FFF2-40B4-BE49-F238E27FC236}">
              <a16:creationId xmlns:a16="http://schemas.microsoft.com/office/drawing/2014/main" xmlns="" id="{00000000-0008-0000-0400-000019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122" name="Text Box 41">
          <a:extLst>
            <a:ext uri="{FF2B5EF4-FFF2-40B4-BE49-F238E27FC236}">
              <a16:creationId xmlns:a16="http://schemas.microsoft.com/office/drawing/2014/main" xmlns="" id="{00000000-0008-0000-0400-00001A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123" name="Text Box 43">
          <a:extLst>
            <a:ext uri="{FF2B5EF4-FFF2-40B4-BE49-F238E27FC236}">
              <a16:creationId xmlns:a16="http://schemas.microsoft.com/office/drawing/2014/main" xmlns="" id="{00000000-0008-0000-0400-00001B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24" name="Text Box 1">
          <a:extLst>
            <a:ext uri="{FF2B5EF4-FFF2-40B4-BE49-F238E27FC236}">
              <a16:creationId xmlns:a16="http://schemas.microsoft.com/office/drawing/2014/main" xmlns="" id="{00000000-0008-0000-0400-00001C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25" name="Text Box 8">
          <a:extLst>
            <a:ext uri="{FF2B5EF4-FFF2-40B4-BE49-F238E27FC236}">
              <a16:creationId xmlns:a16="http://schemas.microsoft.com/office/drawing/2014/main" xmlns="" id="{00000000-0008-0000-0400-00001D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26" name="Text Box 9">
          <a:extLst>
            <a:ext uri="{FF2B5EF4-FFF2-40B4-BE49-F238E27FC236}">
              <a16:creationId xmlns:a16="http://schemas.microsoft.com/office/drawing/2014/main" xmlns="" id="{00000000-0008-0000-0400-00001E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27" name="Text Box 10">
          <a:extLst>
            <a:ext uri="{FF2B5EF4-FFF2-40B4-BE49-F238E27FC236}">
              <a16:creationId xmlns:a16="http://schemas.microsoft.com/office/drawing/2014/main" xmlns="" id="{00000000-0008-0000-0400-00001F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28" name="Text Box 41">
          <a:extLst>
            <a:ext uri="{FF2B5EF4-FFF2-40B4-BE49-F238E27FC236}">
              <a16:creationId xmlns:a16="http://schemas.microsoft.com/office/drawing/2014/main" xmlns="" id="{00000000-0008-0000-0400-000020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29" name="Text Box 43">
          <a:extLst>
            <a:ext uri="{FF2B5EF4-FFF2-40B4-BE49-F238E27FC236}">
              <a16:creationId xmlns:a16="http://schemas.microsoft.com/office/drawing/2014/main" xmlns="" id="{00000000-0008-0000-0400-000021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30" name="Text Box 1">
          <a:extLst>
            <a:ext uri="{FF2B5EF4-FFF2-40B4-BE49-F238E27FC236}">
              <a16:creationId xmlns:a16="http://schemas.microsoft.com/office/drawing/2014/main" xmlns="" id="{00000000-0008-0000-0400-000022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31" name="Text Box 8">
          <a:extLst>
            <a:ext uri="{FF2B5EF4-FFF2-40B4-BE49-F238E27FC236}">
              <a16:creationId xmlns:a16="http://schemas.microsoft.com/office/drawing/2014/main" xmlns="" id="{00000000-0008-0000-0400-000023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32" name="Text Box 9">
          <a:extLst>
            <a:ext uri="{FF2B5EF4-FFF2-40B4-BE49-F238E27FC236}">
              <a16:creationId xmlns:a16="http://schemas.microsoft.com/office/drawing/2014/main" xmlns="" id="{00000000-0008-0000-0400-000024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33" name="Text Box 10">
          <a:extLst>
            <a:ext uri="{FF2B5EF4-FFF2-40B4-BE49-F238E27FC236}">
              <a16:creationId xmlns:a16="http://schemas.microsoft.com/office/drawing/2014/main" xmlns="" id="{00000000-0008-0000-0400-000025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34" name="Text Box 41">
          <a:extLst>
            <a:ext uri="{FF2B5EF4-FFF2-40B4-BE49-F238E27FC236}">
              <a16:creationId xmlns:a16="http://schemas.microsoft.com/office/drawing/2014/main" xmlns="" id="{00000000-0008-0000-0400-000026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35" name="Text Box 43">
          <a:extLst>
            <a:ext uri="{FF2B5EF4-FFF2-40B4-BE49-F238E27FC236}">
              <a16:creationId xmlns:a16="http://schemas.microsoft.com/office/drawing/2014/main" xmlns="" id="{00000000-0008-0000-0400-000027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36" name="Text Box 1">
          <a:extLst>
            <a:ext uri="{FF2B5EF4-FFF2-40B4-BE49-F238E27FC236}">
              <a16:creationId xmlns:a16="http://schemas.microsoft.com/office/drawing/2014/main" xmlns="" id="{00000000-0008-0000-0400-000028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37" name="Text Box 8">
          <a:extLst>
            <a:ext uri="{FF2B5EF4-FFF2-40B4-BE49-F238E27FC236}">
              <a16:creationId xmlns:a16="http://schemas.microsoft.com/office/drawing/2014/main" xmlns="" id="{00000000-0008-0000-0400-000029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38" name="Text Box 9">
          <a:extLst>
            <a:ext uri="{FF2B5EF4-FFF2-40B4-BE49-F238E27FC236}">
              <a16:creationId xmlns:a16="http://schemas.microsoft.com/office/drawing/2014/main" xmlns="" id="{00000000-0008-0000-0400-00002A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39" name="Text Box 10">
          <a:extLst>
            <a:ext uri="{FF2B5EF4-FFF2-40B4-BE49-F238E27FC236}">
              <a16:creationId xmlns:a16="http://schemas.microsoft.com/office/drawing/2014/main" xmlns="" id="{00000000-0008-0000-0400-00002B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40" name="Text Box 41">
          <a:extLst>
            <a:ext uri="{FF2B5EF4-FFF2-40B4-BE49-F238E27FC236}">
              <a16:creationId xmlns:a16="http://schemas.microsoft.com/office/drawing/2014/main" xmlns="" id="{00000000-0008-0000-0400-00002C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41" name="Text Box 43">
          <a:extLst>
            <a:ext uri="{FF2B5EF4-FFF2-40B4-BE49-F238E27FC236}">
              <a16:creationId xmlns:a16="http://schemas.microsoft.com/office/drawing/2014/main" xmlns="" id="{00000000-0008-0000-0400-00002D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42" name="Text Box 1">
          <a:extLst>
            <a:ext uri="{FF2B5EF4-FFF2-40B4-BE49-F238E27FC236}">
              <a16:creationId xmlns:a16="http://schemas.microsoft.com/office/drawing/2014/main" xmlns="" id="{00000000-0008-0000-0400-00002E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43" name="Text Box 8">
          <a:extLst>
            <a:ext uri="{FF2B5EF4-FFF2-40B4-BE49-F238E27FC236}">
              <a16:creationId xmlns:a16="http://schemas.microsoft.com/office/drawing/2014/main" xmlns="" id="{00000000-0008-0000-0400-00002F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44" name="Text Box 9">
          <a:extLst>
            <a:ext uri="{FF2B5EF4-FFF2-40B4-BE49-F238E27FC236}">
              <a16:creationId xmlns:a16="http://schemas.microsoft.com/office/drawing/2014/main" xmlns="" id="{00000000-0008-0000-0400-000030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45" name="Text Box 10">
          <a:extLst>
            <a:ext uri="{FF2B5EF4-FFF2-40B4-BE49-F238E27FC236}">
              <a16:creationId xmlns:a16="http://schemas.microsoft.com/office/drawing/2014/main" xmlns="" id="{00000000-0008-0000-0400-000031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46" name="Text Box 41">
          <a:extLst>
            <a:ext uri="{FF2B5EF4-FFF2-40B4-BE49-F238E27FC236}">
              <a16:creationId xmlns:a16="http://schemas.microsoft.com/office/drawing/2014/main" xmlns="" id="{00000000-0008-0000-0400-000032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47" name="Text Box 43">
          <a:extLst>
            <a:ext uri="{FF2B5EF4-FFF2-40B4-BE49-F238E27FC236}">
              <a16:creationId xmlns:a16="http://schemas.microsoft.com/office/drawing/2014/main" xmlns="" id="{00000000-0008-0000-0400-000033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4148" name="Text Box 1">
          <a:extLst>
            <a:ext uri="{FF2B5EF4-FFF2-40B4-BE49-F238E27FC236}">
              <a16:creationId xmlns:a16="http://schemas.microsoft.com/office/drawing/2014/main" xmlns="" id="{00000000-0008-0000-0400-000034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4149" name="Text Box 8">
          <a:extLst>
            <a:ext uri="{FF2B5EF4-FFF2-40B4-BE49-F238E27FC236}">
              <a16:creationId xmlns:a16="http://schemas.microsoft.com/office/drawing/2014/main" xmlns="" id="{00000000-0008-0000-0400-000035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4150" name="Text Box 9">
          <a:extLst>
            <a:ext uri="{FF2B5EF4-FFF2-40B4-BE49-F238E27FC236}">
              <a16:creationId xmlns:a16="http://schemas.microsoft.com/office/drawing/2014/main" xmlns="" id="{00000000-0008-0000-0400-000036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4151" name="Text Box 10">
          <a:extLst>
            <a:ext uri="{FF2B5EF4-FFF2-40B4-BE49-F238E27FC236}">
              <a16:creationId xmlns:a16="http://schemas.microsoft.com/office/drawing/2014/main" xmlns="" id="{00000000-0008-0000-0400-000037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4152" name="Text Box 41">
          <a:extLst>
            <a:ext uri="{FF2B5EF4-FFF2-40B4-BE49-F238E27FC236}">
              <a16:creationId xmlns:a16="http://schemas.microsoft.com/office/drawing/2014/main" xmlns="" id="{00000000-0008-0000-0400-000038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4153" name="Text Box 43">
          <a:extLst>
            <a:ext uri="{FF2B5EF4-FFF2-40B4-BE49-F238E27FC236}">
              <a16:creationId xmlns:a16="http://schemas.microsoft.com/office/drawing/2014/main" xmlns="" id="{00000000-0008-0000-0400-000039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54" name="Text Box 1">
          <a:extLst>
            <a:ext uri="{FF2B5EF4-FFF2-40B4-BE49-F238E27FC236}">
              <a16:creationId xmlns:a16="http://schemas.microsoft.com/office/drawing/2014/main" xmlns="" id="{00000000-0008-0000-0400-00003A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55" name="Text Box 8">
          <a:extLst>
            <a:ext uri="{FF2B5EF4-FFF2-40B4-BE49-F238E27FC236}">
              <a16:creationId xmlns:a16="http://schemas.microsoft.com/office/drawing/2014/main" xmlns="" id="{00000000-0008-0000-0400-00003B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56" name="Text Box 9">
          <a:extLst>
            <a:ext uri="{FF2B5EF4-FFF2-40B4-BE49-F238E27FC236}">
              <a16:creationId xmlns:a16="http://schemas.microsoft.com/office/drawing/2014/main" xmlns="" id="{00000000-0008-0000-0400-00003C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57" name="Text Box 10">
          <a:extLst>
            <a:ext uri="{FF2B5EF4-FFF2-40B4-BE49-F238E27FC236}">
              <a16:creationId xmlns:a16="http://schemas.microsoft.com/office/drawing/2014/main" xmlns="" id="{00000000-0008-0000-0400-00003D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58" name="Text Box 41">
          <a:extLst>
            <a:ext uri="{FF2B5EF4-FFF2-40B4-BE49-F238E27FC236}">
              <a16:creationId xmlns:a16="http://schemas.microsoft.com/office/drawing/2014/main" xmlns="" id="{00000000-0008-0000-0400-00003E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59" name="Text Box 43">
          <a:extLst>
            <a:ext uri="{FF2B5EF4-FFF2-40B4-BE49-F238E27FC236}">
              <a16:creationId xmlns:a16="http://schemas.microsoft.com/office/drawing/2014/main" xmlns="" id="{00000000-0008-0000-0400-00003F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60" name="Text Box 1">
          <a:extLst>
            <a:ext uri="{FF2B5EF4-FFF2-40B4-BE49-F238E27FC236}">
              <a16:creationId xmlns:a16="http://schemas.microsoft.com/office/drawing/2014/main" xmlns="" id="{00000000-0008-0000-0400-000040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61" name="Text Box 8">
          <a:extLst>
            <a:ext uri="{FF2B5EF4-FFF2-40B4-BE49-F238E27FC236}">
              <a16:creationId xmlns:a16="http://schemas.microsoft.com/office/drawing/2014/main" xmlns="" id="{00000000-0008-0000-0400-000041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62" name="Text Box 9">
          <a:extLst>
            <a:ext uri="{FF2B5EF4-FFF2-40B4-BE49-F238E27FC236}">
              <a16:creationId xmlns:a16="http://schemas.microsoft.com/office/drawing/2014/main" xmlns="" id="{00000000-0008-0000-0400-000042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63" name="Text Box 10">
          <a:extLst>
            <a:ext uri="{FF2B5EF4-FFF2-40B4-BE49-F238E27FC236}">
              <a16:creationId xmlns:a16="http://schemas.microsoft.com/office/drawing/2014/main" xmlns="" id="{00000000-0008-0000-0400-000043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64" name="Text Box 41">
          <a:extLst>
            <a:ext uri="{FF2B5EF4-FFF2-40B4-BE49-F238E27FC236}">
              <a16:creationId xmlns:a16="http://schemas.microsoft.com/office/drawing/2014/main" xmlns="" id="{00000000-0008-0000-0400-000044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65" name="Text Box 43">
          <a:extLst>
            <a:ext uri="{FF2B5EF4-FFF2-40B4-BE49-F238E27FC236}">
              <a16:creationId xmlns:a16="http://schemas.microsoft.com/office/drawing/2014/main" xmlns="" id="{00000000-0008-0000-0400-000045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66" name="Text Box 1">
          <a:extLst>
            <a:ext uri="{FF2B5EF4-FFF2-40B4-BE49-F238E27FC236}">
              <a16:creationId xmlns:a16="http://schemas.microsoft.com/office/drawing/2014/main" xmlns="" id="{00000000-0008-0000-0400-000046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67" name="Text Box 8">
          <a:extLst>
            <a:ext uri="{FF2B5EF4-FFF2-40B4-BE49-F238E27FC236}">
              <a16:creationId xmlns:a16="http://schemas.microsoft.com/office/drawing/2014/main" xmlns="" id="{00000000-0008-0000-0400-000047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68" name="Text Box 9">
          <a:extLst>
            <a:ext uri="{FF2B5EF4-FFF2-40B4-BE49-F238E27FC236}">
              <a16:creationId xmlns:a16="http://schemas.microsoft.com/office/drawing/2014/main" xmlns="" id="{00000000-0008-0000-0400-000048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69" name="Text Box 10">
          <a:extLst>
            <a:ext uri="{FF2B5EF4-FFF2-40B4-BE49-F238E27FC236}">
              <a16:creationId xmlns:a16="http://schemas.microsoft.com/office/drawing/2014/main" xmlns="" id="{00000000-0008-0000-0400-000049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70" name="Text Box 41">
          <a:extLst>
            <a:ext uri="{FF2B5EF4-FFF2-40B4-BE49-F238E27FC236}">
              <a16:creationId xmlns:a16="http://schemas.microsoft.com/office/drawing/2014/main" xmlns="" id="{00000000-0008-0000-0400-00004A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71" name="Text Box 43">
          <a:extLst>
            <a:ext uri="{FF2B5EF4-FFF2-40B4-BE49-F238E27FC236}">
              <a16:creationId xmlns:a16="http://schemas.microsoft.com/office/drawing/2014/main" xmlns="" id="{00000000-0008-0000-0400-00004B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72" name="Text Box 1">
          <a:extLst>
            <a:ext uri="{FF2B5EF4-FFF2-40B4-BE49-F238E27FC236}">
              <a16:creationId xmlns:a16="http://schemas.microsoft.com/office/drawing/2014/main" xmlns="" id="{00000000-0008-0000-0400-00004C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73" name="Text Box 8">
          <a:extLst>
            <a:ext uri="{FF2B5EF4-FFF2-40B4-BE49-F238E27FC236}">
              <a16:creationId xmlns:a16="http://schemas.microsoft.com/office/drawing/2014/main" xmlns="" id="{00000000-0008-0000-0400-00004D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74" name="Text Box 9">
          <a:extLst>
            <a:ext uri="{FF2B5EF4-FFF2-40B4-BE49-F238E27FC236}">
              <a16:creationId xmlns:a16="http://schemas.microsoft.com/office/drawing/2014/main" xmlns="" id="{00000000-0008-0000-0400-00004E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75" name="Text Box 10">
          <a:extLst>
            <a:ext uri="{FF2B5EF4-FFF2-40B4-BE49-F238E27FC236}">
              <a16:creationId xmlns:a16="http://schemas.microsoft.com/office/drawing/2014/main" xmlns="" id="{00000000-0008-0000-0400-00004F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76" name="Text Box 41">
          <a:extLst>
            <a:ext uri="{FF2B5EF4-FFF2-40B4-BE49-F238E27FC236}">
              <a16:creationId xmlns:a16="http://schemas.microsoft.com/office/drawing/2014/main" xmlns="" id="{00000000-0008-0000-0400-000050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77" name="Text Box 43">
          <a:extLst>
            <a:ext uri="{FF2B5EF4-FFF2-40B4-BE49-F238E27FC236}">
              <a16:creationId xmlns:a16="http://schemas.microsoft.com/office/drawing/2014/main" xmlns="" id="{00000000-0008-0000-0400-000051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78" name="Text Box 1">
          <a:extLst>
            <a:ext uri="{FF2B5EF4-FFF2-40B4-BE49-F238E27FC236}">
              <a16:creationId xmlns:a16="http://schemas.microsoft.com/office/drawing/2014/main" xmlns="" id="{00000000-0008-0000-0400-000052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79" name="Text Box 8">
          <a:extLst>
            <a:ext uri="{FF2B5EF4-FFF2-40B4-BE49-F238E27FC236}">
              <a16:creationId xmlns:a16="http://schemas.microsoft.com/office/drawing/2014/main" xmlns="" id="{00000000-0008-0000-0400-000053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80" name="Text Box 9">
          <a:extLst>
            <a:ext uri="{FF2B5EF4-FFF2-40B4-BE49-F238E27FC236}">
              <a16:creationId xmlns:a16="http://schemas.microsoft.com/office/drawing/2014/main" xmlns="" id="{00000000-0008-0000-0400-000054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81" name="Text Box 10">
          <a:extLst>
            <a:ext uri="{FF2B5EF4-FFF2-40B4-BE49-F238E27FC236}">
              <a16:creationId xmlns:a16="http://schemas.microsoft.com/office/drawing/2014/main" xmlns="" id="{00000000-0008-0000-0400-000055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82" name="Text Box 41">
          <a:extLst>
            <a:ext uri="{FF2B5EF4-FFF2-40B4-BE49-F238E27FC236}">
              <a16:creationId xmlns:a16="http://schemas.microsoft.com/office/drawing/2014/main" xmlns="" id="{00000000-0008-0000-0400-000056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83" name="Text Box 43">
          <a:extLst>
            <a:ext uri="{FF2B5EF4-FFF2-40B4-BE49-F238E27FC236}">
              <a16:creationId xmlns:a16="http://schemas.microsoft.com/office/drawing/2014/main" xmlns="" id="{00000000-0008-0000-0400-000057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184" name="Text Box 1">
          <a:extLst>
            <a:ext uri="{FF2B5EF4-FFF2-40B4-BE49-F238E27FC236}">
              <a16:creationId xmlns:a16="http://schemas.microsoft.com/office/drawing/2014/main" xmlns="" id="{00000000-0008-0000-0400-000058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185" name="Text Box 8">
          <a:extLst>
            <a:ext uri="{FF2B5EF4-FFF2-40B4-BE49-F238E27FC236}">
              <a16:creationId xmlns:a16="http://schemas.microsoft.com/office/drawing/2014/main" xmlns="" id="{00000000-0008-0000-0400-000059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186" name="Text Box 9">
          <a:extLst>
            <a:ext uri="{FF2B5EF4-FFF2-40B4-BE49-F238E27FC236}">
              <a16:creationId xmlns:a16="http://schemas.microsoft.com/office/drawing/2014/main" xmlns="" id="{00000000-0008-0000-0400-00005A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187" name="Text Box 10">
          <a:extLst>
            <a:ext uri="{FF2B5EF4-FFF2-40B4-BE49-F238E27FC236}">
              <a16:creationId xmlns:a16="http://schemas.microsoft.com/office/drawing/2014/main" xmlns="" id="{00000000-0008-0000-0400-00005B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188" name="Text Box 41">
          <a:extLst>
            <a:ext uri="{FF2B5EF4-FFF2-40B4-BE49-F238E27FC236}">
              <a16:creationId xmlns:a16="http://schemas.microsoft.com/office/drawing/2014/main" xmlns="" id="{00000000-0008-0000-0400-00005C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189" name="Text Box 43">
          <a:extLst>
            <a:ext uri="{FF2B5EF4-FFF2-40B4-BE49-F238E27FC236}">
              <a16:creationId xmlns:a16="http://schemas.microsoft.com/office/drawing/2014/main" xmlns="" id="{00000000-0008-0000-0400-00005D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190" name="Text Box 1">
          <a:extLst>
            <a:ext uri="{FF2B5EF4-FFF2-40B4-BE49-F238E27FC236}">
              <a16:creationId xmlns:a16="http://schemas.microsoft.com/office/drawing/2014/main" xmlns="" id="{00000000-0008-0000-0400-00005E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191" name="Text Box 8">
          <a:extLst>
            <a:ext uri="{FF2B5EF4-FFF2-40B4-BE49-F238E27FC236}">
              <a16:creationId xmlns:a16="http://schemas.microsoft.com/office/drawing/2014/main" xmlns="" id="{00000000-0008-0000-0400-00005F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192" name="Text Box 9">
          <a:extLst>
            <a:ext uri="{FF2B5EF4-FFF2-40B4-BE49-F238E27FC236}">
              <a16:creationId xmlns:a16="http://schemas.microsoft.com/office/drawing/2014/main" xmlns="" id="{00000000-0008-0000-0400-000060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193" name="Text Box 10">
          <a:extLst>
            <a:ext uri="{FF2B5EF4-FFF2-40B4-BE49-F238E27FC236}">
              <a16:creationId xmlns:a16="http://schemas.microsoft.com/office/drawing/2014/main" xmlns="" id="{00000000-0008-0000-0400-000061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194" name="Text Box 41">
          <a:extLst>
            <a:ext uri="{FF2B5EF4-FFF2-40B4-BE49-F238E27FC236}">
              <a16:creationId xmlns:a16="http://schemas.microsoft.com/office/drawing/2014/main" xmlns="" id="{00000000-0008-0000-0400-000062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195" name="Text Box 43">
          <a:extLst>
            <a:ext uri="{FF2B5EF4-FFF2-40B4-BE49-F238E27FC236}">
              <a16:creationId xmlns:a16="http://schemas.microsoft.com/office/drawing/2014/main" xmlns="" id="{00000000-0008-0000-0400-000063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96" name="Text Box 1">
          <a:extLst>
            <a:ext uri="{FF2B5EF4-FFF2-40B4-BE49-F238E27FC236}">
              <a16:creationId xmlns:a16="http://schemas.microsoft.com/office/drawing/2014/main" xmlns="" id="{00000000-0008-0000-0400-000064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97" name="Text Box 8">
          <a:extLst>
            <a:ext uri="{FF2B5EF4-FFF2-40B4-BE49-F238E27FC236}">
              <a16:creationId xmlns:a16="http://schemas.microsoft.com/office/drawing/2014/main" xmlns="" id="{00000000-0008-0000-0400-000065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98" name="Text Box 9">
          <a:extLst>
            <a:ext uri="{FF2B5EF4-FFF2-40B4-BE49-F238E27FC236}">
              <a16:creationId xmlns:a16="http://schemas.microsoft.com/office/drawing/2014/main" xmlns="" id="{00000000-0008-0000-0400-000066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199" name="Text Box 10">
          <a:extLst>
            <a:ext uri="{FF2B5EF4-FFF2-40B4-BE49-F238E27FC236}">
              <a16:creationId xmlns:a16="http://schemas.microsoft.com/office/drawing/2014/main" xmlns="" id="{00000000-0008-0000-0400-000067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00" name="Text Box 41">
          <a:extLst>
            <a:ext uri="{FF2B5EF4-FFF2-40B4-BE49-F238E27FC236}">
              <a16:creationId xmlns:a16="http://schemas.microsoft.com/office/drawing/2014/main" xmlns="" id="{00000000-0008-0000-0400-000068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01" name="Text Box 43">
          <a:extLst>
            <a:ext uri="{FF2B5EF4-FFF2-40B4-BE49-F238E27FC236}">
              <a16:creationId xmlns:a16="http://schemas.microsoft.com/office/drawing/2014/main" xmlns="" id="{00000000-0008-0000-0400-000069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02" name="Text Box 1">
          <a:extLst>
            <a:ext uri="{FF2B5EF4-FFF2-40B4-BE49-F238E27FC236}">
              <a16:creationId xmlns:a16="http://schemas.microsoft.com/office/drawing/2014/main" xmlns="" id="{00000000-0008-0000-0400-00006A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03" name="Text Box 8">
          <a:extLst>
            <a:ext uri="{FF2B5EF4-FFF2-40B4-BE49-F238E27FC236}">
              <a16:creationId xmlns:a16="http://schemas.microsoft.com/office/drawing/2014/main" xmlns="" id="{00000000-0008-0000-0400-00006B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04" name="Text Box 9">
          <a:extLst>
            <a:ext uri="{FF2B5EF4-FFF2-40B4-BE49-F238E27FC236}">
              <a16:creationId xmlns:a16="http://schemas.microsoft.com/office/drawing/2014/main" xmlns="" id="{00000000-0008-0000-0400-00006C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05" name="Text Box 10">
          <a:extLst>
            <a:ext uri="{FF2B5EF4-FFF2-40B4-BE49-F238E27FC236}">
              <a16:creationId xmlns:a16="http://schemas.microsoft.com/office/drawing/2014/main" xmlns="" id="{00000000-0008-0000-0400-00006D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06" name="Text Box 41">
          <a:extLst>
            <a:ext uri="{FF2B5EF4-FFF2-40B4-BE49-F238E27FC236}">
              <a16:creationId xmlns:a16="http://schemas.microsoft.com/office/drawing/2014/main" xmlns="" id="{00000000-0008-0000-0400-00006E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07" name="Text Box 43">
          <a:extLst>
            <a:ext uri="{FF2B5EF4-FFF2-40B4-BE49-F238E27FC236}">
              <a16:creationId xmlns:a16="http://schemas.microsoft.com/office/drawing/2014/main" xmlns="" id="{00000000-0008-0000-0400-00006F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08" name="Text Box 1">
          <a:extLst>
            <a:ext uri="{FF2B5EF4-FFF2-40B4-BE49-F238E27FC236}">
              <a16:creationId xmlns:a16="http://schemas.microsoft.com/office/drawing/2014/main" xmlns="" id="{00000000-0008-0000-0400-000070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09" name="Text Box 8">
          <a:extLst>
            <a:ext uri="{FF2B5EF4-FFF2-40B4-BE49-F238E27FC236}">
              <a16:creationId xmlns:a16="http://schemas.microsoft.com/office/drawing/2014/main" xmlns="" id="{00000000-0008-0000-0400-000071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10" name="Text Box 9">
          <a:extLst>
            <a:ext uri="{FF2B5EF4-FFF2-40B4-BE49-F238E27FC236}">
              <a16:creationId xmlns:a16="http://schemas.microsoft.com/office/drawing/2014/main" xmlns="" id="{00000000-0008-0000-0400-000072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11" name="Text Box 10">
          <a:extLst>
            <a:ext uri="{FF2B5EF4-FFF2-40B4-BE49-F238E27FC236}">
              <a16:creationId xmlns:a16="http://schemas.microsoft.com/office/drawing/2014/main" xmlns="" id="{00000000-0008-0000-0400-000073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12" name="Text Box 41">
          <a:extLst>
            <a:ext uri="{FF2B5EF4-FFF2-40B4-BE49-F238E27FC236}">
              <a16:creationId xmlns:a16="http://schemas.microsoft.com/office/drawing/2014/main" xmlns="" id="{00000000-0008-0000-0400-000074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13" name="Text Box 43">
          <a:extLst>
            <a:ext uri="{FF2B5EF4-FFF2-40B4-BE49-F238E27FC236}">
              <a16:creationId xmlns:a16="http://schemas.microsoft.com/office/drawing/2014/main" xmlns="" id="{00000000-0008-0000-0400-000075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14" name="Text Box 1">
          <a:extLst>
            <a:ext uri="{FF2B5EF4-FFF2-40B4-BE49-F238E27FC236}">
              <a16:creationId xmlns:a16="http://schemas.microsoft.com/office/drawing/2014/main" xmlns="" id="{00000000-0008-0000-0400-000076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15" name="Text Box 8">
          <a:extLst>
            <a:ext uri="{FF2B5EF4-FFF2-40B4-BE49-F238E27FC236}">
              <a16:creationId xmlns:a16="http://schemas.microsoft.com/office/drawing/2014/main" xmlns="" id="{00000000-0008-0000-0400-000077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16" name="Text Box 9">
          <a:extLst>
            <a:ext uri="{FF2B5EF4-FFF2-40B4-BE49-F238E27FC236}">
              <a16:creationId xmlns:a16="http://schemas.microsoft.com/office/drawing/2014/main" xmlns="" id="{00000000-0008-0000-0400-000078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17" name="Text Box 10">
          <a:extLst>
            <a:ext uri="{FF2B5EF4-FFF2-40B4-BE49-F238E27FC236}">
              <a16:creationId xmlns:a16="http://schemas.microsoft.com/office/drawing/2014/main" xmlns="" id="{00000000-0008-0000-0400-000079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18" name="Text Box 41">
          <a:extLst>
            <a:ext uri="{FF2B5EF4-FFF2-40B4-BE49-F238E27FC236}">
              <a16:creationId xmlns:a16="http://schemas.microsoft.com/office/drawing/2014/main" xmlns="" id="{00000000-0008-0000-0400-00007A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19" name="Text Box 43">
          <a:extLst>
            <a:ext uri="{FF2B5EF4-FFF2-40B4-BE49-F238E27FC236}">
              <a16:creationId xmlns:a16="http://schemas.microsoft.com/office/drawing/2014/main" xmlns="" id="{00000000-0008-0000-0400-00007B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20" name="Text Box 1">
          <a:extLst>
            <a:ext uri="{FF2B5EF4-FFF2-40B4-BE49-F238E27FC236}">
              <a16:creationId xmlns:a16="http://schemas.microsoft.com/office/drawing/2014/main" xmlns="" id="{00000000-0008-0000-0400-00007C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21" name="Text Box 8">
          <a:extLst>
            <a:ext uri="{FF2B5EF4-FFF2-40B4-BE49-F238E27FC236}">
              <a16:creationId xmlns:a16="http://schemas.microsoft.com/office/drawing/2014/main" xmlns="" id="{00000000-0008-0000-0400-00007D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22" name="Text Box 9">
          <a:extLst>
            <a:ext uri="{FF2B5EF4-FFF2-40B4-BE49-F238E27FC236}">
              <a16:creationId xmlns:a16="http://schemas.microsoft.com/office/drawing/2014/main" xmlns="" id="{00000000-0008-0000-0400-00007E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23" name="Text Box 10">
          <a:extLst>
            <a:ext uri="{FF2B5EF4-FFF2-40B4-BE49-F238E27FC236}">
              <a16:creationId xmlns:a16="http://schemas.microsoft.com/office/drawing/2014/main" xmlns="" id="{00000000-0008-0000-0400-00007F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24" name="Text Box 41">
          <a:extLst>
            <a:ext uri="{FF2B5EF4-FFF2-40B4-BE49-F238E27FC236}">
              <a16:creationId xmlns:a16="http://schemas.microsoft.com/office/drawing/2014/main" xmlns="" id="{00000000-0008-0000-0400-000080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25" name="Text Box 43">
          <a:extLst>
            <a:ext uri="{FF2B5EF4-FFF2-40B4-BE49-F238E27FC236}">
              <a16:creationId xmlns:a16="http://schemas.microsoft.com/office/drawing/2014/main" xmlns="" id="{00000000-0008-0000-0400-000081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226" name="Text Box 1">
          <a:extLst>
            <a:ext uri="{FF2B5EF4-FFF2-40B4-BE49-F238E27FC236}">
              <a16:creationId xmlns:a16="http://schemas.microsoft.com/office/drawing/2014/main" xmlns="" id="{00000000-0008-0000-0400-000082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227" name="Text Box 8">
          <a:extLst>
            <a:ext uri="{FF2B5EF4-FFF2-40B4-BE49-F238E27FC236}">
              <a16:creationId xmlns:a16="http://schemas.microsoft.com/office/drawing/2014/main" xmlns="" id="{00000000-0008-0000-0400-000083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228" name="Text Box 9">
          <a:extLst>
            <a:ext uri="{FF2B5EF4-FFF2-40B4-BE49-F238E27FC236}">
              <a16:creationId xmlns:a16="http://schemas.microsoft.com/office/drawing/2014/main" xmlns="" id="{00000000-0008-0000-0400-000084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229" name="Text Box 10">
          <a:extLst>
            <a:ext uri="{FF2B5EF4-FFF2-40B4-BE49-F238E27FC236}">
              <a16:creationId xmlns:a16="http://schemas.microsoft.com/office/drawing/2014/main" xmlns="" id="{00000000-0008-0000-0400-000085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230" name="Text Box 41">
          <a:extLst>
            <a:ext uri="{FF2B5EF4-FFF2-40B4-BE49-F238E27FC236}">
              <a16:creationId xmlns:a16="http://schemas.microsoft.com/office/drawing/2014/main" xmlns="" id="{00000000-0008-0000-0400-000086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4231" name="Text Box 43">
          <a:extLst>
            <a:ext uri="{FF2B5EF4-FFF2-40B4-BE49-F238E27FC236}">
              <a16:creationId xmlns:a16="http://schemas.microsoft.com/office/drawing/2014/main" xmlns="" id="{00000000-0008-0000-0400-000087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232" name="Text Box 1">
          <a:extLst>
            <a:ext uri="{FF2B5EF4-FFF2-40B4-BE49-F238E27FC236}">
              <a16:creationId xmlns:a16="http://schemas.microsoft.com/office/drawing/2014/main" xmlns="" id="{00000000-0008-0000-0400-000088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233" name="Text Box 8">
          <a:extLst>
            <a:ext uri="{FF2B5EF4-FFF2-40B4-BE49-F238E27FC236}">
              <a16:creationId xmlns:a16="http://schemas.microsoft.com/office/drawing/2014/main" xmlns="" id="{00000000-0008-0000-0400-000089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234" name="Text Box 9">
          <a:extLst>
            <a:ext uri="{FF2B5EF4-FFF2-40B4-BE49-F238E27FC236}">
              <a16:creationId xmlns:a16="http://schemas.microsoft.com/office/drawing/2014/main" xmlns="" id="{00000000-0008-0000-0400-00008A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235" name="Text Box 10">
          <a:extLst>
            <a:ext uri="{FF2B5EF4-FFF2-40B4-BE49-F238E27FC236}">
              <a16:creationId xmlns:a16="http://schemas.microsoft.com/office/drawing/2014/main" xmlns="" id="{00000000-0008-0000-0400-00008B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236" name="Text Box 41">
          <a:extLst>
            <a:ext uri="{FF2B5EF4-FFF2-40B4-BE49-F238E27FC236}">
              <a16:creationId xmlns:a16="http://schemas.microsoft.com/office/drawing/2014/main" xmlns="" id="{00000000-0008-0000-0400-00008C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4237" name="Text Box 43">
          <a:extLst>
            <a:ext uri="{FF2B5EF4-FFF2-40B4-BE49-F238E27FC236}">
              <a16:creationId xmlns:a16="http://schemas.microsoft.com/office/drawing/2014/main" xmlns="" id="{00000000-0008-0000-0400-00008D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38" name="Text Box 1">
          <a:extLst>
            <a:ext uri="{FF2B5EF4-FFF2-40B4-BE49-F238E27FC236}">
              <a16:creationId xmlns:a16="http://schemas.microsoft.com/office/drawing/2014/main" xmlns="" id="{00000000-0008-0000-0400-00008E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39" name="Text Box 8">
          <a:extLst>
            <a:ext uri="{FF2B5EF4-FFF2-40B4-BE49-F238E27FC236}">
              <a16:creationId xmlns:a16="http://schemas.microsoft.com/office/drawing/2014/main" xmlns="" id="{00000000-0008-0000-0400-00008F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40" name="Text Box 9">
          <a:extLst>
            <a:ext uri="{FF2B5EF4-FFF2-40B4-BE49-F238E27FC236}">
              <a16:creationId xmlns:a16="http://schemas.microsoft.com/office/drawing/2014/main" xmlns="" id="{00000000-0008-0000-0400-000090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41" name="Text Box 10">
          <a:extLst>
            <a:ext uri="{FF2B5EF4-FFF2-40B4-BE49-F238E27FC236}">
              <a16:creationId xmlns:a16="http://schemas.microsoft.com/office/drawing/2014/main" xmlns="" id="{00000000-0008-0000-0400-000091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42" name="Text Box 41">
          <a:extLst>
            <a:ext uri="{FF2B5EF4-FFF2-40B4-BE49-F238E27FC236}">
              <a16:creationId xmlns:a16="http://schemas.microsoft.com/office/drawing/2014/main" xmlns="" id="{00000000-0008-0000-0400-000092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43" name="Text Box 43">
          <a:extLst>
            <a:ext uri="{FF2B5EF4-FFF2-40B4-BE49-F238E27FC236}">
              <a16:creationId xmlns:a16="http://schemas.microsoft.com/office/drawing/2014/main" xmlns="" id="{00000000-0008-0000-0400-000093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44" name="Text Box 1">
          <a:extLst>
            <a:ext uri="{FF2B5EF4-FFF2-40B4-BE49-F238E27FC236}">
              <a16:creationId xmlns:a16="http://schemas.microsoft.com/office/drawing/2014/main" xmlns="" id="{00000000-0008-0000-0400-000094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45" name="Text Box 8">
          <a:extLst>
            <a:ext uri="{FF2B5EF4-FFF2-40B4-BE49-F238E27FC236}">
              <a16:creationId xmlns:a16="http://schemas.microsoft.com/office/drawing/2014/main" xmlns="" id="{00000000-0008-0000-0400-000095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46" name="Text Box 9">
          <a:extLst>
            <a:ext uri="{FF2B5EF4-FFF2-40B4-BE49-F238E27FC236}">
              <a16:creationId xmlns:a16="http://schemas.microsoft.com/office/drawing/2014/main" xmlns="" id="{00000000-0008-0000-0400-000096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47" name="Text Box 10">
          <a:extLst>
            <a:ext uri="{FF2B5EF4-FFF2-40B4-BE49-F238E27FC236}">
              <a16:creationId xmlns:a16="http://schemas.microsoft.com/office/drawing/2014/main" xmlns="" id="{00000000-0008-0000-0400-000097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48" name="Text Box 41">
          <a:extLst>
            <a:ext uri="{FF2B5EF4-FFF2-40B4-BE49-F238E27FC236}">
              <a16:creationId xmlns:a16="http://schemas.microsoft.com/office/drawing/2014/main" xmlns="" id="{00000000-0008-0000-0400-000098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49" name="Text Box 43">
          <a:extLst>
            <a:ext uri="{FF2B5EF4-FFF2-40B4-BE49-F238E27FC236}">
              <a16:creationId xmlns:a16="http://schemas.microsoft.com/office/drawing/2014/main" xmlns="" id="{00000000-0008-0000-0400-000099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50" name="Text Box 1">
          <a:extLst>
            <a:ext uri="{FF2B5EF4-FFF2-40B4-BE49-F238E27FC236}">
              <a16:creationId xmlns:a16="http://schemas.microsoft.com/office/drawing/2014/main" xmlns="" id="{00000000-0008-0000-0400-00009A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51" name="Text Box 8">
          <a:extLst>
            <a:ext uri="{FF2B5EF4-FFF2-40B4-BE49-F238E27FC236}">
              <a16:creationId xmlns:a16="http://schemas.microsoft.com/office/drawing/2014/main" xmlns="" id="{00000000-0008-0000-0400-00009B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52" name="Text Box 9">
          <a:extLst>
            <a:ext uri="{FF2B5EF4-FFF2-40B4-BE49-F238E27FC236}">
              <a16:creationId xmlns:a16="http://schemas.microsoft.com/office/drawing/2014/main" xmlns="" id="{00000000-0008-0000-0400-00009C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53" name="Text Box 10">
          <a:extLst>
            <a:ext uri="{FF2B5EF4-FFF2-40B4-BE49-F238E27FC236}">
              <a16:creationId xmlns:a16="http://schemas.microsoft.com/office/drawing/2014/main" xmlns="" id="{00000000-0008-0000-0400-00009D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54" name="Text Box 41">
          <a:extLst>
            <a:ext uri="{FF2B5EF4-FFF2-40B4-BE49-F238E27FC236}">
              <a16:creationId xmlns:a16="http://schemas.microsoft.com/office/drawing/2014/main" xmlns="" id="{00000000-0008-0000-0400-00009E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55" name="Text Box 43">
          <a:extLst>
            <a:ext uri="{FF2B5EF4-FFF2-40B4-BE49-F238E27FC236}">
              <a16:creationId xmlns:a16="http://schemas.microsoft.com/office/drawing/2014/main" xmlns="" id="{00000000-0008-0000-0400-00009F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56" name="Text Box 1">
          <a:extLst>
            <a:ext uri="{FF2B5EF4-FFF2-40B4-BE49-F238E27FC236}">
              <a16:creationId xmlns:a16="http://schemas.microsoft.com/office/drawing/2014/main" xmlns="" id="{00000000-0008-0000-0400-0000A0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57" name="Text Box 8">
          <a:extLst>
            <a:ext uri="{FF2B5EF4-FFF2-40B4-BE49-F238E27FC236}">
              <a16:creationId xmlns:a16="http://schemas.microsoft.com/office/drawing/2014/main" xmlns="" id="{00000000-0008-0000-0400-0000A1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58" name="Text Box 9">
          <a:extLst>
            <a:ext uri="{FF2B5EF4-FFF2-40B4-BE49-F238E27FC236}">
              <a16:creationId xmlns:a16="http://schemas.microsoft.com/office/drawing/2014/main" xmlns="" id="{00000000-0008-0000-0400-0000A2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59" name="Text Box 10">
          <a:extLst>
            <a:ext uri="{FF2B5EF4-FFF2-40B4-BE49-F238E27FC236}">
              <a16:creationId xmlns:a16="http://schemas.microsoft.com/office/drawing/2014/main" xmlns="" id="{00000000-0008-0000-0400-0000A3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60" name="Text Box 41">
          <a:extLst>
            <a:ext uri="{FF2B5EF4-FFF2-40B4-BE49-F238E27FC236}">
              <a16:creationId xmlns:a16="http://schemas.microsoft.com/office/drawing/2014/main" xmlns="" id="{00000000-0008-0000-0400-0000A4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61" name="Text Box 43">
          <a:extLst>
            <a:ext uri="{FF2B5EF4-FFF2-40B4-BE49-F238E27FC236}">
              <a16:creationId xmlns:a16="http://schemas.microsoft.com/office/drawing/2014/main" xmlns="" id="{00000000-0008-0000-0400-0000A5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4262" name="Text Box 1">
          <a:extLst>
            <a:ext uri="{FF2B5EF4-FFF2-40B4-BE49-F238E27FC236}">
              <a16:creationId xmlns:a16="http://schemas.microsoft.com/office/drawing/2014/main" xmlns="" id="{00000000-0008-0000-0400-0000A6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4263" name="Text Box 8">
          <a:extLst>
            <a:ext uri="{FF2B5EF4-FFF2-40B4-BE49-F238E27FC236}">
              <a16:creationId xmlns:a16="http://schemas.microsoft.com/office/drawing/2014/main" xmlns="" id="{00000000-0008-0000-0400-0000A7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4264" name="Text Box 9">
          <a:extLst>
            <a:ext uri="{FF2B5EF4-FFF2-40B4-BE49-F238E27FC236}">
              <a16:creationId xmlns:a16="http://schemas.microsoft.com/office/drawing/2014/main" xmlns="" id="{00000000-0008-0000-0400-0000A8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4265" name="Text Box 10">
          <a:extLst>
            <a:ext uri="{FF2B5EF4-FFF2-40B4-BE49-F238E27FC236}">
              <a16:creationId xmlns:a16="http://schemas.microsoft.com/office/drawing/2014/main" xmlns="" id="{00000000-0008-0000-0400-0000A9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4266" name="Text Box 41">
          <a:extLst>
            <a:ext uri="{FF2B5EF4-FFF2-40B4-BE49-F238E27FC236}">
              <a16:creationId xmlns:a16="http://schemas.microsoft.com/office/drawing/2014/main" xmlns="" id="{00000000-0008-0000-0400-0000AA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4267" name="Text Box 43">
          <a:extLst>
            <a:ext uri="{FF2B5EF4-FFF2-40B4-BE49-F238E27FC236}">
              <a16:creationId xmlns:a16="http://schemas.microsoft.com/office/drawing/2014/main" xmlns="" id="{00000000-0008-0000-0400-0000AB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68" name="Text Box 1">
          <a:extLst>
            <a:ext uri="{FF2B5EF4-FFF2-40B4-BE49-F238E27FC236}">
              <a16:creationId xmlns:a16="http://schemas.microsoft.com/office/drawing/2014/main" xmlns="" id="{00000000-0008-0000-0400-0000AC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69" name="Text Box 8">
          <a:extLst>
            <a:ext uri="{FF2B5EF4-FFF2-40B4-BE49-F238E27FC236}">
              <a16:creationId xmlns:a16="http://schemas.microsoft.com/office/drawing/2014/main" xmlns="" id="{00000000-0008-0000-0400-0000AD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70" name="Text Box 9">
          <a:extLst>
            <a:ext uri="{FF2B5EF4-FFF2-40B4-BE49-F238E27FC236}">
              <a16:creationId xmlns:a16="http://schemas.microsoft.com/office/drawing/2014/main" xmlns="" id="{00000000-0008-0000-0400-0000AE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71" name="Text Box 10">
          <a:extLst>
            <a:ext uri="{FF2B5EF4-FFF2-40B4-BE49-F238E27FC236}">
              <a16:creationId xmlns:a16="http://schemas.microsoft.com/office/drawing/2014/main" xmlns="" id="{00000000-0008-0000-0400-0000AF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72" name="Text Box 41">
          <a:extLst>
            <a:ext uri="{FF2B5EF4-FFF2-40B4-BE49-F238E27FC236}">
              <a16:creationId xmlns:a16="http://schemas.microsoft.com/office/drawing/2014/main" xmlns="" id="{00000000-0008-0000-0400-0000B0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73" name="Text Box 43">
          <a:extLst>
            <a:ext uri="{FF2B5EF4-FFF2-40B4-BE49-F238E27FC236}">
              <a16:creationId xmlns:a16="http://schemas.microsoft.com/office/drawing/2014/main" xmlns="" id="{00000000-0008-0000-0400-0000B1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74" name="Text Box 1">
          <a:extLst>
            <a:ext uri="{FF2B5EF4-FFF2-40B4-BE49-F238E27FC236}">
              <a16:creationId xmlns:a16="http://schemas.microsoft.com/office/drawing/2014/main" xmlns="" id="{00000000-0008-0000-0400-0000B2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75" name="Text Box 8">
          <a:extLst>
            <a:ext uri="{FF2B5EF4-FFF2-40B4-BE49-F238E27FC236}">
              <a16:creationId xmlns:a16="http://schemas.microsoft.com/office/drawing/2014/main" xmlns="" id="{00000000-0008-0000-0400-0000B3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76" name="Text Box 9">
          <a:extLst>
            <a:ext uri="{FF2B5EF4-FFF2-40B4-BE49-F238E27FC236}">
              <a16:creationId xmlns:a16="http://schemas.microsoft.com/office/drawing/2014/main" xmlns="" id="{00000000-0008-0000-0400-0000B4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77" name="Text Box 10">
          <a:extLst>
            <a:ext uri="{FF2B5EF4-FFF2-40B4-BE49-F238E27FC236}">
              <a16:creationId xmlns:a16="http://schemas.microsoft.com/office/drawing/2014/main" xmlns="" id="{00000000-0008-0000-0400-0000B5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78" name="Text Box 41">
          <a:extLst>
            <a:ext uri="{FF2B5EF4-FFF2-40B4-BE49-F238E27FC236}">
              <a16:creationId xmlns:a16="http://schemas.microsoft.com/office/drawing/2014/main" xmlns="" id="{00000000-0008-0000-0400-0000B6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79" name="Text Box 43">
          <a:extLst>
            <a:ext uri="{FF2B5EF4-FFF2-40B4-BE49-F238E27FC236}">
              <a16:creationId xmlns:a16="http://schemas.microsoft.com/office/drawing/2014/main" xmlns="" id="{00000000-0008-0000-0400-0000B7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80" name="Text Box 1">
          <a:extLst>
            <a:ext uri="{FF2B5EF4-FFF2-40B4-BE49-F238E27FC236}">
              <a16:creationId xmlns:a16="http://schemas.microsoft.com/office/drawing/2014/main" xmlns="" id="{00000000-0008-0000-0400-0000B8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81" name="Text Box 8">
          <a:extLst>
            <a:ext uri="{FF2B5EF4-FFF2-40B4-BE49-F238E27FC236}">
              <a16:creationId xmlns:a16="http://schemas.microsoft.com/office/drawing/2014/main" xmlns="" id="{00000000-0008-0000-0400-0000B9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82" name="Text Box 9">
          <a:extLst>
            <a:ext uri="{FF2B5EF4-FFF2-40B4-BE49-F238E27FC236}">
              <a16:creationId xmlns:a16="http://schemas.microsoft.com/office/drawing/2014/main" xmlns="" id="{00000000-0008-0000-0400-0000BA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83" name="Text Box 10">
          <a:extLst>
            <a:ext uri="{FF2B5EF4-FFF2-40B4-BE49-F238E27FC236}">
              <a16:creationId xmlns:a16="http://schemas.microsoft.com/office/drawing/2014/main" xmlns="" id="{00000000-0008-0000-0400-0000BB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84" name="Text Box 41">
          <a:extLst>
            <a:ext uri="{FF2B5EF4-FFF2-40B4-BE49-F238E27FC236}">
              <a16:creationId xmlns:a16="http://schemas.microsoft.com/office/drawing/2014/main" xmlns="" id="{00000000-0008-0000-0400-0000BC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85" name="Text Box 43">
          <a:extLst>
            <a:ext uri="{FF2B5EF4-FFF2-40B4-BE49-F238E27FC236}">
              <a16:creationId xmlns:a16="http://schemas.microsoft.com/office/drawing/2014/main" xmlns="" id="{00000000-0008-0000-0400-0000BD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86" name="Text Box 1">
          <a:extLst>
            <a:ext uri="{FF2B5EF4-FFF2-40B4-BE49-F238E27FC236}">
              <a16:creationId xmlns:a16="http://schemas.microsoft.com/office/drawing/2014/main" xmlns="" id="{00000000-0008-0000-0400-0000BE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87" name="Text Box 8">
          <a:extLst>
            <a:ext uri="{FF2B5EF4-FFF2-40B4-BE49-F238E27FC236}">
              <a16:creationId xmlns:a16="http://schemas.microsoft.com/office/drawing/2014/main" xmlns="" id="{00000000-0008-0000-0400-0000BF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88" name="Text Box 9">
          <a:extLst>
            <a:ext uri="{FF2B5EF4-FFF2-40B4-BE49-F238E27FC236}">
              <a16:creationId xmlns:a16="http://schemas.microsoft.com/office/drawing/2014/main" xmlns="" id="{00000000-0008-0000-0400-0000C0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89" name="Text Box 10">
          <a:extLst>
            <a:ext uri="{FF2B5EF4-FFF2-40B4-BE49-F238E27FC236}">
              <a16:creationId xmlns:a16="http://schemas.microsoft.com/office/drawing/2014/main" xmlns="" id="{00000000-0008-0000-0400-0000C1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90" name="Text Box 41">
          <a:extLst>
            <a:ext uri="{FF2B5EF4-FFF2-40B4-BE49-F238E27FC236}">
              <a16:creationId xmlns:a16="http://schemas.microsoft.com/office/drawing/2014/main" xmlns="" id="{00000000-0008-0000-0400-0000C2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91" name="Text Box 43">
          <a:extLst>
            <a:ext uri="{FF2B5EF4-FFF2-40B4-BE49-F238E27FC236}">
              <a16:creationId xmlns:a16="http://schemas.microsoft.com/office/drawing/2014/main" xmlns="" id="{00000000-0008-0000-0400-0000C3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92" name="Text Box 1">
          <a:extLst>
            <a:ext uri="{FF2B5EF4-FFF2-40B4-BE49-F238E27FC236}">
              <a16:creationId xmlns:a16="http://schemas.microsoft.com/office/drawing/2014/main" xmlns="" id="{00000000-0008-0000-0400-0000C4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93" name="Text Box 8">
          <a:extLst>
            <a:ext uri="{FF2B5EF4-FFF2-40B4-BE49-F238E27FC236}">
              <a16:creationId xmlns:a16="http://schemas.microsoft.com/office/drawing/2014/main" xmlns="" id="{00000000-0008-0000-0400-0000C5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94" name="Text Box 9">
          <a:extLst>
            <a:ext uri="{FF2B5EF4-FFF2-40B4-BE49-F238E27FC236}">
              <a16:creationId xmlns:a16="http://schemas.microsoft.com/office/drawing/2014/main" xmlns="" id="{00000000-0008-0000-0400-0000C6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95" name="Text Box 10">
          <a:extLst>
            <a:ext uri="{FF2B5EF4-FFF2-40B4-BE49-F238E27FC236}">
              <a16:creationId xmlns:a16="http://schemas.microsoft.com/office/drawing/2014/main" xmlns="" id="{00000000-0008-0000-0400-0000C7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96" name="Text Box 41">
          <a:extLst>
            <a:ext uri="{FF2B5EF4-FFF2-40B4-BE49-F238E27FC236}">
              <a16:creationId xmlns:a16="http://schemas.microsoft.com/office/drawing/2014/main" xmlns="" id="{00000000-0008-0000-0400-0000C8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4297" name="Text Box 43">
          <a:extLst>
            <a:ext uri="{FF2B5EF4-FFF2-40B4-BE49-F238E27FC236}">
              <a16:creationId xmlns:a16="http://schemas.microsoft.com/office/drawing/2014/main" xmlns="" id="{00000000-0008-0000-0400-0000C9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298" name="Text Box 1">
          <a:extLst>
            <a:ext uri="{FF2B5EF4-FFF2-40B4-BE49-F238E27FC236}">
              <a16:creationId xmlns:a16="http://schemas.microsoft.com/office/drawing/2014/main" xmlns="" id="{00000000-0008-0000-0400-0000CA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299" name="Text Box 8">
          <a:extLst>
            <a:ext uri="{FF2B5EF4-FFF2-40B4-BE49-F238E27FC236}">
              <a16:creationId xmlns:a16="http://schemas.microsoft.com/office/drawing/2014/main" xmlns="" id="{00000000-0008-0000-0400-0000CB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300" name="Text Box 9">
          <a:extLst>
            <a:ext uri="{FF2B5EF4-FFF2-40B4-BE49-F238E27FC236}">
              <a16:creationId xmlns:a16="http://schemas.microsoft.com/office/drawing/2014/main" xmlns="" id="{00000000-0008-0000-0400-0000CC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301" name="Text Box 10">
          <a:extLst>
            <a:ext uri="{FF2B5EF4-FFF2-40B4-BE49-F238E27FC236}">
              <a16:creationId xmlns:a16="http://schemas.microsoft.com/office/drawing/2014/main" xmlns="" id="{00000000-0008-0000-0400-0000CD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302" name="Text Box 41">
          <a:extLst>
            <a:ext uri="{FF2B5EF4-FFF2-40B4-BE49-F238E27FC236}">
              <a16:creationId xmlns:a16="http://schemas.microsoft.com/office/drawing/2014/main" xmlns="" id="{00000000-0008-0000-0400-0000CE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303" name="Text Box 43">
          <a:extLst>
            <a:ext uri="{FF2B5EF4-FFF2-40B4-BE49-F238E27FC236}">
              <a16:creationId xmlns:a16="http://schemas.microsoft.com/office/drawing/2014/main" xmlns="" id="{00000000-0008-0000-0400-0000CF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04" name="Text Box 1">
          <a:extLst>
            <a:ext uri="{FF2B5EF4-FFF2-40B4-BE49-F238E27FC236}">
              <a16:creationId xmlns:a16="http://schemas.microsoft.com/office/drawing/2014/main" xmlns="" id="{00000000-0008-0000-0400-0000D0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05" name="Text Box 8">
          <a:extLst>
            <a:ext uri="{FF2B5EF4-FFF2-40B4-BE49-F238E27FC236}">
              <a16:creationId xmlns:a16="http://schemas.microsoft.com/office/drawing/2014/main" xmlns="" id="{00000000-0008-0000-0400-0000D1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06" name="Text Box 9">
          <a:extLst>
            <a:ext uri="{FF2B5EF4-FFF2-40B4-BE49-F238E27FC236}">
              <a16:creationId xmlns:a16="http://schemas.microsoft.com/office/drawing/2014/main" xmlns="" id="{00000000-0008-0000-0400-0000D2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07" name="Text Box 10">
          <a:extLst>
            <a:ext uri="{FF2B5EF4-FFF2-40B4-BE49-F238E27FC236}">
              <a16:creationId xmlns:a16="http://schemas.microsoft.com/office/drawing/2014/main" xmlns="" id="{00000000-0008-0000-0400-0000D3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08" name="Text Box 41">
          <a:extLst>
            <a:ext uri="{FF2B5EF4-FFF2-40B4-BE49-F238E27FC236}">
              <a16:creationId xmlns:a16="http://schemas.microsoft.com/office/drawing/2014/main" xmlns="" id="{00000000-0008-0000-0400-0000D4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09" name="Text Box 43">
          <a:extLst>
            <a:ext uri="{FF2B5EF4-FFF2-40B4-BE49-F238E27FC236}">
              <a16:creationId xmlns:a16="http://schemas.microsoft.com/office/drawing/2014/main" xmlns="" id="{00000000-0008-0000-0400-0000D5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10" name="Text Box 1">
          <a:extLst>
            <a:ext uri="{FF2B5EF4-FFF2-40B4-BE49-F238E27FC236}">
              <a16:creationId xmlns:a16="http://schemas.microsoft.com/office/drawing/2014/main" xmlns="" id="{00000000-0008-0000-0400-0000D6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11" name="Text Box 8">
          <a:extLst>
            <a:ext uri="{FF2B5EF4-FFF2-40B4-BE49-F238E27FC236}">
              <a16:creationId xmlns:a16="http://schemas.microsoft.com/office/drawing/2014/main" xmlns="" id="{00000000-0008-0000-0400-0000D7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12" name="Text Box 9">
          <a:extLst>
            <a:ext uri="{FF2B5EF4-FFF2-40B4-BE49-F238E27FC236}">
              <a16:creationId xmlns:a16="http://schemas.microsoft.com/office/drawing/2014/main" xmlns="" id="{00000000-0008-0000-0400-0000D8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13" name="Text Box 10">
          <a:extLst>
            <a:ext uri="{FF2B5EF4-FFF2-40B4-BE49-F238E27FC236}">
              <a16:creationId xmlns:a16="http://schemas.microsoft.com/office/drawing/2014/main" xmlns="" id="{00000000-0008-0000-0400-0000D9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14" name="Text Box 41">
          <a:extLst>
            <a:ext uri="{FF2B5EF4-FFF2-40B4-BE49-F238E27FC236}">
              <a16:creationId xmlns:a16="http://schemas.microsoft.com/office/drawing/2014/main" xmlns="" id="{00000000-0008-0000-0400-0000DA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15" name="Text Box 43">
          <a:extLst>
            <a:ext uri="{FF2B5EF4-FFF2-40B4-BE49-F238E27FC236}">
              <a16:creationId xmlns:a16="http://schemas.microsoft.com/office/drawing/2014/main" xmlns="" id="{00000000-0008-0000-0400-0000DB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16" name="Text Box 1">
          <a:extLst>
            <a:ext uri="{FF2B5EF4-FFF2-40B4-BE49-F238E27FC236}">
              <a16:creationId xmlns:a16="http://schemas.microsoft.com/office/drawing/2014/main" xmlns="" id="{00000000-0008-0000-0400-0000DC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17" name="Text Box 8">
          <a:extLst>
            <a:ext uri="{FF2B5EF4-FFF2-40B4-BE49-F238E27FC236}">
              <a16:creationId xmlns:a16="http://schemas.microsoft.com/office/drawing/2014/main" xmlns="" id="{00000000-0008-0000-0400-0000DD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18" name="Text Box 9">
          <a:extLst>
            <a:ext uri="{FF2B5EF4-FFF2-40B4-BE49-F238E27FC236}">
              <a16:creationId xmlns:a16="http://schemas.microsoft.com/office/drawing/2014/main" xmlns="" id="{00000000-0008-0000-0400-0000DE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19" name="Text Box 10">
          <a:extLst>
            <a:ext uri="{FF2B5EF4-FFF2-40B4-BE49-F238E27FC236}">
              <a16:creationId xmlns:a16="http://schemas.microsoft.com/office/drawing/2014/main" xmlns="" id="{00000000-0008-0000-0400-0000DF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20" name="Text Box 41">
          <a:extLst>
            <a:ext uri="{FF2B5EF4-FFF2-40B4-BE49-F238E27FC236}">
              <a16:creationId xmlns:a16="http://schemas.microsoft.com/office/drawing/2014/main" xmlns="" id="{00000000-0008-0000-0400-0000E0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21" name="Text Box 43">
          <a:extLst>
            <a:ext uri="{FF2B5EF4-FFF2-40B4-BE49-F238E27FC236}">
              <a16:creationId xmlns:a16="http://schemas.microsoft.com/office/drawing/2014/main" xmlns="" id="{00000000-0008-0000-0400-0000E1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22" name="Text Box 1">
          <a:extLst>
            <a:ext uri="{FF2B5EF4-FFF2-40B4-BE49-F238E27FC236}">
              <a16:creationId xmlns:a16="http://schemas.microsoft.com/office/drawing/2014/main" xmlns="" id="{00000000-0008-0000-0400-0000E2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23" name="Text Box 8">
          <a:extLst>
            <a:ext uri="{FF2B5EF4-FFF2-40B4-BE49-F238E27FC236}">
              <a16:creationId xmlns:a16="http://schemas.microsoft.com/office/drawing/2014/main" xmlns="" id="{00000000-0008-0000-0400-0000E3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24" name="Text Box 9">
          <a:extLst>
            <a:ext uri="{FF2B5EF4-FFF2-40B4-BE49-F238E27FC236}">
              <a16:creationId xmlns:a16="http://schemas.microsoft.com/office/drawing/2014/main" xmlns="" id="{00000000-0008-0000-0400-0000E4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25" name="Text Box 10">
          <a:extLst>
            <a:ext uri="{FF2B5EF4-FFF2-40B4-BE49-F238E27FC236}">
              <a16:creationId xmlns:a16="http://schemas.microsoft.com/office/drawing/2014/main" xmlns="" id="{00000000-0008-0000-0400-0000E5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26" name="Text Box 41">
          <a:extLst>
            <a:ext uri="{FF2B5EF4-FFF2-40B4-BE49-F238E27FC236}">
              <a16:creationId xmlns:a16="http://schemas.microsoft.com/office/drawing/2014/main" xmlns="" id="{00000000-0008-0000-0400-0000E6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27" name="Text Box 43">
          <a:extLst>
            <a:ext uri="{FF2B5EF4-FFF2-40B4-BE49-F238E27FC236}">
              <a16:creationId xmlns:a16="http://schemas.microsoft.com/office/drawing/2014/main" xmlns="" id="{00000000-0008-0000-0400-0000E7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28" name="Text Box 1">
          <a:extLst>
            <a:ext uri="{FF2B5EF4-FFF2-40B4-BE49-F238E27FC236}">
              <a16:creationId xmlns:a16="http://schemas.microsoft.com/office/drawing/2014/main" xmlns="" id="{00000000-0008-0000-0400-0000E8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29" name="Text Box 8">
          <a:extLst>
            <a:ext uri="{FF2B5EF4-FFF2-40B4-BE49-F238E27FC236}">
              <a16:creationId xmlns:a16="http://schemas.microsoft.com/office/drawing/2014/main" xmlns="" id="{00000000-0008-0000-0400-0000E9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30" name="Text Box 9">
          <a:extLst>
            <a:ext uri="{FF2B5EF4-FFF2-40B4-BE49-F238E27FC236}">
              <a16:creationId xmlns:a16="http://schemas.microsoft.com/office/drawing/2014/main" xmlns="" id="{00000000-0008-0000-0400-0000EA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31" name="Text Box 10">
          <a:extLst>
            <a:ext uri="{FF2B5EF4-FFF2-40B4-BE49-F238E27FC236}">
              <a16:creationId xmlns:a16="http://schemas.microsoft.com/office/drawing/2014/main" xmlns="" id="{00000000-0008-0000-0400-0000EB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32" name="Text Box 41">
          <a:extLst>
            <a:ext uri="{FF2B5EF4-FFF2-40B4-BE49-F238E27FC236}">
              <a16:creationId xmlns:a16="http://schemas.microsoft.com/office/drawing/2014/main" xmlns="" id="{00000000-0008-0000-0400-0000EC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33" name="Text Box 43">
          <a:extLst>
            <a:ext uri="{FF2B5EF4-FFF2-40B4-BE49-F238E27FC236}">
              <a16:creationId xmlns:a16="http://schemas.microsoft.com/office/drawing/2014/main" xmlns="" id="{00000000-0008-0000-0400-0000ED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34" name="Text Box 1">
          <a:extLst>
            <a:ext uri="{FF2B5EF4-FFF2-40B4-BE49-F238E27FC236}">
              <a16:creationId xmlns:a16="http://schemas.microsoft.com/office/drawing/2014/main" xmlns="" id="{00000000-0008-0000-0400-0000EE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35" name="Text Box 8">
          <a:extLst>
            <a:ext uri="{FF2B5EF4-FFF2-40B4-BE49-F238E27FC236}">
              <a16:creationId xmlns:a16="http://schemas.microsoft.com/office/drawing/2014/main" xmlns="" id="{00000000-0008-0000-0400-0000EF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36" name="Text Box 9">
          <a:extLst>
            <a:ext uri="{FF2B5EF4-FFF2-40B4-BE49-F238E27FC236}">
              <a16:creationId xmlns:a16="http://schemas.microsoft.com/office/drawing/2014/main" xmlns="" id="{00000000-0008-0000-0400-0000F0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37" name="Text Box 10">
          <a:extLst>
            <a:ext uri="{FF2B5EF4-FFF2-40B4-BE49-F238E27FC236}">
              <a16:creationId xmlns:a16="http://schemas.microsoft.com/office/drawing/2014/main" xmlns="" id="{00000000-0008-0000-0400-0000F1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38" name="Text Box 41">
          <a:extLst>
            <a:ext uri="{FF2B5EF4-FFF2-40B4-BE49-F238E27FC236}">
              <a16:creationId xmlns:a16="http://schemas.microsoft.com/office/drawing/2014/main" xmlns="" id="{00000000-0008-0000-0400-0000F2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39" name="Text Box 43">
          <a:extLst>
            <a:ext uri="{FF2B5EF4-FFF2-40B4-BE49-F238E27FC236}">
              <a16:creationId xmlns:a16="http://schemas.microsoft.com/office/drawing/2014/main" xmlns="" id="{00000000-0008-0000-0400-0000F3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40" name="Text Box 1">
          <a:extLst>
            <a:ext uri="{FF2B5EF4-FFF2-40B4-BE49-F238E27FC236}">
              <a16:creationId xmlns:a16="http://schemas.microsoft.com/office/drawing/2014/main" xmlns="" id="{00000000-0008-0000-0400-0000F4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41" name="Text Box 8">
          <a:extLst>
            <a:ext uri="{FF2B5EF4-FFF2-40B4-BE49-F238E27FC236}">
              <a16:creationId xmlns:a16="http://schemas.microsoft.com/office/drawing/2014/main" xmlns="" id="{00000000-0008-0000-0400-0000F5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42" name="Text Box 9">
          <a:extLst>
            <a:ext uri="{FF2B5EF4-FFF2-40B4-BE49-F238E27FC236}">
              <a16:creationId xmlns:a16="http://schemas.microsoft.com/office/drawing/2014/main" xmlns="" id="{00000000-0008-0000-0400-0000F6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43" name="Text Box 10">
          <a:extLst>
            <a:ext uri="{FF2B5EF4-FFF2-40B4-BE49-F238E27FC236}">
              <a16:creationId xmlns:a16="http://schemas.microsoft.com/office/drawing/2014/main" xmlns="" id="{00000000-0008-0000-0400-0000F7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44" name="Text Box 41">
          <a:extLst>
            <a:ext uri="{FF2B5EF4-FFF2-40B4-BE49-F238E27FC236}">
              <a16:creationId xmlns:a16="http://schemas.microsoft.com/office/drawing/2014/main" xmlns="" id="{00000000-0008-0000-0400-0000F8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45" name="Text Box 43">
          <a:extLst>
            <a:ext uri="{FF2B5EF4-FFF2-40B4-BE49-F238E27FC236}">
              <a16:creationId xmlns:a16="http://schemas.microsoft.com/office/drawing/2014/main" xmlns="" id="{00000000-0008-0000-0400-0000F9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46" name="Text Box 1">
          <a:extLst>
            <a:ext uri="{FF2B5EF4-FFF2-40B4-BE49-F238E27FC236}">
              <a16:creationId xmlns:a16="http://schemas.microsoft.com/office/drawing/2014/main" xmlns="" id="{00000000-0008-0000-0400-0000FA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47" name="Text Box 8">
          <a:extLst>
            <a:ext uri="{FF2B5EF4-FFF2-40B4-BE49-F238E27FC236}">
              <a16:creationId xmlns:a16="http://schemas.microsoft.com/office/drawing/2014/main" xmlns="" id="{00000000-0008-0000-0400-0000FB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48" name="Text Box 9">
          <a:extLst>
            <a:ext uri="{FF2B5EF4-FFF2-40B4-BE49-F238E27FC236}">
              <a16:creationId xmlns:a16="http://schemas.microsoft.com/office/drawing/2014/main" xmlns="" id="{00000000-0008-0000-0400-0000FC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49" name="Text Box 10">
          <a:extLst>
            <a:ext uri="{FF2B5EF4-FFF2-40B4-BE49-F238E27FC236}">
              <a16:creationId xmlns:a16="http://schemas.microsoft.com/office/drawing/2014/main" xmlns="" id="{00000000-0008-0000-0400-0000FD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50" name="Text Box 41">
          <a:extLst>
            <a:ext uri="{FF2B5EF4-FFF2-40B4-BE49-F238E27FC236}">
              <a16:creationId xmlns:a16="http://schemas.microsoft.com/office/drawing/2014/main" xmlns="" id="{00000000-0008-0000-0400-0000FE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51" name="Text Box 43">
          <a:extLst>
            <a:ext uri="{FF2B5EF4-FFF2-40B4-BE49-F238E27FC236}">
              <a16:creationId xmlns:a16="http://schemas.microsoft.com/office/drawing/2014/main" xmlns="" id="{00000000-0008-0000-0400-0000FF10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52" name="Text Box 1">
          <a:extLst>
            <a:ext uri="{FF2B5EF4-FFF2-40B4-BE49-F238E27FC236}">
              <a16:creationId xmlns:a16="http://schemas.microsoft.com/office/drawing/2014/main" xmlns="" id="{00000000-0008-0000-0400-000000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53" name="Text Box 8">
          <a:extLst>
            <a:ext uri="{FF2B5EF4-FFF2-40B4-BE49-F238E27FC236}">
              <a16:creationId xmlns:a16="http://schemas.microsoft.com/office/drawing/2014/main" xmlns="" id="{00000000-0008-0000-0400-000001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54" name="Text Box 9">
          <a:extLst>
            <a:ext uri="{FF2B5EF4-FFF2-40B4-BE49-F238E27FC236}">
              <a16:creationId xmlns:a16="http://schemas.microsoft.com/office/drawing/2014/main" xmlns="" id="{00000000-0008-0000-0400-000002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55" name="Text Box 10">
          <a:extLst>
            <a:ext uri="{FF2B5EF4-FFF2-40B4-BE49-F238E27FC236}">
              <a16:creationId xmlns:a16="http://schemas.microsoft.com/office/drawing/2014/main" xmlns="" id="{00000000-0008-0000-0400-000003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56" name="Text Box 41">
          <a:extLst>
            <a:ext uri="{FF2B5EF4-FFF2-40B4-BE49-F238E27FC236}">
              <a16:creationId xmlns:a16="http://schemas.microsoft.com/office/drawing/2014/main" xmlns="" id="{00000000-0008-0000-0400-000004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57" name="Text Box 43">
          <a:extLst>
            <a:ext uri="{FF2B5EF4-FFF2-40B4-BE49-F238E27FC236}">
              <a16:creationId xmlns:a16="http://schemas.microsoft.com/office/drawing/2014/main" xmlns="" id="{00000000-0008-0000-0400-000005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58" name="Text Box 1">
          <a:extLst>
            <a:ext uri="{FF2B5EF4-FFF2-40B4-BE49-F238E27FC236}">
              <a16:creationId xmlns:a16="http://schemas.microsoft.com/office/drawing/2014/main" xmlns="" id="{00000000-0008-0000-0400-000006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59" name="Text Box 8">
          <a:extLst>
            <a:ext uri="{FF2B5EF4-FFF2-40B4-BE49-F238E27FC236}">
              <a16:creationId xmlns:a16="http://schemas.microsoft.com/office/drawing/2014/main" xmlns="" id="{00000000-0008-0000-0400-000007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60" name="Text Box 9">
          <a:extLst>
            <a:ext uri="{FF2B5EF4-FFF2-40B4-BE49-F238E27FC236}">
              <a16:creationId xmlns:a16="http://schemas.microsoft.com/office/drawing/2014/main" xmlns="" id="{00000000-0008-0000-0400-000008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61" name="Text Box 10">
          <a:extLst>
            <a:ext uri="{FF2B5EF4-FFF2-40B4-BE49-F238E27FC236}">
              <a16:creationId xmlns:a16="http://schemas.microsoft.com/office/drawing/2014/main" xmlns="" id="{00000000-0008-0000-0400-000009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62" name="Text Box 41">
          <a:extLst>
            <a:ext uri="{FF2B5EF4-FFF2-40B4-BE49-F238E27FC236}">
              <a16:creationId xmlns:a16="http://schemas.microsoft.com/office/drawing/2014/main" xmlns="" id="{00000000-0008-0000-0400-00000A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63" name="Text Box 43">
          <a:extLst>
            <a:ext uri="{FF2B5EF4-FFF2-40B4-BE49-F238E27FC236}">
              <a16:creationId xmlns:a16="http://schemas.microsoft.com/office/drawing/2014/main" xmlns="" id="{00000000-0008-0000-0400-00000B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64" name="Text Box 1">
          <a:extLst>
            <a:ext uri="{FF2B5EF4-FFF2-40B4-BE49-F238E27FC236}">
              <a16:creationId xmlns:a16="http://schemas.microsoft.com/office/drawing/2014/main" xmlns="" id="{00000000-0008-0000-0400-00000C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65" name="Text Box 8">
          <a:extLst>
            <a:ext uri="{FF2B5EF4-FFF2-40B4-BE49-F238E27FC236}">
              <a16:creationId xmlns:a16="http://schemas.microsoft.com/office/drawing/2014/main" xmlns="" id="{00000000-0008-0000-0400-00000D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66" name="Text Box 9">
          <a:extLst>
            <a:ext uri="{FF2B5EF4-FFF2-40B4-BE49-F238E27FC236}">
              <a16:creationId xmlns:a16="http://schemas.microsoft.com/office/drawing/2014/main" xmlns="" id="{00000000-0008-0000-0400-00000E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67" name="Text Box 10">
          <a:extLst>
            <a:ext uri="{FF2B5EF4-FFF2-40B4-BE49-F238E27FC236}">
              <a16:creationId xmlns:a16="http://schemas.microsoft.com/office/drawing/2014/main" xmlns="" id="{00000000-0008-0000-0400-00000F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68" name="Text Box 41">
          <a:extLst>
            <a:ext uri="{FF2B5EF4-FFF2-40B4-BE49-F238E27FC236}">
              <a16:creationId xmlns:a16="http://schemas.microsoft.com/office/drawing/2014/main" xmlns="" id="{00000000-0008-0000-0400-000010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69" name="Text Box 43">
          <a:extLst>
            <a:ext uri="{FF2B5EF4-FFF2-40B4-BE49-F238E27FC236}">
              <a16:creationId xmlns:a16="http://schemas.microsoft.com/office/drawing/2014/main" xmlns="" id="{00000000-0008-0000-0400-000011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70" name="Text Box 1">
          <a:extLst>
            <a:ext uri="{FF2B5EF4-FFF2-40B4-BE49-F238E27FC236}">
              <a16:creationId xmlns:a16="http://schemas.microsoft.com/office/drawing/2014/main" xmlns="" id="{00000000-0008-0000-0400-000012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71" name="Text Box 8">
          <a:extLst>
            <a:ext uri="{FF2B5EF4-FFF2-40B4-BE49-F238E27FC236}">
              <a16:creationId xmlns:a16="http://schemas.microsoft.com/office/drawing/2014/main" xmlns="" id="{00000000-0008-0000-0400-000013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72" name="Text Box 9">
          <a:extLst>
            <a:ext uri="{FF2B5EF4-FFF2-40B4-BE49-F238E27FC236}">
              <a16:creationId xmlns:a16="http://schemas.microsoft.com/office/drawing/2014/main" xmlns="" id="{00000000-0008-0000-0400-000014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73" name="Text Box 10">
          <a:extLst>
            <a:ext uri="{FF2B5EF4-FFF2-40B4-BE49-F238E27FC236}">
              <a16:creationId xmlns:a16="http://schemas.microsoft.com/office/drawing/2014/main" xmlns="" id="{00000000-0008-0000-0400-000015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74" name="Text Box 41">
          <a:extLst>
            <a:ext uri="{FF2B5EF4-FFF2-40B4-BE49-F238E27FC236}">
              <a16:creationId xmlns:a16="http://schemas.microsoft.com/office/drawing/2014/main" xmlns="" id="{00000000-0008-0000-0400-000016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75" name="Text Box 43">
          <a:extLst>
            <a:ext uri="{FF2B5EF4-FFF2-40B4-BE49-F238E27FC236}">
              <a16:creationId xmlns:a16="http://schemas.microsoft.com/office/drawing/2014/main" xmlns="" id="{00000000-0008-0000-0400-000017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76" name="Text Box 1">
          <a:extLst>
            <a:ext uri="{FF2B5EF4-FFF2-40B4-BE49-F238E27FC236}">
              <a16:creationId xmlns:a16="http://schemas.microsoft.com/office/drawing/2014/main" xmlns="" id="{00000000-0008-0000-0400-000018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77" name="Text Box 8">
          <a:extLst>
            <a:ext uri="{FF2B5EF4-FFF2-40B4-BE49-F238E27FC236}">
              <a16:creationId xmlns:a16="http://schemas.microsoft.com/office/drawing/2014/main" xmlns="" id="{00000000-0008-0000-0400-000019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78" name="Text Box 9">
          <a:extLst>
            <a:ext uri="{FF2B5EF4-FFF2-40B4-BE49-F238E27FC236}">
              <a16:creationId xmlns:a16="http://schemas.microsoft.com/office/drawing/2014/main" xmlns="" id="{00000000-0008-0000-0400-00001A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79" name="Text Box 10">
          <a:extLst>
            <a:ext uri="{FF2B5EF4-FFF2-40B4-BE49-F238E27FC236}">
              <a16:creationId xmlns:a16="http://schemas.microsoft.com/office/drawing/2014/main" xmlns="" id="{00000000-0008-0000-0400-00001B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80" name="Text Box 41">
          <a:extLst>
            <a:ext uri="{FF2B5EF4-FFF2-40B4-BE49-F238E27FC236}">
              <a16:creationId xmlns:a16="http://schemas.microsoft.com/office/drawing/2014/main" xmlns="" id="{00000000-0008-0000-0400-00001C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81" name="Text Box 43">
          <a:extLst>
            <a:ext uri="{FF2B5EF4-FFF2-40B4-BE49-F238E27FC236}">
              <a16:creationId xmlns:a16="http://schemas.microsoft.com/office/drawing/2014/main" xmlns="" id="{00000000-0008-0000-0400-00001D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382" name="Text Box 1">
          <a:extLst>
            <a:ext uri="{FF2B5EF4-FFF2-40B4-BE49-F238E27FC236}">
              <a16:creationId xmlns:a16="http://schemas.microsoft.com/office/drawing/2014/main" xmlns="" id="{00000000-0008-0000-0400-00001E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383" name="Text Box 8">
          <a:extLst>
            <a:ext uri="{FF2B5EF4-FFF2-40B4-BE49-F238E27FC236}">
              <a16:creationId xmlns:a16="http://schemas.microsoft.com/office/drawing/2014/main" xmlns="" id="{00000000-0008-0000-0400-00001F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384" name="Text Box 9">
          <a:extLst>
            <a:ext uri="{FF2B5EF4-FFF2-40B4-BE49-F238E27FC236}">
              <a16:creationId xmlns:a16="http://schemas.microsoft.com/office/drawing/2014/main" xmlns="" id="{00000000-0008-0000-0400-000020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385" name="Text Box 10">
          <a:extLst>
            <a:ext uri="{FF2B5EF4-FFF2-40B4-BE49-F238E27FC236}">
              <a16:creationId xmlns:a16="http://schemas.microsoft.com/office/drawing/2014/main" xmlns="" id="{00000000-0008-0000-0400-000021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386" name="Text Box 41">
          <a:extLst>
            <a:ext uri="{FF2B5EF4-FFF2-40B4-BE49-F238E27FC236}">
              <a16:creationId xmlns:a16="http://schemas.microsoft.com/office/drawing/2014/main" xmlns="" id="{00000000-0008-0000-0400-000022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387" name="Text Box 43">
          <a:extLst>
            <a:ext uri="{FF2B5EF4-FFF2-40B4-BE49-F238E27FC236}">
              <a16:creationId xmlns:a16="http://schemas.microsoft.com/office/drawing/2014/main" xmlns="" id="{00000000-0008-0000-0400-000023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388" name="Text Box 1">
          <a:extLst>
            <a:ext uri="{FF2B5EF4-FFF2-40B4-BE49-F238E27FC236}">
              <a16:creationId xmlns:a16="http://schemas.microsoft.com/office/drawing/2014/main" xmlns="" id="{00000000-0008-0000-0400-000024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389" name="Text Box 8">
          <a:extLst>
            <a:ext uri="{FF2B5EF4-FFF2-40B4-BE49-F238E27FC236}">
              <a16:creationId xmlns:a16="http://schemas.microsoft.com/office/drawing/2014/main" xmlns="" id="{00000000-0008-0000-0400-000025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390" name="Text Box 9">
          <a:extLst>
            <a:ext uri="{FF2B5EF4-FFF2-40B4-BE49-F238E27FC236}">
              <a16:creationId xmlns:a16="http://schemas.microsoft.com/office/drawing/2014/main" xmlns="" id="{00000000-0008-0000-0400-000026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391" name="Text Box 10">
          <a:extLst>
            <a:ext uri="{FF2B5EF4-FFF2-40B4-BE49-F238E27FC236}">
              <a16:creationId xmlns:a16="http://schemas.microsoft.com/office/drawing/2014/main" xmlns="" id="{00000000-0008-0000-0400-000027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392" name="Text Box 41">
          <a:extLst>
            <a:ext uri="{FF2B5EF4-FFF2-40B4-BE49-F238E27FC236}">
              <a16:creationId xmlns:a16="http://schemas.microsoft.com/office/drawing/2014/main" xmlns="" id="{00000000-0008-0000-0400-000028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393" name="Text Box 43">
          <a:extLst>
            <a:ext uri="{FF2B5EF4-FFF2-40B4-BE49-F238E27FC236}">
              <a16:creationId xmlns:a16="http://schemas.microsoft.com/office/drawing/2014/main" xmlns="" id="{00000000-0008-0000-0400-000029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94" name="Text Box 1">
          <a:extLst>
            <a:ext uri="{FF2B5EF4-FFF2-40B4-BE49-F238E27FC236}">
              <a16:creationId xmlns:a16="http://schemas.microsoft.com/office/drawing/2014/main" xmlns="" id="{00000000-0008-0000-0400-00002A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95" name="Text Box 8">
          <a:extLst>
            <a:ext uri="{FF2B5EF4-FFF2-40B4-BE49-F238E27FC236}">
              <a16:creationId xmlns:a16="http://schemas.microsoft.com/office/drawing/2014/main" xmlns="" id="{00000000-0008-0000-0400-00002B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96" name="Text Box 9">
          <a:extLst>
            <a:ext uri="{FF2B5EF4-FFF2-40B4-BE49-F238E27FC236}">
              <a16:creationId xmlns:a16="http://schemas.microsoft.com/office/drawing/2014/main" xmlns="" id="{00000000-0008-0000-0400-00002C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97" name="Text Box 10">
          <a:extLst>
            <a:ext uri="{FF2B5EF4-FFF2-40B4-BE49-F238E27FC236}">
              <a16:creationId xmlns:a16="http://schemas.microsoft.com/office/drawing/2014/main" xmlns="" id="{00000000-0008-0000-0400-00002D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98" name="Text Box 41">
          <a:extLst>
            <a:ext uri="{FF2B5EF4-FFF2-40B4-BE49-F238E27FC236}">
              <a16:creationId xmlns:a16="http://schemas.microsoft.com/office/drawing/2014/main" xmlns="" id="{00000000-0008-0000-0400-00002E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399" name="Text Box 43">
          <a:extLst>
            <a:ext uri="{FF2B5EF4-FFF2-40B4-BE49-F238E27FC236}">
              <a16:creationId xmlns:a16="http://schemas.microsoft.com/office/drawing/2014/main" xmlns="" id="{00000000-0008-0000-0400-00002F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00" name="Text Box 1">
          <a:extLst>
            <a:ext uri="{FF2B5EF4-FFF2-40B4-BE49-F238E27FC236}">
              <a16:creationId xmlns:a16="http://schemas.microsoft.com/office/drawing/2014/main" xmlns="" id="{00000000-0008-0000-0400-000030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01" name="Text Box 8">
          <a:extLst>
            <a:ext uri="{FF2B5EF4-FFF2-40B4-BE49-F238E27FC236}">
              <a16:creationId xmlns:a16="http://schemas.microsoft.com/office/drawing/2014/main" xmlns="" id="{00000000-0008-0000-0400-000031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02" name="Text Box 9">
          <a:extLst>
            <a:ext uri="{FF2B5EF4-FFF2-40B4-BE49-F238E27FC236}">
              <a16:creationId xmlns:a16="http://schemas.microsoft.com/office/drawing/2014/main" xmlns="" id="{00000000-0008-0000-0400-000032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03" name="Text Box 10">
          <a:extLst>
            <a:ext uri="{FF2B5EF4-FFF2-40B4-BE49-F238E27FC236}">
              <a16:creationId xmlns:a16="http://schemas.microsoft.com/office/drawing/2014/main" xmlns="" id="{00000000-0008-0000-0400-000033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04" name="Text Box 41">
          <a:extLst>
            <a:ext uri="{FF2B5EF4-FFF2-40B4-BE49-F238E27FC236}">
              <a16:creationId xmlns:a16="http://schemas.microsoft.com/office/drawing/2014/main" xmlns="" id="{00000000-0008-0000-0400-000034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05" name="Text Box 43">
          <a:extLst>
            <a:ext uri="{FF2B5EF4-FFF2-40B4-BE49-F238E27FC236}">
              <a16:creationId xmlns:a16="http://schemas.microsoft.com/office/drawing/2014/main" xmlns="" id="{00000000-0008-0000-0400-000035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06" name="Text Box 1">
          <a:extLst>
            <a:ext uri="{FF2B5EF4-FFF2-40B4-BE49-F238E27FC236}">
              <a16:creationId xmlns:a16="http://schemas.microsoft.com/office/drawing/2014/main" xmlns="" id="{00000000-0008-0000-0400-000036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07" name="Text Box 8">
          <a:extLst>
            <a:ext uri="{FF2B5EF4-FFF2-40B4-BE49-F238E27FC236}">
              <a16:creationId xmlns:a16="http://schemas.microsoft.com/office/drawing/2014/main" xmlns="" id="{00000000-0008-0000-0400-000037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08" name="Text Box 9">
          <a:extLst>
            <a:ext uri="{FF2B5EF4-FFF2-40B4-BE49-F238E27FC236}">
              <a16:creationId xmlns:a16="http://schemas.microsoft.com/office/drawing/2014/main" xmlns="" id="{00000000-0008-0000-0400-000038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09" name="Text Box 10">
          <a:extLst>
            <a:ext uri="{FF2B5EF4-FFF2-40B4-BE49-F238E27FC236}">
              <a16:creationId xmlns:a16="http://schemas.microsoft.com/office/drawing/2014/main" xmlns="" id="{00000000-0008-0000-0400-000039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10" name="Text Box 41">
          <a:extLst>
            <a:ext uri="{FF2B5EF4-FFF2-40B4-BE49-F238E27FC236}">
              <a16:creationId xmlns:a16="http://schemas.microsoft.com/office/drawing/2014/main" xmlns="" id="{00000000-0008-0000-0400-00003A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11" name="Text Box 43">
          <a:extLst>
            <a:ext uri="{FF2B5EF4-FFF2-40B4-BE49-F238E27FC236}">
              <a16:creationId xmlns:a16="http://schemas.microsoft.com/office/drawing/2014/main" xmlns="" id="{00000000-0008-0000-0400-00003B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12" name="Text Box 1">
          <a:extLst>
            <a:ext uri="{FF2B5EF4-FFF2-40B4-BE49-F238E27FC236}">
              <a16:creationId xmlns:a16="http://schemas.microsoft.com/office/drawing/2014/main" xmlns="" id="{00000000-0008-0000-0400-00003C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13" name="Text Box 8">
          <a:extLst>
            <a:ext uri="{FF2B5EF4-FFF2-40B4-BE49-F238E27FC236}">
              <a16:creationId xmlns:a16="http://schemas.microsoft.com/office/drawing/2014/main" xmlns="" id="{00000000-0008-0000-0400-00003D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14" name="Text Box 9">
          <a:extLst>
            <a:ext uri="{FF2B5EF4-FFF2-40B4-BE49-F238E27FC236}">
              <a16:creationId xmlns:a16="http://schemas.microsoft.com/office/drawing/2014/main" xmlns="" id="{00000000-0008-0000-0400-00003E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15" name="Text Box 10">
          <a:extLst>
            <a:ext uri="{FF2B5EF4-FFF2-40B4-BE49-F238E27FC236}">
              <a16:creationId xmlns:a16="http://schemas.microsoft.com/office/drawing/2014/main" xmlns="" id="{00000000-0008-0000-0400-00003F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16" name="Text Box 41">
          <a:extLst>
            <a:ext uri="{FF2B5EF4-FFF2-40B4-BE49-F238E27FC236}">
              <a16:creationId xmlns:a16="http://schemas.microsoft.com/office/drawing/2014/main" xmlns="" id="{00000000-0008-0000-0400-000040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17" name="Text Box 43">
          <a:extLst>
            <a:ext uri="{FF2B5EF4-FFF2-40B4-BE49-F238E27FC236}">
              <a16:creationId xmlns:a16="http://schemas.microsoft.com/office/drawing/2014/main" xmlns="" id="{00000000-0008-0000-0400-000041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18" name="Text Box 1">
          <a:extLst>
            <a:ext uri="{FF2B5EF4-FFF2-40B4-BE49-F238E27FC236}">
              <a16:creationId xmlns:a16="http://schemas.microsoft.com/office/drawing/2014/main" xmlns="" id="{00000000-0008-0000-0400-000042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19" name="Text Box 8">
          <a:extLst>
            <a:ext uri="{FF2B5EF4-FFF2-40B4-BE49-F238E27FC236}">
              <a16:creationId xmlns:a16="http://schemas.microsoft.com/office/drawing/2014/main" xmlns="" id="{00000000-0008-0000-0400-000043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20" name="Text Box 9">
          <a:extLst>
            <a:ext uri="{FF2B5EF4-FFF2-40B4-BE49-F238E27FC236}">
              <a16:creationId xmlns:a16="http://schemas.microsoft.com/office/drawing/2014/main" xmlns="" id="{00000000-0008-0000-0400-000044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21" name="Text Box 10">
          <a:extLst>
            <a:ext uri="{FF2B5EF4-FFF2-40B4-BE49-F238E27FC236}">
              <a16:creationId xmlns:a16="http://schemas.microsoft.com/office/drawing/2014/main" xmlns="" id="{00000000-0008-0000-0400-000045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22" name="Text Box 41">
          <a:extLst>
            <a:ext uri="{FF2B5EF4-FFF2-40B4-BE49-F238E27FC236}">
              <a16:creationId xmlns:a16="http://schemas.microsoft.com/office/drawing/2014/main" xmlns="" id="{00000000-0008-0000-0400-000046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23" name="Text Box 43">
          <a:extLst>
            <a:ext uri="{FF2B5EF4-FFF2-40B4-BE49-F238E27FC236}">
              <a16:creationId xmlns:a16="http://schemas.microsoft.com/office/drawing/2014/main" xmlns="" id="{00000000-0008-0000-0400-000047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24" name="Text Box 1">
          <a:extLst>
            <a:ext uri="{FF2B5EF4-FFF2-40B4-BE49-F238E27FC236}">
              <a16:creationId xmlns:a16="http://schemas.microsoft.com/office/drawing/2014/main" xmlns="" id="{00000000-0008-0000-0400-000048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25" name="Text Box 8">
          <a:extLst>
            <a:ext uri="{FF2B5EF4-FFF2-40B4-BE49-F238E27FC236}">
              <a16:creationId xmlns:a16="http://schemas.microsoft.com/office/drawing/2014/main" xmlns="" id="{00000000-0008-0000-0400-000049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26" name="Text Box 9">
          <a:extLst>
            <a:ext uri="{FF2B5EF4-FFF2-40B4-BE49-F238E27FC236}">
              <a16:creationId xmlns:a16="http://schemas.microsoft.com/office/drawing/2014/main" xmlns="" id="{00000000-0008-0000-0400-00004A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27" name="Text Box 10">
          <a:extLst>
            <a:ext uri="{FF2B5EF4-FFF2-40B4-BE49-F238E27FC236}">
              <a16:creationId xmlns:a16="http://schemas.microsoft.com/office/drawing/2014/main" xmlns="" id="{00000000-0008-0000-0400-00004B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28" name="Text Box 41">
          <a:extLst>
            <a:ext uri="{FF2B5EF4-FFF2-40B4-BE49-F238E27FC236}">
              <a16:creationId xmlns:a16="http://schemas.microsoft.com/office/drawing/2014/main" xmlns="" id="{00000000-0008-0000-0400-00004C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29" name="Text Box 43">
          <a:extLst>
            <a:ext uri="{FF2B5EF4-FFF2-40B4-BE49-F238E27FC236}">
              <a16:creationId xmlns:a16="http://schemas.microsoft.com/office/drawing/2014/main" xmlns="" id="{00000000-0008-0000-0400-00004D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30" name="Text Box 1">
          <a:extLst>
            <a:ext uri="{FF2B5EF4-FFF2-40B4-BE49-F238E27FC236}">
              <a16:creationId xmlns:a16="http://schemas.microsoft.com/office/drawing/2014/main" xmlns="" id="{00000000-0008-0000-0400-00004E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31" name="Text Box 8">
          <a:extLst>
            <a:ext uri="{FF2B5EF4-FFF2-40B4-BE49-F238E27FC236}">
              <a16:creationId xmlns:a16="http://schemas.microsoft.com/office/drawing/2014/main" xmlns="" id="{00000000-0008-0000-0400-00004F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32" name="Text Box 9">
          <a:extLst>
            <a:ext uri="{FF2B5EF4-FFF2-40B4-BE49-F238E27FC236}">
              <a16:creationId xmlns:a16="http://schemas.microsoft.com/office/drawing/2014/main" xmlns="" id="{00000000-0008-0000-0400-000050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33" name="Text Box 10">
          <a:extLst>
            <a:ext uri="{FF2B5EF4-FFF2-40B4-BE49-F238E27FC236}">
              <a16:creationId xmlns:a16="http://schemas.microsoft.com/office/drawing/2014/main" xmlns="" id="{00000000-0008-0000-0400-000051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34" name="Text Box 41">
          <a:extLst>
            <a:ext uri="{FF2B5EF4-FFF2-40B4-BE49-F238E27FC236}">
              <a16:creationId xmlns:a16="http://schemas.microsoft.com/office/drawing/2014/main" xmlns="" id="{00000000-0008-0000-0400-000052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35" name="Text Box 43">
          <a:extLst>
            <a:ext uri="{FF2B5EF4-FFF2-40B4-BE49-F238E27FC236}">
              <a16:creationId xmlns:a16="http://schemas.microsoft.com/office/drawing/2014/main" xmlns="" id="{00000000-0008-0000-0400-000053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36" name="Text Box 1">
          <a:extLst>
            <a:ext uri="{FF2B5EF4-FFF2-40B4-BE49-F238E27FC236}">
              <a16:creationId xmlns:a16="http://schemas.microsoft.com/office/drawing/2014/main" xmlns="" id="{00000000-0008-0000-0400-000054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37" name="Text Box 8">
          <a:extLst>
            <a:ext uri="{FF2B5EF4-FFF2-40B4-BE49-F238E27FC236}">
              <a16:creationId xmlns:a16="http://schemas.microsoft.com/office/drawing/2014/main" xmlns="" id="{00000000-0008-0000-0400-000055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38" name="Text Box 9">
          <a:extLst>
            <a:ext uri="{FF2B5EF4-FFF2-40B4-BE49-F238E27FC236}">
              <a16:creationId xmlns:a16="http://schemas.microsoft.com/office/drawing/2014/main" xmlns="" id="{00000000-0008-0000-0400-000056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39" name="Text Box 10">
          <a:extLst>
            <a:ext uri="{FF2B5EF4-FFF2-40B4-BE49-F238E27FC236}">
              <a16:creationId xmlns:a16="http://schemas.microsoft.com/office/drawing/2014/main" xmlns="" id="{00000000-0008-0000-0400-000057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40" name="Text Box 41">
          <a:extLst>
            <a:ext uri="{FF2B5EF4-FFF2-40B4-BE49-F238E27FC236}">
              <a16:creationId xmlns:a16="http://schemas.microsoft.com/office/drawing/2014/main" xmlns="" id="{00000000-0008-0000-0400-000058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41" name="Text Box 43">
          <a:extLst>
            <a:ext uri="{FF2B5EF4-FFF2-40B4-BE49-F238E27FC236}">
              <a16:creationId xmlns:a16="http://schemas.microsoft.com/office/drawing/2014/main" xmlns="" id="{00000000-0008-0000-0400-000059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42" name="Text Box 1">
          <a:extLst>
            <a:ext uri="{FF2B5EF4-FFF2-40B4-BE49-F238E27FC236}">
              <a16:creationId xmlns:a16="http://schemas.microsoft.com/office/drawing/2014/main" xmlns="" id="{00000000-0008-0000-0400-00005A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43" name="Text Box 8">
          <a:extLst>
            <a:ext uri="{FF2B5EF4-FFF2-40B4-BE49-F238E27FC236}">
              <a16:creationId xmlns:a16="http://schemas.microsoft.com/office/drawing/2014/main" xmlns="" id="{00000000-0008-0000-0400-00005B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44" name="Text Box 9">
          <a:extLst>
            <a:ext uri="{FF2B5EF4-FFF2-40B4-BE49-F238E27FC236}">
              <a16:creationId xmlns:a16="http://schemas.microsoft.com/office/drawing/2014/main" xmlns="" id="{00000000-0008-0000-0400-00005C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45" name="Text Box 10">
          <a:extLst>
            <a:ext uri="{FF2B5EF4-FFF2-40B4-BE49-F238E27FC236}">
              <a16:creationId xmlns:a16="http://schemas.microsoft.com/office/drawing/2014/main" xmlns="" id="{00000000-0008-0000-0400-00005D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46" name="Text Box 41">
          <a:extLst>
            <a:ext uri="{FF2B5EF4-FFF2-40B4-BE49-F238E27FC236}">
              <a16:creationId xmlns:a16="http://schemas.microsoft.com/office/drawing/2014/main" xmlns="" id="{00000000-0008-0000-0400-00005E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47" name="Text Box 43">
          <a:extLst>
            <a:ext uri="{FF2B5EF4-FFF2-40B4-BE49-F238E27FC236}">
              <a16:creationId xmlns:a16="http://schemas.microsoft.com/office/drawing/2014/main" xmlns="" id="{00000000-0008-0000-0400-00005F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48" name="Text Box 1">
          <a:extLst>
            <a:ext uri="{FF2B5EF4-FFF2-40B4-BE49-F238E27FC236}">
              <a16:creationId xmlns:a16="http://schemas.microsoft.com/office/drawing/2014/main" xmlns="" id="{00000000-0008-0000-0400-000060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49" name="Text Box 8">
          <a:extLst>
            <a:ext uri="{FF2B5EF4-FFF2-40B4-BE49-F238E27FC236}">
              <a16:creationId xmlns:a16="http://schemas.microsoft.com/office/drawing/2014/main" xmlns="" id="{00000000-0008-0000-0400-000061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50" name="Text Box 9">
          <a:extLst>
            <a:ext uri="{FF2B5EF4-FFF2-40B4-BE49-F238E27FC236}">
              <a16:creationId xmlns:a16="http://schemas.microsoft.com/office/drawing/2014/main" xmlns="" id="{00000000-0008-0000-0400-000062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51" name="Text Box 10">
          <a:extLst>
            <a:ext uri="{FF2B5EF4-FFF2-40B4-BE49-F238E27FC236}">
              <a16:creationId xmlns:a16="http://schemas.microsoft.com/office/drawing/2014/main" xmlns="" id="{00000000-0008-0000-0400-000063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52" name="Text Box 41">
          <a:extLst>
            <a:ext uri="{FF2B5EF4-FFF2-40B4-BE49-F238E27FC236}">
              <a16:creationId xmlns:a16="http://schemas.microsoft.com/office/drawing/2014/main" xmlns="" id="{00000000-0008-0000-0400-000064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53" name="Text Box 43">
          <a:extLst>
            <a:ext uri="{FF2B5EF4-FFF2-40B4-BE49-F238E27FC236}">
              <a16:creationId xmlns:a16="http://schemas.microsoft.com/office/drawing/2014/main" xmlns="" id="{00000000-0008-0000-0400-000065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54" name="Text Box 1">
          <a:extLst>
            <a:ext uri="{FF2B5EF4-FFF2-40B4-BE49-F238E27FC236}">
              <a16:creationId xmlns:a16="http://schemas.microsoft.com/office/drawing/2014/main" xmlns="" id="{00000000-0008-0000-0400-000066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55" name="Text Box 8">
          <a:extLst>
            <a:ext uri="{FF2B5EF4-FFF2-40B4-BE49-F238E27FC236}">
              <a16:creationId xmlns:a16="http://schemas.microsoft.com/office/drawing/2014/main" xmlns="" id="{00000000-0008-0000-0400-000067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56" name="Text Box 9">
          <a:extLst>
            <a:ext uri="{FF2B5EF4-FFF2-40B4-BE49-F238E27FC236}">
              <a16:creationId xmlns:a16="http://schemas.microsoft.com/office/drawing/2014/main" xmlns="" id="{00000000-0008-0000-0400-000068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57" name="Text Box 10">
          <a:extLst>
            <a:ext uri="{FF2B5EF4-FFF2-40B4-BE49-F238E27FC236}">
              <a16:creationId xmlns:a16="http://schemas.microsoft.com/office/drawing/2014/main" xmlns="" id="{00000000-0008-0000-0400-000069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58" name="Text Box 41">
          <a:extLst>
            <a:ext uri="{FF2B5EF4-FFF2-40B4-BE49-F238E27FC236}">
              <a16:creationId xmlns:a16="http://schemas.microsoft.com/office/drawing/2014/main" xmlns="" id="{00000000-0008-0000-0400-00006A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59" name="Text Box 43">
          <a:extLst>
            <a:ext uri="{FF2B5EF4-FFF2-40B4-BE49-F238E27FC236}">
              <a16:creationId xmlns:a16="http://schemas.microsoft.com/office/drawing/2014/main" xmlns="" id="{00000000-0008-0000-0400-00006B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60" name="Text Box 1">
          <a:extLst>
            <a:ext uri="{FF2B5EF4-FFF2-40B4-BE49-F238E27FC236}">
              <a16:creationId xmlns:a16="http://schemas.microsoft.com/office/drawing/2014/main" xmlns="" id="{00000000-0008-0000-0400-00006C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61" name="Text Box 8">
          <a:extLst>
            <a:ext uri="{FF2B5EF4-FFF2-40B4-BE49-F238E27FC236}">
              <a16:creationId xmlns:a16="http://schemas.microsoft.com/office/drawing/2014/main" xmlns="" id="{00000000-0008-0000-0400-00006D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62" name="Text Box 9">
          <a:extLst>
            <a:ext uri="{FF2B5EF4-FFF2-40B4-BE49-F238E27FC236}">
              <a16:creationId xmlns:a16="http://schemas.microsoft.com/office/drawing/2014/main" xmlns="" id="{00000000-0008-0000-0400-00006E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63" name="Text Box 10">
          <a:extLst>
            <a:ext uri="{FF2B5EF4-FFF2-40B4-BE49-F238E27FC236}">
              <a16:creationId xmlns:a16="http://schemas.microsoft.com/office/drawing/2014/main" xmlns="" id="{00000000-0008-0000-0400-00006F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64" name="Text Box 41">
          <a:extLst>
            <a:ext uri="{FF2B5EF4-FFF2-40B4-BE49-F238E27FC236}">
              <a16:creationId xmlns:a16="http://schemas.microsoft.com/office/drawing/2014/main" xmlns="" id="{00000000-0008-0000-0400-000070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65" name="Text Box 43">
          <a:extLst>
            <a:ext uri="{FF2B5EF4-FFF2-40B4-BE49-F238E27FC236}">
              <a16:creationId xmlns:a16="http://schemas.microsoft.com/office/drawing/2014/main" xmlns="" id="{00000000-0008-0000-0400-000071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466" name="Text Box 1">
          <a:extLst>
            <a:ext uri="{FF2B5EF4-FFF2-40B4-BE49-F238E27FC236}">
              <a16:creationId xmlns:a16="http://schemas.microsoft.com/office/drawing/2014/main" xmlns="" id="{00000000-0008-0000-0400-000072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467" name="Text Box 8">
          <a:extLst>
            <a:ext uri="{FF2B5EF4-FFF2-40B4-BE49-F238E27FC236}">
              <a16:creationId xmlns:a16="http://schemas.microsoft.com/office/drawing/2014/main" xmlns="" id="{00000000-0008-0000-0400-000073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468" name="Text Box 9">
          <a:extLst>
            <a:ext uri="{FF2B5EF4-FFF2-40B4-BE49-F238E27FC236}">
              <a16:creationId xmlns:a16="http://schemas.microsoft.com/office/drawing/2014/main" xmlns="" id="{00000000-0008-0000-0400-000074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469" name="Text Box 10">
          <a:extLst>
            <a:ext uri="{FF2B5EF4-FFF2-40B4-BE49-F238E27FC236}">
              <a16:creationId xmlns:a16="http://schemas.microsoft.com/office/drawing/2014/main" xmlns="" id="{00000000-0008-0000-0400-000075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470" name="Text Box 41">
          <a:extLst>
            <a:ext uri="{FF2B5EF4-FFF2-40B4-BE49-F238E27FC236}">
              <a16:creationId xmlns:a16="http://schemas.microsoft.com/office/drawing/2014/main" xmlns="" id="{00000000-0008-0000-0400-000076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471" name="Text Box 43">
          <a:extLst>
            <a:ext uri="{FF2B5EF4-FFF2-40B4-BE49-F238E27FC236}">
              <a16:creationId xmlns:a16="http://schemas.microsoft.com/office/drawing/2014/main" xmlns="" id="{00000000-0008-0000-0400-000077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472" name="Text Box 1">
          <a:extLst>
            <a:ext uri="{FF2B5EF4-FFF2-40B4-BE49-F238E27FC236}">
              <a16:creationId xmlns:a16="http://schemas.microsoft.com/office/drawing/2014/main" xmlns="" id="{00000000-0008-0000-0400-000078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473" name="Text Box 8">
          <a:extLst>
            <a:ext uri="{FF2B5EF4-FFF2-40B4-BE49-F238E27FC236}">
              <a16:creationId xmlns:a16="http://schemas.microsoft.com/office/drawing/2014/main" xmlns="" id="{00000000-0008-0000-0400-000079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474" name="Text Box 9">
          <a:extLst>
            <a:ext uri="{FF2B5EF4-FFF2-40B4-BE49-F238E27FC236}">
              <a16:creationId xmlns:a16="http://schemas.microsoft.com/office/drawing/2014/main" xmlns="" id="{00000000-0008-0000-0400-00007A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475" name="Text Box 10">
          <a:extLst>
            <a:ext uri="{FF2B5EF4-FFF2-40B4-BE49-F238E27FC236}">
              <a16:creationId xmlns:a16="http://schemas.microsoft.com/office/drawing/2014/main" xmlns="" id="{00000000-0008-0000-0400-00007B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476" name="Text Box 41">
          <a:extLst>
            <a:ext uri="{FF2B5EF4-FFF2-40B4-BE49-F238E27FC236}">
              <a16:creationId xmlns:a16="http://schemas.microsoft.com/office/drawing/2014/main" xmlns="" id="{00000000-0008-0000-0400-00007C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477" name="Text Box 43">
          <a:extLst>
            <a:ext uri="{FF2B5EF4-FFF2-40B4-BE49-F238E27FC236}">
              <a16:creationId xmlns:a16="http://schemas.microsoft.com/office/drawing/2014/main" xmlns="" id="{00000000-0008-0000-0400-00007D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78" name="Text Box 1">
          <a:extLst>
            <a:ext uri="{FF2B5EF4-FFF2-40B4-BE49-F238E27FC236}">
              <a16:creationId xmlns:a16="http://schemas.microsoft.com/office/drawing/2014/main" xmlns="" id="{00000000-0008-0000-0400-00007E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79" name="Text Box 8">
          <a:extLst>
            <a:ext uri="{FF2B5EF4-FFF2-40B4-BE49-F238E27FC236}">
              <a16:creationId xmlns:a16="http://schemas.microsoft.com/office/drawing/2014/main" xmlns="" id="{00000000-0008-0000-0400-00007F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80" name="Text Box 9">
          <a:extLst>
            <a:ext uri="{FF2B5EF4-FFF2-40B4-BE49-F238E27FC236}">
              <a16:creationId xmlns:a16="http://schemas.microsoft.com/office/drawing/2014/main" xmlns="" id="{00000000-0008-0000-0400-000080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81" name="Text Box 10">
          <a:extLst>
            <a:ext uri="{FF2B5EF4-FFF2-40B4-BE49-F238E27FC236}">
              <a16:creationId xmlns:a16="http://schemas.microsoft.com/office/drawing/2014/main" xmlns="" id="{00000000-0008-0000-0400-000081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82" name="Text Box 41">
          <a:extLst>
            <a:ext uri="{FF2B5EF4-FFF2-40B4-BE49-F238E27FC236}">
              <a16:creationId xmlns:a16="http://schemas.microsoft.com/office/drawing/2014/main" xmlns="" id="{00000000-0008-0000-0400-000082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83" name="Text Box 43">
          <a:extLst>
            <a:ext uri="{FF2B5EF4-FFF2-40B4-BE49-F238E27FC236}">
              <a16:creationId xmlns:a16="http://schemas.microsoft.com/office/drawing/2014/main" xmlns="" id="{00000000-0008-0000-0400-000083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84" name="Text Box 1">
          <a:extLst>
            <a:ext uri="{FF2B5EF4-FFF2-40B4-BE49-F238E27FC236}">
              <a16:creationId xmlns:a16="http://schemas.microsoft.com/office/drawing/2014/main" xmlns="" id="{00000000-0008-0000-0400-000084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85" name="Text Box 8">
          <a:extLst>
            <a:ext uri="{FF2B5EF4-FFF2-40B4-BE49-F238E27FC236}">
              <a16:creationId xmlns:a16="http://schemas.microsoft.com/office/drawing/2014/main" xmlns="" id="{00000000-0008-0000-0400-000085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86" name="Text Box 9">
          <a:extLst>
            <a:ext uri="{FF2B5EF4-FFF2-40B4-BE49-F238E27FC236}">
              <a16:creationId xmlns:a16="http://schemas.microsoft.com/office/drawing/2014/main" xmlns="" id="{00000000-0008-0000-0400-000086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87" name="Text Box 10">
          <a:extLst>
            <a:ext uri="{FF2B5EF4-FFF2-40B4-BE49-F238E27FC236}">
              <a16:creationId xmlns:a16="http://schemas.microsoft.com/office/drawing/2014/main" xmlns="" id="{00000000-0008-0000-0400-000087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88" name="Text Box 41">
          <a:extLst>
            <a:ext uri="{FF2B5EF4-FFF2-40B4-BE49-F238E27FC236}">
              <a16:creationId xmlns:a16="http://schemas.microsoft.com/office/drawing/2014/main" xmlns="" id="{00000000-0008-0000-0400-000088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489" name="Text Box 43">
          <a:extLst>
            <a:ext uri="{FF2B5EF4-FFF2-40B4-BE49-F238E27FC236}">
              <a16:creationId xmlns:a16="http://schemas.microsoft.com/office/drawing/2014/main" xmlns="" id="{00000000-0008-0000-0400-000089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490" name="Text Box 1">
          <a:extLst>
            <a:ext uri="{FF2B5EF4-FFF2-40B4-BE49-F238E27FC236}">
              <a16:creationId xmlns:a16="http://schemas.microsoft.com/office/drawing/2014/main" xmlns="" id="{00000000-0008-0000-0400-00008A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491" name="Text Box 8">
          <a:extLst>
            <a:ext uri="{FF2B5EF4-FFF2-40B4-BE49-F238E27FC236}">
              <a16:creationId xmlns:a16="http://schemas.microsoft.com/office/drawing/2014/main" xmlns="" id="{00000000-0008-0000-0400-00008B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492" name="Text Box 9">
          <a:extLst>
            <a:ext uri="{FF2B5EF4-FFF2-40B4-BE49-F238E27FC236}">
              <a16:creationId xmlns:a16="http://schemas.microsoft.com/office/drawing/2014/main" xmlns="" id="{00000000-0008-0000-0400-00008C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493" name="Text Box 10">
          <a:extLst>
            <a:ext uri="{FF2B5EF4-FFF2-40B4-BE49-F238E27FC236}">
              <a16:creationId xmlns:a16="http://schemas.microsoft.com/office/drawing/2014/main" xmlns="" id="{00000000-0008-0000-0400-00008D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494" name="Text Box 41">
          <a:extLst>
            <a:ext uri="{FF2B5EF4-FFF2-40B4-BE49-F238E27FC236}">
              <a16:creationId xmlns:a16="http://schemas.microsoft.com/office/drawing/2014/main" xmlns="" id="{00000000-0008-0000-0400-00008E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495" name="Text Box 43">
          <a:extLst>
            <a:ext uri="{FF2B5EF4-FFF2-40B4-BE49-F238E27FC236}">
              <a16:creationId xmlns:a16="http://schemas.microsoft.com/office/drawing/2014/main" xmlns="" id="{00000000-0008-0000-0400-00008F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496" name="Text Box 1">
          <a:extLst>
            <a:ext uri="{FF2B5EF4-FFF2-40B4-BE49-F238E27FC236}">
              <a16:creationId xmlns:a16="http://schemas.microsoft.com/office/drawing/2014/main" xmlns="" id="{00000000-0008-0000-0400-000090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497" name="Text Box 8">
          <a:extLst>
            <a:ext uri="{FF2B5EF4-FFF2-40B4-BE49-F238E27FC236}">
              <a16:creationId xmlns:a16="http://schemas.microsoft.com/office/drawing/2014/main" xmlns="" id="{00000000-0008-0000-0400-000091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498" name="Text Box 9">
          <a:extLst>
            <a:ext uri="{FF2B5EF4-FFF2-40B4-BE49-F238E27FC236}">
              <a16:creationId xmlns:a16="http://schemas.microsoft.com/office/drawing/2014/main" xmlns="" id="{00000000-0008-0000-0400-000092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499" name="Text Box 10">
          <a:extLst>
            <a:ext uri="{FF2B5EF4-FFF2-40B4-BE49-F238E27FC236}">
              <a16:creationId xmlns:a16="http://schemas.microsoft.com/office/drawing/2014/main" xmlns="" id="{00000000-0008-0000-0400-000093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500" name="Text Box 41">
          <a:extLst>
            <a:ext uri="{FF2B5EF4-FFF2-40B4-BE49-F238E27FC236}">
              <a16:creationId xmlns:a16="http://schemas.microsoft.com/office/drawing/2014/main" xmlns="" id="{00000000-0008-0000-0400-000094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501" name="Text Box 43">
          <a:extLst>
            <a:ext uri="{FF2B5EF4-FFF2-40B4-BE49-F238E27FC236}">
              <a16:creationId xmlns:a16="http://schemas.microsoft.com/office/drawing/2014/main" xmlns="" id="{00000000-0008-0000-0400-000095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02" name="Text Box 1">
          <a:extLst>
            <a:ext uri="{FF2B5EF4-FFF2-40B4-BE49-F238E27FC236}">
              <a16:creationId xmlns:a16="http://schemas.microsoft.com/office/drawing/2014/main" xmlns="" id="{00000000-0008-0000-0400-000096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03" name="Text Box 8">
          <a:extLst>
            <a:ext uri="{FF2B5EF4-FFF2-40B4-BE49-F238E27FC236}">
              <a16:creationId xmlns:a16="http://schemas.microsoft.com/office/drawing/2014/main" xmlns="" id="{00000000-0008-0000-0400-000097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04" name="Text Box 9">
          <a:extLst>
            <a:ext uri="{FF2B5EF4-FFF2-40B4-BE49-F238E27FC236}">
              <a16:creationId xmlns:a16="http://schemas.microsoft.com/office/drawing/2014/main" xmlns="" id="{00000000-0008-0000-0400-000098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05" name="Text Box 10">
          <a:extLst>
            <a:ext uri="{FF2B5EF4-FFF2-40B4-BE49-F238E27FC236}">
              <a16:creationId xmlns:a16="http://schemas.microsoft.com/office/drawing/2014/main" xmlns="" id="{00000000-0008-0000-0400-000099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06" name="Text Box 41">
          <a:extLst>
            <a:ext uri="{FF2B5EF4-FFF2-40B4-BE49-F238E27FC236}">
              <a16:creationId xmlns:a16="http://schemas.microsoft.com/office/drawing/2014/main" xmlns="" id="{00000000-0008-0000-0400-00009A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07" name="Text Box 43">
          <a:extLst>
            <a:ext uri="{FF2B5EF4-FFF2-40B4-BE49-F238E27FC236}">
              <a16:creationId xmlns:a16="http://schemas.microsoft.com/office/drawing/2014/main" xmlns="" id="{00000000-0008-0000-0400-00009B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08" name="Text Box 1">
          <a:extLst>
            <a:ext uri="{FF2B5EF4-FFF2-40B4-BE49-F238E27FC236}">
              <a16:creationId xmlns:a16="http://schemas.microsoft.com/office/drawing/2014/main" xmlns="" id="{00000000-0008-0000-0400-00009C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09" name="Text Box 8">
          <a:extLst>
            <a:ext uri="{FF2B5EF4-FFF2-40B4-BE49-F238E27FC236}">
              <a16:creationId xmlns:a16="http://schemas.microsoft.com/office/drawing/2014/main" xmlns="" id="{00000000-0008-0000-0400-00009D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10" name="Text Box 9">
          <a:extLst>
            <a:ext uri="{FF2B5EF4-FFF2-40B4-BE49-F238E27FC236}">
              <a16:creationId xmlns:a16="http://schemas.microsoft.com/office/drawing/2014/main" xmlns="" id="{00000000-0008-0000-0400-00009E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11" name="Text Box 10">
          <a:extLst>
            <a:ext uri="{FF2B5EF4-FFF2-40B4-BE49-F238E27FC236}">
              <a16:creationId xmlns:a16="http://schemas.microsoft.com/office/drawing/2014/main" xmlns="" id="{00000000-0008-0000-0400-00009F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12" name="Text Box 41">
          <a:extLst>
            <a:ext uri="{FF2B5EF4-FFF2-40B4-BE49-F238E27FC236}">
              <a16:creationId xmlns:a16="http://schemas.microsoft.com/office/drawing/2014/main" xmlns="" id="{00000000-0008-0000-0400-0000A0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13" name="Text Box 43">
          <a:extLst>
            <a:ext uri="{FF2B5EF4-FFF2-40B4-BE49-F238E27FC236}">
              <a16:creationId xmlns:a16="http://schemas.microsoft.com/office/drawing/2014/main" xmlns="" id="{00000000-0008-0000-0400-0000A1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14" name="Text Box 1">
          <a:extLst>
            <a:ext uri="{FF2B5EF4-FFF2-40B4-BE49-F238E27FC236}">
              <a16:creationId xmlns:a16="http://schemas.microsoft.com/office/drawing/2014/main" xmlns="" id="{00000000-0008-0000-0400-0000A2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15" name="Text Box 8">
          <a:extLst>
            <a:ext uri="{FF2B5EF4-FFF2-40B4-BE49-F238E27FC236}">
              <a16:creationId xmlns:a16="http://schemas.microsoft.com/office/drawing/2014/main" xmlns="" id="{00000000-0008-0000-0400-0000A3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16" name="Text Box 9">
          <a:extLst>
            <a:ext uri="{FF2B5EF4-FFF2-40B4-BE49-F238E27FC236}">
              <a16:creationId xmlns:a16="http://schemas.microsoft.com/office/drawing/2014/main" xmlns="" id="{00000000-0008-0000-0400-0000A4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17" name="Text Box 10">
          <a:extLst>
            <a:ext uri="{FF2B5EF4-FFF2-40B4-BE49-F238E27FC236}">
              <a16:creationId xmlns:a16="http://schemas.microsoft.com/office/drawing/2014/main" xmlns="" id="{00000000-0008-0000-0400-0000A5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18" name="Text Box 41">
          <a:extLst>
            <a:ext uri="{FF2B5EF4-FFF2-40B4-BE49-F238E27FC236}">
              <a16:creationId xmlns:a16="http://schemas.microsoft.com/office/drawing/2014/main" xmlns="" id="{00000000-0008-0000-0400-0000A6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19" name="Text Box 43">
          <a:extLst>
            <a:ext uri="{FF2B5EF4-FFF2-40B4-BE49-F238E27FC236}">
              <a16:creationId xmlns:a16="http://schemas.microsoft.com/office/drawing/2014/main" xmlns="" id="{00000000-0008-0000-0400-0000A7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20" name="Text Box 1">
          <a:extLst>
            <a:ext uri="{FF2B5EF4-FFF2-40B4-BE49-F238E27FC236}">
              <a16:creationId xmlns:a16="http://schemas.microsoft.com/office/drawing/2014/main" xmlns="" id="{00000000-0008-0000-0400-0000A8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21" name="Text Box 8">
          <a:extLst>
            <a:ext uri="{FF2B5EF4-FFF2-40B4-BE49-F238E27FC236}">
              <a16:creationId xmlns:a16="http://schemas.microsoft.com/office/drawing/2014/main" xmlns="" id="{00000000-0008-0000-0400-0000A9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22" name="Text Box 9">
          <a:extLst>
            <a:ext uri="{FF2B5EF4-FFF2-40B4-BE49-F238E27FC236}">
              <a16:creationId xmlns:a16="http://schemas.microsoft.com/office/drawing/2014/main" xmlns="" id="{00000000-0008-0000-0400-0000AA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23" name="Text Box 10">
          <a:extLst>
            <a:ext uri="{FF2B5EF4-FFF2-40B4-BE49-F238E27FC236}">
              <a16:creationId xmlns:a16="http://schemas.microsoft.com/office/drawing/2014/main" xmlns="" id="{00000000-0008-0000-0400-0000AB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24" name="Text Box 41">
          <a:extLst>
            <a:ext uri="{FF2B5EF4-FFF2-40B4-BE49-F238E27FC236}">
              <a16:creationId xmlns:a16="http://schemas.microsoft.com/office/drawing/2014/main" xmlns="" id="{00000000-0008-0000-0400-0000AC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25" name="Text Box 43">
          <a:extLst>
            <a:ext uri="{FF2B5EF4-FFF2-40B4-BE49-F238E27FC236}">
              <a16:creationId xmlns:a16="http://schemas.microsoft.com/office/drawing/2014/main" xmlns="" id="{00000000-0008-0000-0400-0000AD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26" name="Text Box 1">
          <a:extLst>
            <a:ext uri="{FF2B5EF4-FFF2-40B4-BE49-F238E27FC236}">
              <a16:creationId xmlns:a16="http://schemas.microsoft.com/office/drawing/2014/main" xmlns="" id="{00000000-0008-0000-0400-0000AE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27" name="Text Box 8">
          <a:extLst>
            <a:ext uri="{FF2B5EF4-FFF2-40B4-BE49-F238E27FC236}">
              <a16:creationId xmlns:a16="http://schemas.microsoft.com/office/drawing/2014/main" xmlns="" id="{00000000-0008-0000-0400-0000AF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28" name="Text Box 9">
          <a:extLst>
            <a:ext uri="{FF2B5EF4-FFF2-40B4-BE49-F238E27FC236}">
              <a16:creationId xmlns:a16="http://schemas.microsoft.com/office/drawing/2014/main" xmlns="" id="{00000000-0008-0000-0400-0000B0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29" name="Text Box 10">
          <a:extLst>
            <a:ext uri="{FF2B5EF4-FFF2-40B4-BE49-F238E27FC236}">
              <a16:creationId xmlns:a16="http://schemas.microsoft.com/office/drawing/2014/main" xmlns="" id="{00000000-0008-0000-0400-0000B1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30" name="Text Box 41">
          <a:extLst>
            <a:ext uri="{FF2B5EF4-FFF2-40B4-BE49-F238E27FC236}">
              <a16:creationId xmlns:a16="http://schemas.microsoft.com/office/drawing/2014/main" xmlns="" id="{00000000-0008-0000-0400-0000B2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31" name="Text Box 43">
          <a:extLst>
            <a:ext uri="{FF2B5EF4-FFF2-40B4-BE49-F238E27FC236}">
              <a16:creationId xmlns:a16="http://schemas.microsoft.com/office/drawing/2014/main" xmlns="" id="{00000000-0008-0000-0400-0000B3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32" name="Text Box 1">
          <a:extLst>
            <a:ext uri="{FF2B5EF4-FFF2-40B4-BE49-F238E27FC236}">
              <a16:creationId xmlns:a16="http://schemas.microsoft.com/office/drawing/2014/main" xmlns="" id="{00000000-0008-0000-0400-0000B4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33" name="Text Box 8">
          <a:extLst>
            <a:ext uri="{FF2B5EF4-FFF2-40B4-BE49-F238E27FC236}">
              <a16:creationId xmlns:a16="http://schemas.microsoft.com/office/drawing/2014/main" xmlns="" id="{00000000-0008-0000-0400-0000B5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34" name="Text Box 9">
          <a:extLst>
            <a:ext uri="{FF2B5EF4-FFF2-40B4-BE49-F238E27FC236}">
              <a16:creationId xmlns:a16="http://schemas.microsoft.com/office/drawing/2014/main" xmlns="" id="{00000000-0008-0000-0400-0000B6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35" name="Text Box 10">
          <a:extLst>
            <a:ext uri="{FF2B5EF4-FFF2-40B4-BE49-F238E27FC236}">
              <a16:creationId xmlns:a16="http://schemas.microsoft.com/office/drawing/2014/main" xmlns="" id="{00000000-0008-0000-0400-0000B7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36" name="Text Box 41">
          <a:extLst>
            <a:ext uri="{FF2B5EF4-FFF2-40B4-BE49-F238E27FC236}">
              <a16:creationId xmlns:a16="http://schemas.microsoft.com/office/drawing/2014/main" xmlns="" id="{00000000-0008-0000-0400-0000B8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37" name="Text Box 43">
          <a:extLst>
            <a:ext uri="{FF2B5EF4-FFF2-40B4-BE49-F238E27FC236}">
              <a16:creationId xmlns:a16="http://schemas.microsoft.com/office/drawing/2014/main" xmlns="" id="{00000000-0008-0000-0400-0000B9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38" name="Text Box 1">
          <a:extLst>
            <a:ext uri="{FF2B5EF4-FFF2-40B4-BE49-F238E27FC236}">
              <a16:creationId xmlns:a16="http://schemas.microsoft.com/office/drawing/2014/main" xmlns="" id="{00000000-0008-0000-0400-0000BA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39" name="Text Box 8">
          <a:extLst>
            <a:ext uri="{FF2B5EF4-FFF2-40B4-BE49-F238E27FC236}">
              <a16:creationId xmlns:a16="http://schemas.microsoft.com/office/drawing/2014/main" xmlns="" id="{00000000-0008-0000-0400-0000BB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40" name="Text Box 9">
          <a:extLst>
            <a:ext uri="{FF2B5EF4-FFF2-40B4-BE49-F238E27FC236}">
              <a16:creationId xmlns:a16="http://schemas.microsoft.com/office/drawing/2014/main" xmlns="" id="{00000000-0008-0000-0400-0000BC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41" name="Text Box 10">
          <a:extLst>
            <a:ext uri="{FF2B5EF4-FFF2-40B4-BE49-F238E27FC236}">
              <a16:creationId xmlns:a16="http://schemas.microsoft.com/office/drawing/2014/main" xmlns="" id="{00000000-0008-0000-0400-0000BD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42" name="Text Box 41">
          <a:extLst>
            <a:ext uri="{FF2B5EF4-FFF2-40B4-BE49-F238E27FC236}">
              <a16:creationId xmlns:a16="http://schemas.microsoft.com/office/drawing/2014/main" xmlns="" id="{00000000-0008-0000-0400-0000BE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43" name="Text Box 43">
          <a:extLst>
            <a:ext uri="{FF2B5EF4-FFF2-40B4-BE49-F238E27FC236}">
              <a16:creationId xmlns:a16="http://schemas.microsoft.com/office/drawing/2014/main" xmlns="" id="{00000000-0008-0000-0400-0000BF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44" name="Text Box 1">
          <a:extLst>
            <a:ext uri="{FF2B5EF4-FFF2-40B4-BE49-F238E27FC236}">
              <a16:creationId xmlns:a16="http://schemas.microsoft.com/office/drawing/2014/main" xmlns="" id="{00000000-0008-0000-0400-0000C0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45" name="Text Box 8">
          <a:extLst>
            <a:ext uri="{FF2B5EF4-FFF2-40B4-BE49-F238E27FC236}">
              <a16:creationId xmlns:a16="http://schemas.microsoft.com/office/drawing/2014/main" xmlns="" id="{00000000-0008-0000-0400-0000C1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46" name="Text Box 9">
          <a:extLst>
            <a:ext uri="{FF2B5EF4-FFF2-40B4-BE49-F238E27FC236}">
              <a16:creationId xmlns:a16="http://schemas.microsoft.com/office/drawing/2014/main" xmlns="" id="{00000000-0008-0000-0400-0000C2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47" name="Text Box 10">
          <a:extLst>
            <a:ext uri="{FF2B5EF4-FFF2-40B4-BE49-F238E27FC236}">
              <a16:creationId xmlns:a16="http://schemas.microsoft.com/office/drawing/2014/main" xmlns="" id="{00000000-0008-0000-0400-0000C3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48" name="Text Box 41">
          <a:extLst>
            <a:ext uri="{FF2B5EF4-FFF2-40B4-BE49-F238E27FC236}">
              <a16:creationId xmlns:a16="http://schemas.microsoft.com/office/drawing/2014/main" xmlns="" id="{00000000-0008-0000-0400-0000C4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49" name="Text Box 43">
          <a:extLst>
            <a:ext uri="{FF2B5EF4-FFF2-40B4-BE49-F238E27FC236}">
              <a16:creationId xmlns:a16="http://schemas.microsoft.com/office/drawing/2014/main" xmlns="" id="{00000000-0008-0000-0400-0000C5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50" name="Text Box 1">
          <a:extLst>
            <a:ext uri="{FF2B5EF4-FFF2-40B4-BE49-F238E27FC236}">
              <a16:creationId xmlns:a16="http://schemas.microsoft.com/office/drawing/2014/main" xmlns="" id="{00000000-0008-0000-0400-0000C6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51" name="Text Box 8">
          <a:extLst>
            <a:ext uri="{FF2B5EF4-FFF2-40B4-BE49-F238E27FC236}">
              <a16:creationId xmlns:a16="http://schemas.microsoft.com/office/drawing/2014/main" xmlns="" id="{00000000-0008-0000-0400-0000C7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52" name="Text Box 9">
          <a:extLst>
            <a:ext uri="{FF2B5EF4-FFF2-40B4-BE49-F238E27FC236}">
              <a16:creationId xmlns:a16="http://schemas.microsoft.com/office/drawing/2014/main" xmlns="" id="{00000000-0008-0000-0400-0000C8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53" name="Text Box 10">
          <a:extLst>
            <a:ext uri="{FF2B5EF4-FFF2-40B4-BE49-F238E27FC236}">
              <a16:creationId xmlns:a16="http://schemas.microsoft.com/office/drawing/2014/main" xmlns="" id="{00000000-0008-0000-0400-0000C9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54" name="Text Box 41">
          <a:extLst>
            <a:ext uri="{FF2B5EF4-FFF2-40B4-BE49-F238E27FC236}">
              <a16:creationId xmlns:a16="http://schemas.microsoft.com/office/drawing/2014/main" xmlns="" id="{00000000-0008-0000-0400-0000CA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55" name="Text Box 43">
          <a:extLst>
            <a:ext uri="{FF2B5EF4-FFF2-40B4-BE49-F238E27FC236}">
              <a16:creationId xmlns:a16="http://schemas.microsoft.com/office/drawing/2014/main" xmlns="" id="{00000000-0008-0000-0400-0000CB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56" name="Text Box 1">
          <a:extLst>
            <a:ext uri="{FF2B5EF4-FFF2-40B4-BE49-F238E27FC236}">
              <a16:creationId xmlns:a16="http://schemas.microsoft.com/office/drawing/2014/main" xmlns="" id="{00000000-0008-0000-0400-0000CC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57" name="Text Box 8">
          <a:extLst>
            <a:ext uri="{FF2B5EF4-FFF2-40B4-BE49-F238E27FC236}">
              <a16:creationId xmlns:a16="http://schemas.microsoft.com/office/drawing/2014/main" xmlns="" id="{00000000-0008-0000-0400-0000CD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58" name="Text Box 9">
          <a:extLst>
            <a:ext uri="{FF2B5EF4-FFF2-40B4-BE49-F238E27FC236}">
              <a16:creationId xmlns:a16="http://schemas.microsoft.com/office/drawing/2014/main" xmlns="" id="{00000000-0008-0000-0400-0000CE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59" name="Text Box 10">
          <a:extLst>
            <a:ext uri="{FF2B5EF4-FFF2-40B4-BE49-F238E27FC236}">
              <a16:creationId xmlns:a16="http://schemas.microsoft.com/office/drawing/2014/main" xmlns="" id="{00000000-0008-0000-0400-0000CF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60" name="Text Box 41">
          <a:extLst>
            <a:ext uri="{FF2B5EF4-FFF2-40B4-BE49-F238E27FC236}">
              <a16:creationId xmlns:a16="http://schemas.microsoft.com/office/drawing/2014/main" xmlns="" id="{00000000-0008-0000-0400-0000D0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61" name="Text Box 43">
          <a:extLst>
            <a:ext uri="{FF2B5EF4-FFF2-40B4-BE49-F238E27FC236}">
              <a16:creationId xmlns:a16="http://schemas.microsoft.com/office/drawing/2014/main" xmlns="" id="{00000000-0008-0000-0400-0000D1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62" name="Text Box 1">
          <a:extLst>
            <a:ext uri="{FF2B5EF4-FFF2-40B4-BE49-F238E27FC236}">
              <a16:creationId xmlns:a16="http://schemas.microsoft.com/office/drawing/2014/main" xmlns="" id="{00000000-0008-0000-0400-0000D2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63" name="Text Box 8">
          <a:extLst>
            <a:ext uri="{FF2B5EF4-FFF2-40B4-BE49-F238E27FC236}">
              <a16:creationId xmlns:a16="http://schemas.microsoft.com/office/drawing/2014/main" xmlns="" id="{00000000-0008-0000-0400-0000D3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64" name="Text Box 9">
          <a:extLst>
            <a:ext uri="{FF2B5EF4-FFF2-40B4-BE49-F238E27FC236}">
              <a16:creationId xmlns:a16="http://schemas.microsoft.com/office/drawing/2014/main" xmlns="" id="{00000000-0008-0000-0400-0000D4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65" name="Text Box 10">
          <a:extLst>
            <a:ext uri="{FF2B5EF4-FFF2-40B4-BE49-F238E27FC236}">
              <a16:creationId xmlns:a16="http://schemas.microsoft.com/office/drawing/2014/main" xmlns="" id="{00000000-0008-0000-0400-0000D5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66" name="Text Box 41">
          <a:extLst>
            <a:ext uri="{FF2B5EF4-FFF2-40B4-BE49-F238E27FC236}">
              <a16:creationId xmlns:a16="http://schemas.microsoft.com/office/drawing/2014/main" xmlns="" id="{00000000-0008-0000-0400-0000D6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67" name="Text Box 43">
          <a:extLst>
            <a:ext uri="{FF2B5EF4-FFF2-40B4-BE49-F238E27FC236}">
              <a16:creationId xmlns:a16="http://schemas.microsoft.com/office/drawing/2014/main" xmlns="" id="{00000000-0008-0000-0400-0000D7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68" name="Text Box 1">
          <a:extLst>
            <a:ext uri="{FF2B5EF4-FFF2-40B4-BE49-F238E27FC236}">
              <a16:creationId xmlns:a16="http://schemas.microsoft.com/office/drawing/2014/main" xmlns="" id="{00000000-0008-0000-0400-0000D8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69" name="Text Box 8">
          <a:extLst>
            <a:ext uri="{FF2B5EF4-FFF2-40B4-BE49-F238E27FC236}">
              <a16:creationId xmlns:a16="http://schemas.microsoft.com/office/drawing/2014/main" xmlns="" id="{00000000-0008-0000-0400-0000D9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70" name="Text Box 9">
          <a:extLst>
            <a:ext uri="{FF2B5EF4-FFF2-40B4-BE49-F238E27FC236}">
              <a16:creationId xmlns:a16="http://schemas.microsoft.com/office/drawing/2014/main" xmlns="" id="{00000000-0008-0000-0400-0000DA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71" name="Text Box 10">
          <a:extLst>
            <a:ext uri="{FF2B5EF4-FFF2-40B4-BE49-F238E27FC236}">
              <a16:creationId xmlns:a16="http://schemas.microsoft.com/office/drawing/2014/main" xmlns="" id="{00000000-0008-0000-0400-0000DB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72" name="Text Box 41">
          <a:extLst>
            <a:ext uri="{FF2B5EF4-FFF2-40B4-BE49-F238E27FC236}">
              <a16:creationId xmlns:a16="http://schemas.microsoft.com/office/drawing/2014/main" xmlns="" id="{00000000-0008-0000-0400-0000DC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73" name="Text Box 43">
          <a:extLst>
            <a:ext uri="{FF2B5EF4-FFF2-40B4-BE49-F238E27FC236}">
              <a16:creationId xmlns:a16="http://schemas.microsoft.com/office/drawing/2014/main" xmlns="" id="{00000000-0008-0000-0400-0000DD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74" name="Text Box 1">
          <a:extLst>
            <a:ext uri="{FF2B5EF4-FFF2-40B4-BE49-F238E27FC236}">
              <a16:creationId xmlns:a16="http://schemas.microsoft.com/office/drawing/2014/main" xmlns="" id="{00000000-0008-0000-0400-0000DE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75" name="Text Box 8">
          <a:extLst>
            <a:ext uri="{FF2B5EF4-FFF2-40B4-BE49-F238E27FC236}">
              <a16:creationId xmlns:a16="http://schemas.microsoft.com/office/drawing/2014/main" xmlns="" id="{00000000-0008-0000-0400-0000DF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76" name="Text Box 9">
          <a:extLst>
            <a:ext uri="{FF2B5EF4-FFF2-40B4-BE49-F238E27FC236}">
              <a16:creationId xmlns:a16="http://schemas.microsoft.com/office/drawing/2014/main" xmlns="" id="{00000000-0008-0000-0400-0000E0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77" name="Text Box 10">
          <a:extLst>
            <a:ext uri="{FF2B5EF4-FFF2-40B4-BE49-F238E27FC236}">
              <a16:creationId xmlns:a16="http://schemas.microsoft.com/office/drawing/2014/main" xmlns="" id="{00000000-0008-0000-0400-0000E1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78" name="Text Box 41">
          <a:extLst>
            <a:ext uri="{FF2B5EF4-FFF2-40B4-BE49-F238E27FC236}">
              <a16:creationId xmlns:a16="http://schemas.microsoft.com/office/drawing/2014/main" xmlns="" id="{00000000-0008-0000-0400-0000E2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79" name="Text Box 43">
          <a:extLst>
            <a:ext uri="{FF2B5EF4-FFF2-40B4-BE49-F238E27FC236}">
              <a16:creationId xmlns:a16="http://schemas.microsoft.com/office/drawing/2014/main" xmlns="" id="{00000000-0008-0000-0400-0000E3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580" name="Text Box 1">
          <a:extLst>
            <a:ext uri="{FF2B5EF4-FFF2-40B4-BE49-F238E27FC236}">
              <a16:creationId xmlns:a16="http://schemas.microsoft.com/office/drawing/2014/main" xmlns="" id="{00000000-0008-0000-0400-0000E4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581" name="Text Box 8">
          <a:extLst>
            <a:ext uri="{FF2B5EF4-FFF2-40B4-BE49-F238E27FC236}">
              <a16:creationId xmlns:a16="http://schemas.microsoft.com/office/drawing/2014/main" xmlns="" id="{00000000-0008-0000-0400-0000E5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582" name="Text Box 9">
          <a:extLst>
            <a:ext uri="{FF2B5EF4-FFF2-40B4-BE49-F238E27FC236}">
              <a16:creationId xmlns:a16="http://schemas.microsoft.com/office/drawing/2014/main" xmlns="" id="{00000000-0008-0000-0400-0000E6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583" name="Text Box 10">
          <a:extLst>
            <a:ext uri="{FF2B5EF4-FFF2-40B4-BE49-F238E27FC236}">
              <a16:creationId xmlns:a16="http://schemas.microsoft.com/office/drawing/2014/main" xmlns="" id="{00000000-0008-0000-0400-0000E7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584" name="Text Box 41">
          <a:extLst>
            <a:ext uri="{FF2B5EF4-FFF2-40B4-BE49-F238E27FC236}">
              <a16:creationId xmlns:a16="http://schemas.microsoft.com/office/drawing/2014/main" xmlns="" id="{00000000-0008-0000-0400-0000E8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585" name="Text Box 43">
          <a:extLst>
            <a:ext uri="{FF2B5EF4-FFF2-40B4-BE49-F238E27FC236}">
              <a16:creationId xmlns:a16="http://schemas.microsoft.com/office/drawing/2014/main" xmlns="" id="{00000000-0008-0000-0400-0000E9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586" name="Text Box 1">
          <a:extLst>
            <a:ext uri="{FF2B5EF4-FFF2-40B4-BE49-F238E27FC236}">
              <a16:creationId xmlns:a16="http://schemas.microsoft.com/office/drawing/2014/main" xmlns="" id="{00000000-0008-0000-0400-0000EA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587" name="Text Box 8">
          <a:extLst>
            <a:ext uri="{FF2B5EF4-FFF2-40B4-BE49-F238E27FC236}">
              <a16:creationId xmlns:a16="http://schemas.microsoft.com/office/drawing/2014/main" xmlns="" id="{00000000-0008-0000-0400-0000EB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588" name="Text Box 9">
          <a:extLst>
            <a:ext uri="{FF2B5EF4-FFF2-40B4-BE49-F238E27FC236}">
              <a16:creationId xmlns:a16="http://schemas.microsoft.com/office/drawing/2014/main" xmlns="" id="{00000000-0008-0000-0400-0000EC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589" name="Text Box 10">
          <a:extLst>
            <a:ext uri="{FF2B5EF4-FFF2-40B4-BE49-F238E27FC236}">
              <a16:creationId xmlns:a16="http://schemas.microsoft.com/office/drawing/2014/main" xmlns="" id="{00000000-0008-0000-0400-0000ED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590" name="Text Box 41">
          <a:extLst>
            <a:ext uri="{FF2B5EF4-FFF2-40B4-BE49-F238E27FC236}">
              <a16:creationId xmlns:a16="http://schemas.microsoft.com/office/drawing/2014/main" xmlns="" id="{00000000-0008-0000-0400-0000EE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591" name="Text Box 43">
          <a:extLst>
            <a:ext uri="{FF2B5EF4-FFF2-40B4-BE49-F238E27FC236}">
              <a16:creationId xmlns:a16="http://schemas.microsoft.com/office/drawing/2014/main" xmlns="" id="{00000000-0008-0000-0400-0000EF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92" name="Text Box 1">
          <a:extLst>
            <a:ext uri="{FF2B5EF4-FFF2-40B4-BE49-F238E27FC236}">
              <a16:creationId xmlns:a16="http://schemas.microsoft.com/office/drawing/2014/main" xmlns="" id="{00000000-0008-0000-0400-0000F0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93" name="Text Box 8">
          <a:extLst>
            <a:ext uri="{FF2B5EF4-FFF2-40B4-BE49-F238E27FC236}">
              <a16:creationId xmlns:a16="http://schemas.microsoft.com/office/drawing/2014/main" xmlns="" id="{00000000-0008-0000-0400-0000F1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94" name="Text Box 9">
          <a:extLst>
            <a:ext uri="{FF2B5EF4-FFF2-40B4-BE49-F238E27FC236}">
              <a16:creationId xmlns:a16="http://schemas.microsoft.com/office/drawing/2014/main" xmlns="" id="{00000000-0008-0000-0400-0000F2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95" name="Text Box 10">
          <a:extLst>
            <a:ext uri="{FF2B5EF4-FFF2-40B4-BE49-F238E27FC236}">
              <a16:creationId xmlns:a16="http://schemas.microsoft.com/office/drawing/2014/main" xmlns="" id="{00000000-0008-0000-0400-0000F3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96" name="Text Box 41">
          <a:extLst>
            <a:ext uri="{FF2B5EF4-FFF2-40B4-BE49-F238E27FC236}">
              <a16:creationId xmlns:a16="http://schemas.microsoft.com/office/drawing/2014/main" xmlns="" id="{00000000-0008-0000-0400-0000F4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97" name="Text Box 43">
          <a:extLst>
            <a:ext uri="{FF2B5EF4-FFF2-40B4-BE49-F238E27FC236}">
              <a16:creationId xmlns:a16="http://schemas.microsoft.com/office/drawing/2014/main" xmlns="" id="{00000000-0008-0000-0400-0000F5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98" name="Text Box 1">
          <a:extLst>
            <a:ext uri="{FF2B5EF4-FFF2-40B4-BE49-F238E27FC236}">
              <a16:creationId xmlns:a16="http://schemas.microsoft.com/office/drawing/2014/main" xmlns="" id="{00000000-0008-0000-0400-0000F6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599" name="Text Box 8">
          <a:extLst>
            <a:ext uri="{FF2B5EF4-FFF2-40B4-BE49-F238E27FC236}">
              <a16:creationId xmlns:a16="http://schemas.microsoft.com/office/drawing/2014/main" xmlns="" id="{00000000-0008-0000-0400-0000F7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00" name="Text Box 9">
          <a:extLst>
            <a:ext uri="{FF2B5EF4-FFF2-40B4-BE49-F238E27FC236}">
              <a16:creationId xmlns:a16="http://schemas.microsoft.com/office/drawing/2014/main" xmlns="" id="{00000000-0008-0000-0400-0000F8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01" name="Text Box 10">
          <a:extLst>
            <a:ext uri="{FF2B5EF4-FFF2-40B4-BE49-F238E27FC236}">
              <a16:creationId xmlns:a16="http://schemas.microsoft.com/office/drawing/2014/main" xmlns="" id="{00000000-0008-0000-0400-0000F9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02" name="Text Box 41">
          <a:extLst>
            <a:ext uri="{FF2B5EF4-FFF2-40B4-BE49-F238E27FC236}">
              <a16:creationId xmlns:a16="http://schemas.microsoft.com/office/drawing/2014/main" xmlns="" id="{00000000-0008-0000-0400-0000FA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03" name="Text Box 43">
          <a:extLst>
            <a:ext uri="{FF2B5EF4-FFF2-40B4-BE49-F238E27FC236}">
              <a16:creationId xmlns:a16="http://schemas.microsoft.com/office/drawing/2014/main" xmlns="" id="{00000000-0008-0000-0400-0000FB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04" name="Text Box 1">
          <a:extLst>
            <a:ext uri="{FF2B5EF4-FFF2-40B4-BE49-F238E27FC236}">
              <a16:creationId xmlns:a16="http://schemas.microsoft.com/office/drawing/2014/main" xmlns="" id="{00000000-0008-0000-0400-0000FC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05" name="Text Box 8">
          <a:extLst>
            <a:ext uri="{FF2B5EF4-FFF2-40B4-BE49-F238E27FC236}">
              <a16:creationId xmlns:a16="http://schemas.microsoft.com/office/drawing/2014/main" xmlns="" id="{00000000-0008-0000-0400-0000FD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06" name="Text Box 9">
          <a:extLst>
            <a:ext uri="{FF2B5EF4-FFF2-40B4-BE49-F238E27FC236}">
              <a16:creationId xmlns:a16="http://schemas.microsoft.com/office/drawing/2014/main" xmlns="" id="{00000000-0008-0000-0400-0000FE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07" name="Text Box 10">
          <a:extLst>
            <a:ext uri="{FF2B5EF4-FFF2-40B4-BE49-F238E27FC236}">
              <a16:creationId xmlns:a16="http://schemas.microsoft.com/office/drawing/2014/main" xmlns="" id="{00000000-0008-0000-0400-0000FF11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08" name="Text Box 41">
          <a:extLst>
            <a:ext uri="{FF2B5EF4-FFF2-40B4-BE49-F238E27FC236}">
              <a16:creationId xmlns:a16="http://schemas.microsoft.com/office/drawing/2014/main" xmlns="" id="{00000000-0008-0000-0400-000000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09" name="Text Box 43">
          <a:extLst>
            <a:ext uri="{FF2B5EF4-FFF2-40B4-BE49-F238E27FC236}">
              <a16:creationId xmlns:a16="http://schemas.microsoft.com/office/drawing/2014/main" xmlns="" id="{00000000-0008-0000-0400-000001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10" name="Text Box 1">
          <a:extLst>
            <a:ext uri="{FF2B5EF4-FFF2-40B4-BE49-F238E27FC236}">
              <a16:creationId xmlns:a16="http://schemas.microsoft.com/office/drawing/2014/main" xmlns="" id="{00000000-0008-0000-0400-000002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11" name="Text Box 8">
          <a:extLst>
            <a:ext uri="{FF2B5EF4-FFF2-40B4-BE49-F238E27FC236}">
              <a16:creationId xmlns:a16="http://schemas.microsoft.com/office/drawing/2014/main" xmlns="" id="{00000000-0008-0000-0400-000003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12" name="Text Box 9">
          <a:extLst>
            <a:ext uri="{FF2B5EF4-FFF2-40B4-BE49-F238E27FC236}">
              <a16:creationId xmlns:a16="http://schemas.microsoft.com/office/drawing/2014/main" xmlns="" id="{00000000-0008-0000-0400-000004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13" name="Text Box 10">
          <a:extLst>
            <a:ext uri="{FF2B5EF4-FFF2-40B4-BE49-F238E27FC236}">
              <a16:creationId xmlns:a16="http://schemas.microsoft.com/office/drawing/2014/main" xmlns="" id="{00000000-0008-0000-0400-000005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14" name="Text Box 41">
          <a:extLst>
            <a:ext uri="{FF2B5EF4-FFF2-40B4-BE49-F238E27FC236}">
              <a16:creationId xmlns:a16="http://schemas.microsoft.com/office/drawing/2014/main" xmlns="" id="{00000000-0008-0000-0400-000006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15" name="Text Box 43">
          <a:extLst>
            <a:ext uri="{FF2B5EF4-FFF2-40B4-BE49-F238E27FC236}">
              <a16:creationId xmlns:a16="http://schemas.microsoft.com/office/drawing/2014/main" xmlns="" id="{00000000-0008-0000-0400-000007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16" name="Text Box 1">
          <a:extLst>
            <a:ext uri="{FF2B5EF4-FFF2-40B4-BE49-F238E27FC236}">
              <a16:creationId xmlns:a16="http://schemas.microsoft.com/office/drawing/2014/main" xmlns="" id="{00000000-0008-0000-0400-000008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17" name="Text Box 8">
          <a:extLst>
            <a:ext uri="{FF2B5EF4-FFF2-40B4-BE49-F238E27FC236}">
              <a16:creationId xmlns:a16="http://schemas.microsoft.com/office/drawing/2014/main" xmlns="" id="{00000000-0008-0000-0400-000009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18" name="Text Box 9">
          <a:extLst>
            <a:ext uri="{FF2B5EF4-FFF2-40B4-BE49-F238E27FC236}">
              <a16:creationId xmlns:a16="http://schemas.microsoft.com/office/drawing/2014/main" xmlns="" id="{00000000-0008-0000-0400-00000A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19" name="Text Box 10">
          <a:extLst>
            <a:ext uri="{FF2B5EF4-FFF2-40B4-BE49-F238E27FC236}">
              <a16:creationId xmlns:a16="http://schemas.microsoft.com/office/drawing/2014/main" xmlns="" id="{00000000-0008-0000-0400-00000B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20" name="Text Box 41">
          <a:extLst>
            <a:ext uri="{FF2B5EF4-FFF2-40B4-BE49-F238E27FC236}">
              <a16:creationId xmlns:a16="http://schemas.microsoft.com/office/drawing/2014/main" xmlns="" id="{00000000-0008-0000-0400-00000C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21" name="Text Box 43">
          <a:extLst>
            <a:ext uri="{FF2B5EF4-FFF2-40B4-BE49-F238E27FC236}">
              <a16:creationId xmlns:a16="http://schemas.microsoft.com/office/drawing/2014/main" xmlns="" id="{00000000-0008-0000-0400-00000D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22" name="Text Box 1">
          <a:extLst>
            <a:ext uri="{FF2B5EF4-FFF2-40B4-BE49-F238E27FC236}">
              <a16:creationId xmlns:a16="http://schemas.microsoft.com/office/drawing/2014/main" xmlns="" id="{00000000-0008-0000-0400-00000E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23" name="Text Box 8">
          <a:extLst>
            <a:ext uri="{FF2B5EF4-FFF2-40B4-BE49-F238E27FC236}">
              <a16:creationId xmlns:a16="http://schemas.microsoft.com/office/drawing/2014/main" xmlns="" id="{00000000-0008-0000-0400-00000F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24" name="Text Box 9">
          <a:extLst>
            <a:ext uri="{FF2B5EF4-FFF2-40B4-BE49-F238E27FC236}">
              <a16:creationId xmlns:a16="http://schemas.microsoft.com/office/drawing/2014/main" xmlns="" id="{00000000-0008-0000-0400-000010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25" name="Text Box 10">
          <a:extLst>
            <a:ext uri="{FF2B5EF4-FFF2-40B4-BE49-F238E27FC236}">
              <a16:creationId xmlns:a16="http://schemas.microsoft.com/office/drawing/2014/main" xmlns="" id="{00000000-0008-0000-0400-000011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26" name="Text Box 41">
          <a:extLst>
            <a:ext uri="{FF2B5EF4-FFF2-40B4-BE49-F238E27FC236}">
              <a16:creationId xmlns:a16="http://schemas.microsoft.com/office/drawing/2014/main" xmlns="" id="{00000000-0008-0000-0400-000012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27" name="Text Box 43">
          <a:extLst>
            <a:ext uri="{FF2B5EF4-FFF2-40B4-BE49-F238E27FC236}">
              <a16:creationId xmlns:a16="http://schemas.microsoft.com/office/drawing/2014/main" xmlns="" id="{00000000-0008-0000-0400-000013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28" name="Text Box 1">
          <a:extLst>
            <a:ext uri="{FF2B5EF4-FFF2-40B4-BE49-F238E27FC236}">
              <a16:creationId xmlns:a16="http://schemas.microsoft.com/office/drawing/2014/main" xmlns="" id="{00000000-0008-0000-0400-000014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29" name="Text Box 8">
          <a:extLst>
            <a:ext uri="{FF2B5EF4-FFF2-40B4-BE49-F238E27FC236}">
              <a16:creationId xmlns:a16="http://schemas.microsoft.com/office/drawing/2014/main" xmlns="" id="{00000000-0008-0000-0400-000015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30" name="Text Box 9">
          <a:extLst>
            <a:ext uri="{FF2B5EF4-FFF2-40B4-BE49-F238E27FC236}">
              <a16:creationId xmlns:a16="http://schemas.microsoft.com/office/drawing/2014/main" xmlns="" id="{00000000-0008-0000-0400-000016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31" name="Text Box 10">
          <a:extLst>
            <a:ext uri="{FF2B5EF4-FFF2-40B4-BE49-F238E27FC236}">
              <a16:creationId xmlns:a16="http://schemas.microsoft.com/office/drawing/2014/main" xmlns="" id="{00000000-0008-0000-0400-000017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32" name="Text Box 41">
          <a:extLst>
            <a:ext uri="{FF2B5EF4-FFF2-40B4-BE49-F238E27FC236}">
              <a16:creationId xmlns:a16="http://schemas.microsoft.com/office/drawing/2014/main" xmlns="" id="{00000000-0008-0000-0400-000018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33" name="Text Box 43">
          <a:extLst>
            <a:ext uri="{FF2B5EF4-FFF2-40B4-BE49-F238E27FC236}">
              <a16:creationId xmlns:a16="http://schemas.microsoft.com/office/drawing/2014/main" xmlns="" id="{00000000-0008-0000-0400-000019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34" name="Text Box 1">
          <a:extLst>
            <a:ext uri="{FF2B5EF4-FFF2-40B4-BE49-F238E27FC236}">
              <a16:creationId xmlns:a16="http://schemas.microsoft.com/office/drawing/2014/main" xmlns="" id="{00000000-0008-0000-0400-00001A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35" name="Text Box 8">
          <a:extLst>
            <a:ext uri="{FF2B5EF4-FFF2-40B4-BE49-F238E27FC236}">
              <a16:creationId xmlns:a16="http://schemas.microsoft.com/office/drawing/2014/main" xmlns="" id="{00000000-0008-0000-0400-00001B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36" name="Text Box 9">
          <a:extLst>
            <a:ext uri="{FF2B5EF4-FFF2-40B4-BE49-F238E27FC236}">
              <a16:creationId xmlns:a16="http://schemas.microsoft.com/office/drawing/2014/main" xmlns="" id="{00000000-0008-0000-0400-00001C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37" name="Text Box 10">
          <a:extLst>
            <a:ext uri="{FF2B5EF4-FFF2-40B4-BE49-F238E27FC236}">
              <a16:creationId xmlns:a16="http://schemas.microsoft.com/office/drawing/2014/main" xmlns="" id="{00000000-0008-0000-0400-00001D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38" name="Text Box 41">
          <a:extLst>
            <a:ext uri="{FF2B5EF4-FFF2-40B4-BE49-F238E27FC236}">
              <a16:creationId xmlns:a16="http://schemas.microsoft.com/office/drawing/2014/main" xmlns="" id="{00000000-0008-0000-0400-00001E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39" name="Text Box 43">
          <a:extLst>
            <a:ext uri="{FF2B5EF4-FFF2-40B4-BE49-F238E27FC236}">
              <a16:creationId xmlns:a16="http://schemas.microsoft.com/office/drawing/2014/main" xmlns="" id="{00000000-0008-0000-0400-00001F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40" name="Text Box 1">
          <a:extLst>
            <a:ext uri="{FF2B5EF4-FFF2-40B4-BE49-F238E27FC236}">
              <a16:creationId xmlns:a16="http://schemas.microsoft.com/office/drawing/2014/main" xmlns="" id="{00000000-0008-0000-0400-000020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41" name="Text Box 8">
          <a:extLst>
            <a:ext uri="{FF2B5EF4-FFF2-40B4-BE49-F238E27FC236}">
              <a16:creationId xmlns:a16="http://schemas.microsoft.com/office/drawing/2014/main" xmlns="" id="{00000000-0008-0000-0400-000021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42" name="Text Box 9">
          <a:extLst>
            <a:ext uri="{FF2B5EF4-FFF2-40B4-BE49-F238E27FC236}">
              <a16:creationId xmlns:a16="http://schemas.microsoft.com/office/drawing/2014/main" xmlns="" id="{00000000-0008-0000-0400-000022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43" name="Text Box 10">
          <a:extLst>
            <a:ext uri="{FF2B5EF4-FFF2-40B4-BE49-F238E27FC236}">
              <a16:creationId xmlns:a16="http://schemas.microsoft.com/office/drawing/2014/main" xmlns="" id="{00000000-0008-0000-0400-000023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44" name="Text Box 41">
          <a:extLst>
            <a:ext uri="{FF2B5EF4-FFF2-40B4-BE49-F238E27FC236}">
              <a16:creationId xmlns:a16="http://schemas.microsoft.com/office/drawing/2014/main" xmlns="" id="{00000000-0008-0000-0400-000024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45" name="Text Box 43">
          <a:extLst>
            <a:ext uri="{FF2B5EF4-FFF2-40B4-BE49-F238E27FC236}">
              <a16:creationId xmlns:a16="http://schemas.microsoft.com/office/drawing/2014/main" xmlns="" id="{00000000-0008-0000-0400-000025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46" name="Text Box 1">
          <a:extLst>
            <a:ext uri="{FF2B5EF4-FFF2-40B4-BE49-F238E27FC236}">
              <a16:creationId xmlns:a16="http://schemas.microsoft.com/office/drawing/2014/main" xmlns="" id="{00000000-0008-0000-0400-000026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47" name="Text Box 8">
          <a:extLst>
            <a:ext uri="{FF2B5EF4-FFF2-40B4-BE49-F238E27FC236}">
              <a16:creationId xmlns:a16="http://schemas.microsoft.com/office/drawing/2014/main" xmlns="" id="{00000000-0008-0000-0400-000027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48" name="Text Box 9">
          <a:extLst>
            <a:ext uri="{FF2B5EF4-FFF2-40B4-BE49-F238E27FC236}">
              <a16:creationId xmlns:a16="http://schemas.microsoft.com/office/drawing/2014/main" xmlns="" id="{00000000-0008-0000-0400-000028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49" name="Text Box 10">
          <a:extLst>
            <a:ext uri="{FF2B5EF4-FFF2-40B4-BE49-F238E27FC236}">
              <a16:creationId xmlns:a16="http://schemas.microsoft.com/office/drawing/2014/main" xmlns="" id="{00000000-0008-0000-0400-000029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50" name="Text Box 41">
          <a:extLst>
            <a:ext uri="{FF2B5EF4-FFF2-40B4-BE49-F238E27FC236}">
              <a16:creationId xmlns:a16="http://schemas.microsoft.com/office/drawing/2014/main" xmlns="" id="{00000000-0008-0000-0400-00002A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51" name="Text Box 43">
          <a:extLst>
            <a:ext uri="{FF2B5EF4-FFF2-40B4-BE49-F238E27FC236}">
              <a16:creationId xmlns:a16="http://schemas.microsoft.com/office/drawing/2014/main" xmlns="" id="{00000000-0008-0000-0400-00002B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52" name="Text Box 1">
          <a:extLst>
            <a:ext uri="{FF2B5EF4-FFF2-40B4-BE49-F238E27FC236}">
              <a16:creationId xmlns:a16="http://schemas.microsoft.com/office/drawing/2014/main" xmlns="" id="{00000000-0008-0000-0400-00002C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53" name="Text Box 8">
          <a:extLst>
            <a:ext uri="{FF2B5EF4-FFF2-40B4-BE49-F238E27FC236}">
              <a16:creationId xmlns:a16="http://schemas.microsoft.com/office/drawing/2014/main" xmlns="" id="{00000000-0008-0000-0400-00002D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54" name="Text Box 9">
          <a:extLst>
            <a:ext uri="{FF2B5EF4-FFF2-40B4-BE49-F238E27FC236}">
              <a16:creationId xmlns:a16="http://schemas.microsoft.com/office/drawing/2014/main" xmlns="" id="{00000000-0008-0000-0400-00002E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55" name="Text Box 10">
          <a:extLst>
            <a:ext uri="{FF2B5EF4-FFF2-40B4-BE49-F238E27FC236}">
              <a16:creationId xmlns:a16="http://schemas.microsoft.com/office/drawing/2014/main" xmlns="" id="{00000000-0008-0000-0400-00002F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56" name="Text Box 41">
          <a:extLst>
            <a:ext uri="{FF2B5EF4-FFF2-40B4-BE49-F238E27FC236}">
              <a16:creationId xmlns:a16="http://schemas.microsoft.com/office/drawing/2014/main" xmlns="" id="{00000000-0008-0000-0400-000030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57" name="Text Box 43">
          <a:extLst>
            <a:ext uri="{FF2B5EF4-FFF2-40B4-BE49-F238E27FC236}">
              <a16:creationId xmlns:a16="http://schemas.microsoft.com/office/drawing/2014/main" xmlns="" id="{00000000-0008-0000-0400-000031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58" name="Text Box 1">
          <a:extLst>
            <a:ext uri="{FF2B5EF4-FFF2-40B4-BE49-F238E27FC236}">
              <a16:creationId xmlns:a16="http://schemas.microsoft.com/office/drawing/2014/main" xmlns="" id="{00000000-0008-0000-0400-000032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59" name="Text Box 8">
          <a:extLst>
            <a:ext uri="{FF2B5EF4-FFF2-40B4-BE49-F238E27FC236}">
              <a16:creationId xmlns:a16="http://schemas.microsoft.com/office/drawing/2014/main" xmlns="" id="{00000000-0008-0000-0400-000033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60" name="Text Box 9">
          <a:extLst>
            <a:ext uri="{FF2B5EF4-FFF2-40B4-BE49-F238E27FC236}">
              <a16:creationId xmlns:a16="http://schemas.microsoft.com/office/drawing/2014/main" xmlns="" id="{00000000-0008-0000-0400-000034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61" name="Text Box 10">
          <a:extLst>
            <a:ext uri="{FF2B5EF4-FFF2-40B4-BE49-F238E27FC236}">
              <a16:creationId xmlns:a16="http://schemas.microsoft.com/office/drawing/2014/main" xmlns="" id="{00000000-0008-0000-0400-000035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62" name="Text Box 41">
          <a:extLst>
            <a:ext uri="{FF2B5EF4-FFF2-40B4-BE49-F238E27FC236}">
              <a16:creationId xmlns:a16="http://schemas.microsoft.com/office/drawing/2014/main" xmlns="" id="{00000000-0008-0000-0400-000036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63" name="Text Box 43">
          <a:extLst>
            <a:ext uri="{FF2B5EF4-FFF2-40B4-BE49-F238E27FC236}">
              <a16:creationId xmlns:a16="http://schemas.microsoft.com/office/drawing/2014/main" xmlns="" id="{00000000-0008-0000-0400-000037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664" name="Text Box 1">
          <a:extLst>
            <a:ext uri="{FF2B5EF4-FFF2-40B4-BE49-F238E27FC236}">
              <a16:creationId xmlns:a16="http://schemas.microsoft.com/office/drawing/2014/main" xmlns="" id="{00000000-0008-0000-0400-000038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665" name="Text Box 8">
          <a:extLst>
            <a:ext uri="{FF2B5EF4-FFF2-40B4-BE49-F238E27FC236}">
              <a16:creationId xmlns:a16="http://schemas.microsoft.com/office/drawing/2014/main" xmlns="" id="{00000000-0008-0000-0400-000039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666" name="Text Box 9">
          <a:extLst>
            <a:ext uri="{FF2B5EF4-FFF2-40B4-BE49-F238E27FC236}">
              <a16:creationId xmlns:a16="http://schemas.microsoft.com/office/drawing/2014/main" xmlns="" id="{00000000-0008-0000-0400-00003A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667" name="Text Box 10">
          <a:extLst>
            <a:ext uri="{FF2B5EF4-FFF2-40B4-BE49-F238E27FC236}">
              <a16:creationId xmlns:a16="http://schemas.microsoft.com/office/drawing/2014/main" xmlns="" id="{00000000-0008-0000-0400-00003B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668" name="Text Box 41">
          <a:extLst>
            <a:ext uri="{FF2B5EF4-FFF2-40B4-BE49-F238E27FC236}">
              <a16:creationId xmlns:a16="http://schemas.microsoft.com/office/drawing/2014/main" xmlns="" id="{00000000-0008-0000-0400-00003C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4669" name="Text Box 43">
          <a:extLst>
            <a:ext uri="{FF2B5EF4-FFF2-40B4-BE49-F238E27FC236}">
              <a16:creationId xmlns:a16="http://schemas.microsoft.com/office/drawing/2014/main" xmlns="" id="{00000000-0008-0000-0400-00003D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670" name="Text Box 1">
          <a:extLst>
            <a:ext uri="{FF2B5EF4-FFF2-40B4-BE49-F238E27FC236}">
              <a16:creationId xmlns:a16="http://schemas.microsoft.com/office/drawing/2014/main" xmlns="" id="{00000000-0008-0000-0400-00003E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671" name="Text Box 8">
          <a:extLst>
            <a:ext uri="{FF2B5EF4-FFF2-40B4-BE49-F238E27FC236}">
              <a16:creationId xmlns:a16="http://schemas.microsoft.com/office/drawing/2014/main" xmlns="" id="{00000000-0008-0000-0400-00003F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672" name="Text Box 9">
          <a:extLst>
            <a:ext uri="{FF2B5EF4-FFF2-40B4-BE49-F238E27FC236}">
              <a16:creationId xmlns:a16="http://schemas.microsoft.com/office/drawing/2014/main" xmlns="" id="{00000000-0008-0000-0400-000040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673" name="Text Box 10">
          <a:extLst>
            <a:ext uri="{FF2B5EF4-FFF2-40B4-BE49-F238E27FC236}">
              <a16:creationId xmlns:a16="http://schemas.microsoft.com/office/drawing/2014/main" xmlns="" id="{00000000-0008-0000-0400-000041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674" name="Text Box 41">
          <a:extLst>
            <a:ext uri="{FF2B5EF4-FFF2-40B4-BE49-F238E27FC236}">
              <a16:creationId xmlns:a16="http://schemas.microsoft.com/office/drawing/2014/main" xmlns="" id="{00000000-0008-0000-0400-000042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675" name="Text Box 43">
          <a:extLst>
            <a:ext uri="{FF2B5EF4-FFF2-40B4-BE49-F238E27FC236}">
              <a16:creationId xmlns:a16="http://schemas.microsoft.com/office/drawing/2014/main" xmlns="" id="{00000000-0008-0000-0400-000043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76" name="Text Box 1">
          <a:extLst>
            <a:ext uri="{FF2B5EF4-FFF2-40B4-BE49-F238E27FC236}">
              <a16:creationId xmlns:a16="http://schemas.microsoft.com/office/drawing/2014/main" xmlns="" id="{00000000-0008-0000-0400-000044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77" name="Text Box 8">
          <a:extLst>
            <a:ext uri="{FF2B5EF4-FFF2-40B4-BE49-F238E27FC236}">
              <a16:creationId xmlns:a16="http://schemas.microsoft.com/office/drawing/2014/main" xmlns="" id="{00000000-0008-0000-0400-000045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78" name="Text Box 9">
          <a:extLst>
            <a:ext uri="{FF2B5EF4-FFF2-40B4-BE49-F238E27FC236}">
              <a16:creationId xmlns:a16="http://schemas.microsoft.com/office/drawing/2014/main" xmlns="" id="{00000000-0008-0000-0400-000046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79" name="Text Box 10">
          <a:extLst>
            <a:ext uri="{FF2B5EF4-FFF2-40B4-BE49-F238E27FC236}">
              <a16:creationId xmlns:a16="http://schemas.microsoft.com/office/drawing/2014/main" xmlns="" id="{00000000-0008-0000-0400-000047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80" name="Text Box 41">
          <a:extLst>
            <a:ext uri="{FF2B5EF4-FFF2-40B4-BE49-F238E27FC236}">
              <a16:creationId xmlns:a16="http://schemas.microsoft.com/office/drawing/2014/main" xmlns="" id="{00000000-0008-0000-0400-000048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81" name="Text Box 43">
          <a:extLst>
            <a:ext uri="{FF2B5EF4-FFF2-40B4-BE49-F238E27FC236}">
              <a16:creationId xmlns:a16="http://schemas.microsoft.com/office/drawing/2014/main" xmlns="" id="{00000000-0008-0000-0400-000049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82" name="Text Box 1">
          <a:extLst>
            <a:ext uri="{FF2B5EF4-FFF2-40B4-BE49-F238E27FC236}">
              <a16:creationId xmlns:a16="http://schemas.microsoft.com/office/drawing/2014/main" xmlns="" id="{00000000-0008-0000-0400-00004A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83" name="Text Box 8">
          <a:extLst>
            <a:ext uri="{FF2B5EF4-FFF2-40B4-BE49-F238E27FC236}">
              <a16:creationId xmlns:a16="http://schemas.microsoft.com/office/drawing/2014/main" xmlns="" id="{00000000-0008-0000-0400-00004B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84" name="Text Box 9">
          <a:extLst>
            <a:ext uri="{FF2B5EF4-FFF2-40B4-BE49-F238E27FC236}">
              <a16:creationId xmlns:a16="http://schemas.microsoft.com/office/drawing/2014/main" xmlns="" id="{00000000-0008-0000-0400-00004C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85" name="Text Box 10">
          <a:extLst>
            <a:ext uri="{FF2B5EF4-FFF2-40B4-BE49-F238E27FC236}">
              <a16:creationId xmlns:a16="http://schemas.microsoft.com/office/drawing/2014/main" xmlns="" id="{00000000-0008-0000-0400-00004D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86" name="Text Box 41">
          <a:extLst>
            <a:ext uri="{FF2B5EF4-FFF2-40B4-BE49-F238E27FC236}">
              <a16:creationId xmlns:a16="http://schemas.microsoft.com/office/drawing/2014/main" xmlns="" id="{00000000-0008-0000-0400-00004E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4687" name="Text Box 43">
          <a:extLst>
            <a:ext uri="{FF2B5EF4-FFF2-40B4-BE49-F238E27FC236}">
              <a16:creationId xmlns:a16="http://schemas.microsoft.com/office/drawing/2014/main" xmlns="" id="{00000000-0008-0000-0400-00004F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688" name="Text Box 1">
          <a:extLst>
            <a:ext uri="{FF2B5EF4-FFF2-40B4-BE49-F238E27FC236}">
              <a16:creationId xmlns:a16="http://schemas.microsoft.com/office/drawing/2014/main" xmlns="" id="{00000000-0008-0000-0400-000050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689" name="Text Box 8">
          <a:extLst>
            <a:ext uri="{FF2B5EF4-FFF2-40B4-BE49-F238E27FC236}">
              <a16:creationId xmlns:a16="http://schemas.microsoft.com/office/drawing/2014/main" xmlns="" id="{00000000-0008-0000-0400-000051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690" name="Text Box 9">
          <a:extLst>
            <a:ext uri="{FF2B5EF4-FFF2-40B4-BE49-F238E27FC236}">
              <a16:creationId xmlns:a16="http://schemas.microsoft.com/office/drawing/2014/main" xmlns="" id="{00000000-0008-0000-0400-000052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691" name="Text Box 10">
          <a:extLst>
            <a:ext uri="{FF2B5EF4-FFF2-40B4-BE49-F238E27FC236}">
              <a16:creationId xmlns:a16="http://schemas.microsoft.com/office/drawing/2014/main" xmlns="" id="{00000000-0008-0000-0400-000053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692" name="Text Box 41">
          <a:extLst>
            <a:ext uri="{FF2B5EF4-FFF2-40B4-BE49-F238E27FC236}">
              <a16:creationId xmlns:a16="http://schemas.microsoft.com/office/drawing/2014/main" xmlns="" id="{00000000-0008-0000-0400-000054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4693" name="Text Box 43">
          <a:extLst>
            <a:ext uri="{FF2B5EF4-FFF2-40B4-BE49-F238E27FC236}">
              <a16:creationId xmlns:a16="http://schemas.microsoft.com/office/drawing/2014/main" xmlns="" id="{00000000-0008-0000-0400-000055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694" name="Text Box 1">
          <a:extLst>
            <a:ext uri="{FF2B5EF4-FFF2-40B4-BE49-F238E27FC236}">
              <a16:creationId xmlns:a16="http://schemas.microsoft.com/office/drawing/2014/main" xmlns="" id="{00000000-0008-0000-0400-000056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695" name="Text Box 8">
          <a:extLst>
            <a:ext uri="{FF2B5EF4-FFF2-40B4-BE49-F238E27FC236}">
              <a16:creationId xmlns:a16="http://schemas.microsoft.com/office/drawing/2014/main" xmlns="" id="{00000000-0008-0000-0400-000057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696" name="Text Box 9">
          <a:extLst>
            <a:ext uri="{FF2B5EF4-FFF2-40B4-BE49-F238E27FC236}">
              <a16:creationId xmlns:a16="http://schemas.microsoft.com/office/drawing/2014/main" xmlns="" id="{00000000-0008-0000-0400-000058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697" name="Text Box 10">
          <a:extLst>
            <a:ext uri="{FF2B5EF4-FFF2-40B4-BE49-F238E27FC236}">
              <a16:creationId xmlns:a16="http://schemas.microsoft.com/office/drawing/2014/main" xmlns="" id="{00000000-0008-0000-0400-000059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698" name="Text Box 41">
          <a:extLst>
            <a:ext uri="{FF2B5EF4-FFF2-40B4-BE49-F238E27FC236}">
              <a16:creationId xmlns:a16="http://schemas.microsoft.com/office/drawing/2014/main" xmlns="" id="{00000000-0008-0000-0400-00005A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699" name="Text Box 43">
          <a:extLst>
            <a:ext uri="{FF2B5EF4-FFF2-40B4-BE49-F238E27FC236}">
              <a16:creationId xmlns:a16="http://schemas.microsoft.com/office/drawing/2014/main" xmlns="" id="{00000000-0008-0000-0400-00005B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700" name="Text Box 1">
          <a:extLst>
            <a:ext uri="{FF2B5EF4-FFF2-40B4-BE49-F238E27FC236}">
              <a16:creationId xmlns:a16="http://schemas.microsoft.com/office/drawing/2014/main" xmlns="" id="{00000000-0008-0000-0400-00005C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701" name="Text Box 8">
          <a:extLst>
            <a:ext uri="{FF2B5EF4-FFF2-40B4-BE49-F238E27FC236}">
              <a16:creationId xmlns:a16="http://schemas.microsoft.com/office/drawing/2014/main" xmlns="" id="{00000000-0008-0000-0400-00005D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702" name="Text Box 9">
          <a:extLst>
            <a:ext uri="{FF2B5EF4-FFF2-40B4-BE49-F238E27FC236}">
              <a16:creationId xmlns:a16="http://schemas.microsoft.com/office/drawing/2014/main" xmlns="" id="{00000000-0008-0000-0400-00005E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703" name="Text Box 10">
          <a:extLst>
            <a:ext uri="{FF2B5EF4-FFF2-40B4-BE49-F238E27FC236}">
              <a16:creationId xmlns:a16="http://schemas.microsoft.com/office/drawing/2014/main" xmlns="" id="{00000000-0008-0000-0400-00005F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704" name="Text Box 41">
          <a:extLst>
            <a:ext uri="{FF2B5EF4-FFF2-40B4-BE49-F238E27FC236}">
              <a16:creationId xmlns:a16="http://schemas.microsoft.com/office/drawing/2014/main" xmlns="" id="{00000000-0008-0000-0400-000060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705" name="Text Box 43">
          <a:extLst>
            <a:ext uri="{FF2B5EF4-FFF2-40B4-BE49-F238E27FC236}">
              <a16:creationId xmlns:a16="http://schemas.microsoft.com/office/drawing/2014/main" xmlns="" id="{00000000-0008-0000-0400-000061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706" name="Text Box 1">
          <a:extLst>
            <a:ext uri="{FF2B5EF4-FFF2-40B4-BE49-F238E27FC236}">
              <a16:creationId xmlns:a16="http://schemas.microsoft.com/office/drawing/2014/main" xmlns="" id="{00000000-0008-0000-0400-000062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707" name="Text Box 8">
          <a:extLst>
            <a:ext uri="{FF2B5EF4-FFF2-40B4-BE49-F238E27FC236}">
              <a16:creationId xmlns:a16="http://schemas.microsoft.com/office/drawing/2014/main" xmlns="" id="{00000000-0008-0000-0400-000063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708" name="Text Box 9">
          <a:extLst>
            <a:ext uri="{FF2B5EF4-FFF2-40B4-BE49-F238E27FC236}">
              <a16:creationId xmlns:a16="http://schemas.microsoft.com/office/drawing/2014/main" xmlns="" id="{00000000-0008-0000-0400-000064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709" name="Text Box 10">
          <a:extLst>
            <a:ext uri="{FF2B5EF4-FFF2-40B4-BE49-F238E27FC236}">
              <a16:creationId xmlns:a16="http://schemas.microsoft.com/office/drawing/2014/main" xmlns="" id="{00000000-0008-0000-0400-000065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710" name="Text Box 41">
          <a:extLst>
            <a:ext uri="{FF2B5EF4-FFF2-40B4-BE49-F238E27FC236}">
              <a16:creationId xmlns:a16="http://schemas.microsoft.com/office/drawing/2014/main" xmlns="" id="{00000000-0008-0000-0400-000066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4711" name="Text Box 43">
          <a:extLst>
            <a:ext uri="{FF2B5EF4-FFF2-40B4-BE49-F238E27FC236}">
              <a16:creationId xmlns:a16="http://schemas.microsoft.com/office/drawing/2014/main" xmlns="" id="{00000000-0008-0000-0400-000067120000}"/>
            </a:ext>
          </a:extLst>
        </xdr:cNvPr>
        <xdr:cNvSpPr txBox="1">
          <a:spLocks noChangeArrowheads="1"/>
        </xdr:cNvSpPr>
      </xdr:nvSpPr>
      <xdr:spPr bwMode="auto">
        <a:xfrm>
          <a:off x="1600200" y="2128837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12" name="Text Box 1">
          <a:extLst>
            <a:ext uri="{FF2B5EF4-FFF2-40B4-BE49-F238E27FC236}">
              <a16:creationId xmlns:a16="http://schemas.microsoft.com/office/drawing/2014/main" xmlns="" id="{00000000-0008-0000-0400-000068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13" name="Text Box 8">
          <a:extLst>
            <a:ext uri="{FF2B5EF4-FFF2-40B4-BE49-F238E27FC236}">
              <a16:creationId xmlns:a16="http://schemas.microsoft.com/office/drawing/2014/main" xmlns="" id="{00000000-0008-0000-0400-000069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14" name="Text Box 9">
          <a:extLst>
            <a:ext uri="{FF2B5EF4-FFF2-40B4-BE49-F238E27FC236}">
              <a16:creationId xmlns:a16="http://schemas.microsoft.com/office/drawing/2014/main" xmlns="" id="{00000000-0008-0000-0400-00006A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15" name="Text Box 10">
          <a:extLst>
            <a:ext uri="{FF2B5EF4-FFF2-40B4-BE49-F238E27FC236}">
              <a16:creationId xmlns:a16="http://schemas.microsoft.com/office/drawing/2014/main" xmlns="" id="{00000000-0008-0000-0400-00006B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16" name="Text Box 41">
          <a:extLst>
            <a:ext uri="{FF2B5EF4-FFF2-40B4-BE49-F238E27FC236}">
              <a16:creationId xmlns:a16="http://schemas.microsoft.com/office/drawing/2014/main" xmlns="" id="{00000000-0008-0000-0400-00006C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17" name="Text Box 43">
          <a:extLst>
            <a:ext uri="{FF2B5EF4-FFF2-40B4-BE49-F238E27FC236}">
              <a16:creationId xmlns:a16="http://schemas.microsoft.com/office/drawing/2014/main" xmlns="" id="{00000000-0008-0000-0400-00006D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18" name="Text Box 1">
          <a:extLst>
            <a:ext uri="{FF2B5EF4-FFF2-40B4-BE49-F238E27FC236}">
              <a16:creationId xmlns:a16="http://schemas.microsoft.com/office/drawing/2014/main" xmlns="" id="{00000000-0008-0000-0400-00006E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19" name="Text Box 8">
          <a:extLst>
            <a:ext uri="{FF2B5EF4-FFF2-40B4-BE49-F238E27FC236}">
              <a16:creationId xmlns:a16="http://schemas.microsoft.com/office/drawing/2014/main" xmlns="" id="{00000000-0008-0000-0400-00006F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20" name="Text Box 9">
          <a:extLst>
            <a:ext uri="{FF2B5EF4-FFF2-40B4-BE49-F238E27FC236}">
              <a16:creationId xmlns:a16="http://schemas.microsoft.com/office/drawing/2014/main" xmlns="" id="{00000000-0008-0000-0400-000070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21" name="Text Box 10">
          <a:extLst>
            <a:ext uri="{FF2B5EF4-FFF2-40B4-BE49-F238E27FC236}">
              <a16:creationId xmlns:a16="http://schemas.microsoft.com/office/drawing/2014/main" xmlns="" id="{00000000-0008-0000-0400-000071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22" name="Text Box 41">
          <a:extLst>
            <a:ext uri="{FF2B5EF4-FFF2-40B4-BE49-F238E27FC236}">
              <a16:creationId xmlns:a16="http://schemas.microsoft.com/office/drawing/2014/main" xmlns="" id="{00000000-0008-0000-0400-000072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23" name="Text Box 43">
          <a:extLst>
            <a:ext uri="{FF2B5EF4-FFF2-40B4-BE49-F238E27FC236}">
              <a16:creationId xmlns:a16="http://schemas.microsoft.com/office/drawing/2014/main" xmlns="" id="{00000000-0008-0000-0400-000073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24" name="Text Box 1">
          <a:extLst>
            <a:ext uri="{FF2B5EF4-FFF2-40B4-BE49-F238E27FC236}">
              <a16:creationId xmlns:a16="http://schemas.microsoft.com/office/drawing/2014/main" xmlns="" id="{00000000-0008-0000-0400-000074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25" name="Text Box 8">
          <a:extLst>
            <a:ext uri="{FF2B5EF4-FFF2-40B4-BE49-F238E27FC236}">
              <a16:creationId xmlns:a16="http://schemas.microsoft.com/office/drawing/2014/main" xmlns="" id="{00000000-0008-0000-0400-000075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26" name="Text Box 9">
          <a:extLst>
            <a:ext uri="{FF2B5EF4-FFF2-40B4-BE49-F238E27FC236}">
              <a16:creationId xmlns:a16="http://schemas.microsoft.com/office/drawing/2014/main" xmlns="" id="{00000000-0008-0000-0400-000076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27" name="Text Box 10">
          <a:extLst>
            <a:ext uri="{FF2B5EF4-FFF2-40B4-BE49-F238E27FC236}">
              <a16:creationId xmlns:a16="http://schemas.microsoft.com/office/drawing/2014/main" xmlns="" id="{00000000-0008-0000-0400-000077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28" name="Text Box 41">
          <a:extLst>
            <a:ext uri="{FF2B5EF4-FFF2-40B4-BE49-F238E27FC236}">
              <a16:creationId xmlns:a16="http://schemas.microsoft.com/office/drawing/2014/main" xmlns="" id="{00000000-0008-0000-0400-000078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29" name="Text Box 43">
          <a:extLst>
            <a:ext uri="{FF2B5EF4-FFF2-40B4-BE49-F238E27FC236}">
              <a16:creationId xmlns:a16="http://schemas.microsoft.com/office/drawing/2014/main" xmlns="" id="{00000000-0008-0000-0400-000079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30" name="Text Box 1">
          <a:extLst>
            <a:ext uri="{FF2B5EF4-FFF2-40B4-BE49-F238E27FC236}">
              <a16:creationId xmlns:a16="http://schemas.microsoft.com/office/drawing/2014/main" xmlns="" id="{00000000-0008-0000-0400-00007A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31" name="Text Box 8">
          <a:extLst>
            <a:ext uri="{FF2B5EF4-FFF2-40B4-BE49-F238E27FC236}">
              <a16:creationId xmlns:a16="http://schemas.microsoft.com/office/drawing/2014/main" xmlns="" id="{00000000-0008-0000-0400-00007B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32" name="Text Box 9">
          <a:extLst>
            <a:ext uri="{FF2B5EF4-FFF2-40B4-BE49-F238E27FC236}">
              <a16:creationId xmlns:a16="http://schemas.microsoft.com/office/drawing/2014/main" xmlns="" id="{00000000-0008-0000-0400-00007C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33" name="Text Box 10">
          <a:extLst>
            <a:ext uri="{FF2B5EF4-FFF2-40B4-BE49-F238E27FC236}">
              <a16:creationId xmlns:a16="http://schemas.microsoft.com/office/drawing/2014/main" xmlns="" id="{00000000-0008-0000-0400-00007D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34" name="Text Box 41">
          <a:extLst>
            <a:ext uri="{FF2B5EF4-FFF2-40B4-BE49-F238E27FC236}">
              <a16:creationId xmlns:a16="http://schemas.microsoft.com/office/drawing/2014/main" xmlns="" id="{00000000-0008-0000-0400-00007E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1609725</xdr:colOff>
      <xdr:row>90</xdr:row>
      <xdr:rowOff>47625</xdr:rowOff>
    </xdr:to>
    <xdr:sp macro="" textlink="">
      <xdr:nvSpPr>
        <xdr:cNvPr id="4735" name="Text Box 43">
          <a:extLst>
            <a:ext uri="{FF2B5EF4-FFF2-40B4-BE49-F238E27FC236}">
              <a16:creationId xmlns:a16="http://schemas.microsoft.com/office/drawing/2014/main" xmlns="" id="{00000000-0008-0000-0400-00007F120000}"/>
            </a:ext>
          </a:extLst>
        </xdr:cNvPr>
        <xdr:cNvSpPr txBox="1">
          <a:spLocks noChangeArrowheads="1"/>
        </xdr:cNvSpPr>
      </xdr:nvSpPr>
      <xdr:spPr bwMode="auto">
        <a:xfrm>
          <a:off x="1600200" y="19497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4736" name="Text Box 1">
          <a:extLst>
            <a:ext uri="{FF2B5EF4-FFF2-40B4-BE49-F238E27FC236}">
              <a16:creationId xmlns:a16="http://schemas.microsoft.com/office/drawing/2014/main" xmlns="" id="{00000000-0008-0000-0400-0000801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4737" name="Text Box 8">
          <a:extLst>
            <a:ext uri="{FF2B5EF4-FFF2-40B4-BE49-F238E27FC236}">
              <a16:creationId xmlns:a16="http://schemas.microsoft.com/office/drawing/2014/main" xmlns="" id="{00000000-0008-0000-0400-0000811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4738" name="Text Box 9">
          <a:extLst>
            <a:ext uri="{FF2B5EF4-FFF2-40B4-BE49-F238E27FC236}">
              <a16:creationId xmlns:a16="http://schemas.microsoft.com/office/drawing/2014/main" xmlns="" id="{00000000-0008-0000-0400-0000821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4739" name="Text Box 10">
          <a:extLst>
            <a:ext uri="{FF2B5EF4-FFF2-40B4-BE49-F238E27FC236}">
              <a16:creationId xmlns:a16="http://schemas.microsoft.com/office/drawing/2014/main" xmlns="" id="{00000000-0008-0000-0400-0000831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4740" name="Text Box 41">
          <a:extLst>
            <a:ext uri="{FF2B5EF4-FFF2-40B4-BE49-F238E27FC236}">
              <a16:creationId xmlns:a16="http://schemas.microsoft.com/office/drawing/2014/main" xmlns="" id="{00000000-0008-0000-0400-0000841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4741" name="Text Box 43">
          <a:extLst>
            <a:ext uri="{FF2B5EF4-FFF2-40B4-BE49-F238E27FC236}">
              <a16:creationId xmlns:a16="http://schemas.microsoft.com/office/drawing/2014/main" xmlns="" id="{00000000-0008-0000-0400-0000851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4742" name="Text Box 1">
          <a:extLst>
            <a:ext uri="{FF2B5EF4-FFF2-40B4-BE49-F238E27FC236}">
              <a16:creationId xmlns:a16="http://schemas.microsoft.com/office/drawing/2014/main" xmlns="" id="{00000000-0008-0000-0400-0000861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4743" name="Text Box 8">
          <a:extLst>
            <a:ext uri="{FF2B5EF4-FFF2-40B4-BE49-F238E27FC236}">
              <a16:creationId xmlns:a16="http://schemas.microsoft.com/office/drawing/2014/main" xmlns="" id="{00000000-0008-0000-0400-0000871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4744" name="Text Box 9">
          <a:extLst>
            <a:ext uri="{FF2B5EF4-FFF2-40B4-BE49-F238E27FC236}">
              <a16:creationId xmlns:a16="http://schemas.microsoft.com/office/drawing/2014/main" xmlns="" id="{00000000-0008-0000-0400-0000881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4745" name="Text Box 10">
          <a:extLst>
            <a:ext uri="{FF2B5EF4-FFF2-40B4-BE49-F238E27FC236}">
              <a16:creationId xmlns:a16="http://schemas.microsoft.com/office/drawing/2014/main" xmlns="" id="{00000000-0008-0000-0400-0000891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4746" name="Text Box 41">
          <a:extLst>
            <a:ext uri="{FF2B5EF4-FFF2-40B4-BE49-F238E27FC236}">
              <a16:creationId xmlns:a16="http://schemas.microsoft.com/office/drawing/2014/main" xmlns="" id="{00000000-0008-0000-0400-00008A1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4747" name="Text Box 43">
          <a:extLst>
            <a:ext uri="{FF2B5EF4-FFF2-40B4-BE49-F238E27FC236}">
              <a16:creationId xmlns:a16="http://schemas.microsoft.com/office/drawing/2014/main" xmlns="" id="{00000000-0008-0000-0400-00008B1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48" name="Text Box 1">
          <a:extLst>
            <a:ext uri="{FF2B5EF4-FFF2-40B4-BE49-F238E27FC236}">
              <a16:creationId xmlns:a16="http://schemas.microsoft.com/office/drawing/2014/main" xmlns="" id="{00000000-0008-0000-0400-00008C120000}"/>
            </a:ext>
          </a:extLst>
        </xdr:cNvPr>
        <xdr:cNvSpPr txBox="1">
          <a:spLocks noChangeArrowheads="1"/>
        </xdr:cNvSpPr>
      </xdr:nvSpPr>
      <xdr:spPr bwMode="auto">
        <a:xfrm>
          <a:off x="1600200" y="18068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49" name="Text Box 8">
          <a:extLst>
            <a:ext uri="{FF2B5EF4-FFF2-40B4-BE49-F238E27FC236}">
              <a16:creationId xmlns:a16="http://schemas.microsoft.com/office/drawing/2014/main" xmlns="" id="{00000000-0008-0000-0400-00008D120000}"/>
            </a:ext>
          </a:extLst>
        </xdr:cNvPr>
        <xdr:cNvSpPr txBox="1">
          <a:spLocks noChangeArrowheads="1"/>
        </xdr:cNvSpPr>
      </xdr:nvSpPr>
      <xdr:spPr bwMode="auto">
        <a:xfrm>
          <a:off x="1600200" y="18068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50" name="Text Box 9">
          <a:extLst>
            <a:ext uri="{FF2B5EF4-FFF2-40B4-BE49-F238E27FC236}">
              <a16:creationId xmlns:a16="http://schemas.microsoft.com/office/drawing/2014/main" xmlns="" id="{00000000-0008-0000-0400-00008E120000}"/>
            </a:ext>
          </a:extLst>
        </xdr:cNvPr>
        <xdr:cNvSpPr txBox="1">
          <a:spLocks noChangeArrowheads="1"/>
        </xdr:cNvSpPr>
      </xdr:nvSpPr>
      <xdr:spPr bwMode="auto">
        <a:xfrm>
          <a:off x="1600200" y="18068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51" name="Text Box 10">
          <a:extLst>
            <a:ext uri="{FF2B5EF4-FFF2-40B4-BE49-F238E27FC236}">
              <a16:creationId xmlns:a16="http://schemas.microsoft.com/office/drawing/2014/main" xmlns="" id="{00000000-0008-0000-0400-00008F120000}"/>
            </a:ext>
          </a:extLst>
        </xdr:cNvPr>
        <xdr:cNvSpPr txBox="1">
          <a:spLocks noChangeArrowheads="1"/>
        </xdr:cNvSpPr>
      </xdr:nvSpPr>
      <xdr:spPr bwMode="auto">
        <a:xfrm>
          <a:off x="1600200" y="18068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52" name="Text Box 41">
          <a:extLst>
            <a:ext uri="{FF2B5EF4-FFF2-40B4-BE49-F238E27FC236}">
              <a16:creationId xmlns:a16="http://schemas.microsoft.com/office/drawing/2014/main" xmlns="" id="{00000000-0008-0000-0400-000090120000}"/>
            </a:ext>
          </a:extLst>
        </xdr:cNvPr>
        <xdr:cNvSpPr txBox="1">
          <a:spLocks noChangeArrowheads="1"/>
        </xdr:cNvSpPr>
      </xdr:nvSpPr>
      <xdr:spPr bwMode="auto">
        <a:xfrm>
          <a:off x="1600200" y="18068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53" name="Text Box 43">
          <a:extLst>
            <a:ext uri="{FF2B5EF4-FFF2-40B4-BE49-F238E27FC236}">
              <a16:creationId xmlns:a16="http://schemas.microsoft.com/office/drawing/2014/main" xmlns="" id="{00000000-0008-0000-0400-000091120000}"/>
            </a:ext>
          </a:extLst>
        </xdr:cNvPr>
        <xdr:cNvSpPr txBox="1">
          <a:spLocks noChangeArrowheads="1"/>
        </xdr:cNvSpPr>
      </xdr:nvSpPr>
      <xdr:spPr bwMode="auto">
        <a:xfrm>
          <a:off x="1600200" y="18068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54" name="Text Box 1">
          <a:extLst>
            <a:ext uri="{FF2B5EF4-FFF2-40B4-BE49-F238E27FC236}">
              <a16:creationId xmlns:a16="http://schemas.microsoft.com/office/drawing/2014/main" xmlns="" id="{00000000-0008-0000-0400-000092120000}"/>
            </a:ext>
          </a:extLst>
        </xdr:cNvPr>
        <xdr:cNvSpPr txBox="1">
          <a:spLocks noChangeArrowheads="1"/>
        </xdr:cNvSpPr>
      </xdr:nvSpPr>
      <xdr:spPr bwMode="auto">
        <a:xfrm>
          <a:off x="1600200" y="18068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55" name="Text Box 8">
          <a:extLst>
            <a:ext uri="{FF2B5EF4-FFF2-40B4-BE49-F238E27FC236}">
              <a16:creationId xmlns:a16="http://schemas.microsoft.com/office/drawing/2014/main" xmlns="" id="{00000000-0008-0000-0400-000093120000}"/>
            </a:ext>
          </a:extLst>
        </xdr:cNvPr>
        <xdr:cNvSpPr txBox="1">
          <a:spLocks noChangeArrowheads="1"/>
        </xdr:cNvSpPr>
      </xdr:nvSpPr>
      <xdr:spPr bwMode="auto">
        <a:xfrm>
          <a:off x="1600200" y="18068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56" name="Text Box 9">
          <a:extLst>
            <a:ext uri="{FF2B5EF4-FFF2-40B4-BE49-F238E27FC236}">
              <a16:creationId xmlns:a16="http://schemas.microsoft.com/office/drawing/2014/main" xmlns="" id="{00000000-0008-0000-0400-000094120000}"/>
            </a:ext>
          </a:extLst>
        </xdr:cNvPr>
        <xdr:cNvSpPr txBox="1">
          <a:spLocks noChangeArrowheads="1"/>
        </xdr:cNvSpPr>
      </xdr:nvSpPr>
      <xdr:spPr bwMode="auto">
        <a:xfrm>
          <a:off x="1600200" y="18068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57" name="Text Box 10">
          <a:extLst>
            <a:ext uri="{FF2B5EF4-FFF2-40B4-BE49-F238E27FC236}">
              <a16:creationId xmlns:a16="http://schemas.microsoft.com/office/drawing/2014/main" xmlns="" id="{00000000-0008-0000-0400-000095120000}"/>
            </a:ext>
          </a:extLst>
        </xdr:cNvPr>
        <xdr:cNvSpPr txBox="1">
          <a:spLocks noChangeArrowheads="1"/>
        </xdr:cNvSpPr>
      </xdr:nvSpPr>
      <xdr:spPr bwMode="auto">
        <a:xfrm>
          <a:off x="1600200" y="18068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58" name="Text Box 41">
          <a:extLst>
            <a:ext uri="{FF2B5EF4-FFF2-40B4-BE49-F238E27FC236}">
              <a16:creationId xmlns:a16="http://schemas.microsoft.com/office/drawing/2014/main" xmlns="" id="{00000000-0008-0000-0400-000096120000}"/>
            </a:ext>
          </a:extLst>
        </xdr:cNvPr>
        <xdr:cNvSpPr txBox="1">
          <a:spLocks noChangeArrowheads="1"/>
        </xdr:cNvSpPr>
      </xdr:nvSpPr>
      <xdr:spPr bwMode="auto">
        <a:xfrm>
          <a:off x="1600200" y="18068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59" name="Text Box 43">
          <a:extLst>
            <a:ext uri="{FF2B5EF4-FFF2-40B4-BE49-F238E27FC236}">
              <a16:creationId xmlns:a16="http://schemas.microsoft.com/office/drawing/2014/main" xmlns="" id="{00000000-0008-0000-0400-000097120000}"/>
            </a:ext>
          </a:extLst>
        </xdr:cNvPr>
        <xdr:cNvSpPr txBox="1">
          <a:spLocks noChangeArrowheads="1"/>
        </xdr:cNvSpPr>
      </xdr:nvSpPr>
      <xdr:spPr bwMode="auto">
        <a:xfrm>
          <a:off x="1600200" y="180689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60" name="Text Box 1">
          <a:extLst>
            <a:ext uri="{FF2B5EF4-FFF2-40B4-BE49-F238E27FC236}">
              <a16:creationId xmlns:a16="http://schemas.microsoft.com/office/drawing/2014/main" xmlns="" id="{00000000-0008-0000-0400-000098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61" name="Text Box 8">
          <a:extLst>
            <a:ext uri="{FF2B5EF4-FFF2-40B4-BE49-F238E27FC236}">
              <a16:creationId xmlns:a16="http://schemas.microsoft.com/office/drawing/2014/main" xmlns="" id="{00000000-0008-0000-0400-000099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62" name="Text Box 9">
          <a:extLst>
            <a:ext uri="{FF2B5EF4-FFF2-40B4-BE49-F238E27FC236}">
              <a16:creationId xmlns:a16="http://schemas.microsoft.com/office/drawing/2014/main" xmlns="" id="{00000000-0008-0000-0400-00009A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63" name="Text Box 10">
          <a:extLst>
            <a:ext uri="{FF2B5EF4-FFF2-40B4-BE49-F238E27FC236}">
              <a16:creationId xmlns:a16="http://schemas.microsoft.com/office/drawing/2014/main" xmlns="" id="{00000000-0008-0000-0400-00009B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64" name="Text Box 41">
          <a:extLst>
            <a:ext uri="{FF2B5EF4-FFF2-40B4-BE49-F238E27FC236}">
              <a16:creationId xmlns:a16="http://schemas.microsoft.com/office/drawing/2014/main" xmlns="" id="{00000000-0008-0000-0400-00009C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65" name="Text Box 43">
          <a:extLst>
            <a:ext uri="{FF2B5EF4-FFF2-40B4-BE49-F238E27FC236}">
              <a16:creationId xmlns:a16="http://schemas.microsoft.com/office/drawing/2014/main" xmlns="" id="{00000000-0008-0000-0400-00009D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66" name="Text Box 1">
          <a:extLst>
            <a:ext uri="{FF2B5EF4-FFF2-40B4-BE49-F238E27FC236}">
              <a16:creationId xmlns:a16="http://schemas.microsoft.com/office/drawing/2014/main" xmlns="" id="{00000000-0008-0000-0400-00009E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67" name="Text Box 8">
          <a:extLst>
            <a:ext uri="{FF2B5EF4-FFF2-40B4-BE49-F238E27FC236}">
              <a16:creationId xmlns:a16="http://schemas.microsoft.com/office/drawing/2014/main" xmlns="" id="{00000000-0008-0000-0400-00009F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68" name="Text Box 9">
          <a:extLst>
            <a:ext uri="{FF2B5EF4-FFF2-40B4-BE49-F238E27FC236}">
              <a16:creationId xmlns:a16="http://schemas.microsoft.com/office/drawing/2014/main" xmlns="" id="{00000000-0008-0000-0400-0000A0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69" name="Text Box 10">
          <a:extLst>
            <a:ext uri="{FF2B5EF4-FFF2-40B4-BE49-F238E27FC236}">
              <a16:creationId xmlns:a16="http://schemas.microsoft.com/office/drawing/2014/main" xmlns="" id="{00000000-0008-0000-0400-0000A1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70" name="Text Box 41">
          <a:extLst>
            <a:ext uri="{FF2B5EF4-FFF2-40B4-BE49-F238E27FC236}">
              <a16:creationId xmlns:a16="http://schemas.microsoft.com/office/drawing/2014/main" xmlns="" id="{00000000-0008-0000-0400-0000A2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71" name="Text Box 43">
          <a:extLst>
            <a:ext uri="{FF2B5EF4-FFF2-40B4-BE49-F238E27FC236}">
              <a16:creationId xmlns:a16="http://schemas.microsoft.com/office/drawing/2014/main" xmlns="" id="{00000000-0008-0000-0400-0000A3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72" name="Text Box 1">
          <a:extLst>
            <a:ext uri="{FF2B5EF4-FFF2-40B4-BE49-F238E27FC236}">
              <a16:creationId xmlns:a16="http://schemas.microsoft.com/office/drawing/2014/main" xmlns="" id="{00000000-0008-0000-0400-0000A4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73" name="Text Box 8">
          <a:extLst>
            <a:ext uri="{FF2B5EF4-FFF2-40B4-BE49-F238E27FC236}">
              <a16:creationId xmlns:a16="http://schemas.microsoft.com/office/drawing/2014/main" xmlns="" id="{00000000-0008-0000-0400-0000A5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74" name="Text Box 9">
          <a:extLst>
            <a:ext uri="{FF2B5EF4-FFF2-40B4-BE49-F238E27FC236}">
              <a16:creationId xmlns:a16="http://schemas.microsoft.com/office/drawing/2014/main" xmlns="" id="{00000000-0008-0000-0400-0000A6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75" name="Text Box 10">
          <a:extLst>
            <a:ext uri="{FF2B5EF4-FFF2-40B4-BE49-F238E27FC236}">
              <a16:creationId xmlns:a16="http://schemas.microsoft.com/office/drawing/2014/main" xmlns="" id="{00000000-0008-0000-0400-0000A7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76" name="Text Box 41">
          <a:extLst>
            <a:ext uri="{FF2B5EF4-FFF2-40B4-BE49-F238E27FC236}">
              <a16:creationId xmlns:a16="http://schemas.microsoft.com/office/drawing/2014/main" xmlns="" id="{00000000-0008-0000-0400-0000A8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77" name="Text Box 43">
          <a:extLst>
            <a:ext uri="{FF2B5EF4-FFF2-40B4-BE49-F238E27FC236}">
              <a16:creationId xmlns:a16="http://schemas.microsoft.com/office/drawing/2014/main" xmlns="" id="{00000000-0008-0000-0400-0000A9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78" name="Text Box 1">
          <a:extLst>
            <a:ext uri="{FF2B5EF4-FFF2-40B4-BE49-F238E27FC236}">
              <a16:creationId xmlns:a16="http://schemas.microsoft.com/office/drawing/2014/main" xmlns="" id="{00000000-0008-0000-0400-0000AA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79" name="Text Box 8">
          <a:extLst>
            <a:ext uri="{FF2B5EF4-FFF2-40B4-BE49-F238E27FC236}">
              <a16:creationId xmlns:a16="http://schemas.microsoft.com/office/drawing/2014/main" xmlns="" id="{00000000-0008-0000-0400-0000AB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80" name="Text Box 9">
          <a:extLst>
            <a:ext uri="{FF2B5EF4-FFF2-40B4-BE49-F238E27FC236}">
              <a16:creationId xmlns:a16="http://schemas.microsoft.com/office/drawing/2014/main" xmlns="" id="{00000000-0008-0000-0400-0000AC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81" name="Text Box 10">
          <a:extLst>
            <a:ext uri="{FF2B5EF4-FFF2-40B4-BE49-F238E27FC236}">
              <a16:creationId xmlns:a16="http://schemas.microsoft.com/office/drawing/2014/main" xmlns="" id="{00000000-0008-0000-0400-0000AD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82" name="Text Box 41">
          <a:extLst>
            <a:ext uri="{FF2B5EF4-FFF2-40B4-BE49-F238E27FC236}">
              <a16:creationId xmlns:a16="http://schemas.microsoft.com/office/drawing/2014/main" xmlns="" id="{00000000-0008-0000-0400-0000AE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83" name="Text Box 43">
          <a:extLst>
            <a:ext uri="{FF2B5EF4-FFF2-40B4-BE49-F238E27FC236}">
              <a16:creationId xmlns:a16="http://schemas.microsoft.com/office/drawing/2014/main" xmlns="" id="{00000000-0008-0000-0400-0000AF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84" name="Text Box 1">
          <a:extLst>
            <a:ext uri="{FF2B5EF4-FFF2-40B4-BE49-F238E27FC236}">
              <a16:creationId xmlns:a16="http://schemas.microsoft.com/office/drawing/2014/main" xmlns="" id="{00000000-0008-0000-0400-0000B0120000}"/>
            </a:ext>
          </a:extLst>
        </xdr:cNvPr>
        <xdr:cNvSpPr txBox="1">
          <a:spLocks noChangeArrowheads="1"/>
        </xdr:cNvSpPr>
      </xdr:nvSpPr>
      <xdr:spPr bwMode="auto">
        <a:xfrm>
          <a:off x="1600200" y="186404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85" name="Text Box 8">
          <a:extLst>
            <a:ext uri="{FF2B5EF4-FFF2-40B4-BE49-F238E27FC236}">
              <a16:creationId xmlns:a16="http://schemas.microsoft.com/office/drawing/2014/main" xmlns="" id="{00000000-0008-0000-0400-0000B1120000}"/>
            </a:ext>
          </a:extLst>
        </xdr:cNvPr>
        <xdr:cNvSpPr txBox="1">
          <a:spLocks noChangeArrowheads="1"/>
        </xdr:cNvSpPr>
      </xdr:nvSpPr>
      <xdr:spPr bwMode="auto">
        <a:xfrm>
          <a:off x="1600200" y="186404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86" name="Text Box 9">
          <a:extLst>
            <a:ext uri="{FF2B5EF4-FFF2-40B4-BE49-F238E27FC236}">
              <a16:creationId xmlns:a16="http://schemas.microsoft.com/office/drawing/2014/main" xmlns="" id="{00000000-0008-0000-0400-0000B2120000}"/>
            </a:ext>
          </a:extLst>
        </xdr:cNvPr>
        <xdr:cNvSpPr txBox="1">
          <a:spLocks noChangeArrowheads="1"/>
        </xdr:cNvSpPr>
      </xdr:nvSpPr>
      <xdr:spPr bwMode="auto">
        <a:xfrm>
          <a:off x="1600200" y="186404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87" name="Text Box 10">
          <a:extLst>
            <a:ext uri="{FF2B5EF4-FFF2-40B4-BE49-F238E27FC236}">
              <a16:creationId xmlns:a16="http://schemas.microsoft.com/office/drawing/2014/main" xmlns="" id="{00000000-0008-0000-0400-0000B3120000}"/>
            </a:ext>
          </a:extLst>
        </xdr:cNvPr>
        <xdr:cNvSpPr txBox="1">
          <a:spLocks noChangeArrowheads="1"/>
        </xdr:cNvSpPr>
      </xdr:nvSpPr>
      <xdr:spPr bwMode="auto">
        <a:xfrm>
          <a:off x="1600200" y="186404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88" name="Text Box 41">
          <a:extLst>
            <a:ext uri="{FF2B5EF4-FFF2-40B4-BE49-F238E27FC236}">
              <a16:creationId xmlns:a16="http://schemas.microsoft.com/office/drawing/2014/main" xmlns="" id="{00000000-0008-0000-0400-0000B4120000}"/>
            </a:ext>
          </a:extLst>
        </xdr:cNvPr>
        <xdr:cNvSpPr txBox="1">
          <a:spLocks noChangeArrowheads="1"/>
        </xdr:cNvSpPr>
      </xdr:nvSpPr>
      <xdr:spPr bwMode="auto">
        <a:xfrm>
          <a:off x="1600200" y="186404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89" name="Text Box 43">
          <a:extLst>
            <a:ext uri="{FF2B5EF4-FFF2-40B4-BE49-F238E27FC236}">
              <a16:creationId xmlns:a16="http://schemas.microsoft.com/office/drawing/2014/main" xmlns="" id="{00000000-0008-0000-0400-0000B5120000}"/>
            </a:ext>
          </a:extLst>
        </xdr:cNvPr>
        <xdr:cNvSpPr txBox="1">
          <a:spLocks noChangeArrowheads="1"/>
        </xdr:cNvSpPr>
      </xdr:nvSpPr>
      <xdr:spPr bwMode="auto">
        <a:xfrm>
          <a:off x="1600200" y="186404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90" name="Text Box 1">
          <a:extLst>
            <a:ext uri="{FF2B5EF4-FFF2-40B4-BE49-F238E27FC236}">
              <a16:creationId xmlns:a16="http://schemas.microsoft.com/office/drawing/2014/main" xmlns="" id="{00000000-0008-0000-0400-0000B6120000}"/>
            </a:ext>
          </a:extLst>
        </xdr:cNvPr>
        <xdr:cNvSpPr txBox="1">
          <a:spLocks noChangeArrowheads="1"/>
        </xdr:cNvSpPr>
      </xdr:nvSpPr>
      <xdr:spPr bwMode="auto">
        <a:xfrm>
          <a:off x="1600200" y="186404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91" name="Text Box 8">
          <a:extLst>
            <a:ext uri="{FF2B5EF4-FFF2-40B4-BE49-F238E27FC236}">
              <a16:creationId xmlns:a16="http://schemas.microsoft.com/office/drawing/2014/main" xmlns="" id="{00000000-0008-0000-0400-0000B7120000}"/>
            </a:ext>
          </a:extLst>
        </xdr:cNvPr>
        <xdr:cNvSpPr txBox="1">
          <a:spLocks noChangeArrowheads="1"/>
        </xdr:cNvSpPr>
      </xdr:nvSpPr>
      <xdr:spPr bwMode="auto">
        <a:xfrm>
          <a:off x="1600200" y="186404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92" name="Text Box 9">
          <a:extLst>
            <a:ext uri="{FF2B5EF4-FFF2-40B4-BE49-F238E27FC236}">
              <a16:creationId xmlns:a16="http://schemas.microsoft.com/office/drawing/2014/main" xmlns="" id="{00000000-0008-0000-0400-0000B8120000}"/>
            </a:ext>
          </a:extLst>
        </xdr:cNvPr>
        <xdr:cNvSpPr txBox="1">
          <a:spLocks noChangeArrowheads="1"/>
        </xdr:cNvSpPr>
      </xdr:nvSpPr>
      <xdr:spPr bwMode="auto">
        <a:xfrm>
          <a:off x="1600200" y="186404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93" name="Text Box 10">
          <a:extLst>
            <a:ext uri="{FF2B5EF4-FFF2-40B4-BE49-F238E27FC236}">
              <a16:creationId xmlns:a16="http://schemas.microsoft.com/office/drawing/2014/main" xmlns="" id="{00000000-0008-0000-0400-0000B9120000}"/>
            </a:ext>
          </a:extLst>
        </xdr:cNvPr>
        <xdr:cNvSpPr txBox="1">
          <a:spLocks noChangeArrowheads="1"/>
        </xdr:cNvSpPr>
      </xdr:nvSpPr>
      <xdr:spPr bwMode="auto">
        <a:xfrm>
          <a:off x="1600200" y="186404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94" name="Text Box 41">
          <a:extLst>
            <a:ext uri="{FF2B5EF4-FFF2-40B4-BE49-F238E27FC236}">
              <a16:creationId xmlns:a16="http://schemas.microsoft.com/office/drawing/2014/main" xmlns="" id="{00000000-0008-0000-0400-0000BA120000}"/>
            </a:ext>
          </a:extLst>
        </xdr:cNvPr>
        <xdr:cNvSpPr txBox="1">
          <a:spLocks noChangeArrowheads="1"/>
        </xdr:cNvSpPr>
      </xdr:nvSpPr>
      <xdr:spPr bwMode="auto">
        <a:xfrm>
          <a:off x="1600200" y="186404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1600200</xdr:colOff>
      <xdr:row>78</xdr:row>
      <xdr:rowOff>47625</xdr:rowOff>
    </xdr:to>
    <xdr:sp macro="" textlink="">
      <xdr:nvSpPr>
        <xdr:cNvPr id="4795" name="Text Box 43">
          <a:extLst>
            <a:ext uri="{FF2B5EF4-FFF2-40B4-BE49-F238E27FC236}">
              <a16:creationId xmlns:a16="http://schemas.microsoft.com/office/drawing/2014/main" xmlns="" id="{00000000-0008-0000-0400-0000BB120000}"/>
            </a:ext>
          </a:extLst>
        </xdr:cNvPr>
        <xdr:cNvSpPr txBox="1">
          <a:spLocks noChangeArrowheads="1"/>
        </xdr:cNvSpPr>
      </xdr:nvSpPr>
      <xdr:spPr bwMode="auto">
        <a:xfrm>
          <a:off x="1600200" y="186404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96" name="Text Box 1">
          <a:extLst>
            <a:ext uri="{FF2B5EF4-FFF2-40B4-BE49-F238E27FC236}">
              <a16:creationId xmlns:a16="http://schemas.microsoft.com/office/drawing/2014/main" xmlns="" id="{00000000-0008-0000-0400-0000BC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97" name="Text Box 8">
          <a:extLst>
            <a:ext uri="{FF2B5EF4-FFF2-40B4-BE49-F238E27FC236}">
              <a16:creationId xmlns:a16="http://schemas.microsoft.com/office/drawing/2014/main" xmlns="" id="{00000000-0008-0000-0400-0000BD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98" name="Text Box 9">
          <a:extLst>
            <a:ext uri="{FF2B5EF4-FFF2-40B4-BE49-F238E27FC236}">
              <a16:creationId xmlns:a16="http://schemas.microsoft.com/office/drawing/2014/main" xmlns="" id="{00000000-0008-0000-0400-0000BE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799" name="Text Box 10">
          <a:extLst>
            <a:ext uri="{FF2B5EF4-FFF2-40B4-BE49-F238E27FC236}">
              <a16:creationId xmlns:a16="http://schemas.microsoft.com/office/drawing/2014/main" xmlns="" id="{00000000-0008-0000-0400-0000BF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00" name="Text Box 41">
          <a:extLst>
            <a:ext uri="{FF2B5EF4-FFF2-40B4-BE49-F238E27FC236}">
              <a16:creationId xmlns:a16="http://schemas.microsoft.com/office/drawing/2014/main" xmlns="" id="{00000000-0008-0000-0400-0000C0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01" name="Text Box 43">
          <a:extLst>
            <a:ext uri="{FF2B5EF4-FFF2-40B4-BE49-F238E27FC236}">
              <a16:creationId xmlns:a16="http://schemas.microsoft.com/office/drawing/2014/main" xmlns="" id="{00000000-0008-0000-0400-0000C1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02" name="Text Box 1">
          <a:extLst>
            <a:ext uri="{FF2B5EF4-FFF2-40B4-BE49-F238E27FC236}">
              <a16:creationId xmlns:a16="http://schemas.microsoft.com/office/drawing/2014/main" xmlns="" id="{00000000-0008-0000-0400-0000C2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03" name="Text Box 8">
          <a:extLst>
            <a:ext uri="{FF2B5EF4-FFF2-40B4-BE49-F238E27FC236}">
              <a16:creationId xmlns:a16="http://schemas.microsoft.com/office/drawing/2014/main" xmlns="" id="{00000000-0008-0000-0400-0000C3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04" name="Text Box 9">
          <a:extLst>
            <a:ext uri="{FF2B5EF4-FFF2-40B4-BE49-F238E27FC236}">
              <a16:creationId xmlns:a16="http://schemas.microsoft.com/office/drawing/2014/main" xmlns="" id="{00000000-0008-0000-0400-0000C4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05" name="Text Box 10">
          <a:extLst>
            <a:ext uri="{FF2B5EF4-FFF2-40B4-BE49-F238E27FC236}">
              <a16:creationId xmlns:a16="http://schemas.microsoft.com/office/drawing/2014/main" xmlns="" id="{00000000-0008-0000-0400-0000C5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06" name="Text Box 41">
          <a:extLst>
            <a:ext uri="{FF2B5EF4-FFF2-40B4-BE49-F238E27FC236}">
              <a16:creationId xmlns:a16="http://schemas.microsoft.com/office/drawing/2014/main" xmlns="" id="{00000000-0008-0000-0400-0000C6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07" name="Text Box 43">
          <a:extLst>
            <a:ext uri="{FF2B5EF4-FFF2-40B4-BE49-F238E27FC236}">
              <a16:creationId xmlns:a16="http://schemas.microsoft.com/office/drawing/2014/main" xmlns="" id="{00000000-0008-0000-0400-0000C7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08" name="Text Box 1">
          <a:extLst>
            <a:ext uri="{FF2B5EF4-FFF2-40B4-BE49-F238E27FC236}">
              <a16:creationId xmlns:a16="http://schemas.microsoft.com/office/drawing/2014/main" xmlns="" id="{00000000-0008-0000-0400-0000C8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09" name="Text Box 8">
          <a:extLst>
            <a:ext uri="{FF2B5EF4-FFF2-40B4-BE49-F238E27FC236}">
              <a16:creationId xmlns:a16="http://schemas.microsoft.com/office/drawing/2014/main" xmlns="" id="{00000000-0008-0000-0400-0000C9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10" name="Text Box 9">
          <a:extLst>
            <a:ext uri="{FF2B5EF4-FFF2-40B4-BE49-F238E27FC236}">
              <a16:creationId xmlns:a16="http://schemas.microsoft.com/office/drawing/2014/main" xmlns="" id="{00000000-0008-0000-0400-0000CA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11" name="Text Box 10">
          <a:extLst>
            <a:ext uri="{FF2B5EF4-FFF2-40B4-BE49-F238E27FC236}">
              <a16:creationId xmlns:a16="http://schemas.microsoft.com/office/drawing/2014/main" xmlns="" id="{00000000-0008-0000-0400-0000CB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12" name="Text Box 41">
          <a:extLst>
            <a:ext uri="{FF2B5EF4-FFF2-40B4-BE49-F238E27FC236}">
              <a16:creationId xmlns:a16="http://schemas.microsoft.com/office/drawing/2014/main" xmlns="" id="{00000000-0008-0000-0400-0000CC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13" name="Text Box 43">
          <a:extLst>
            <a:ext uri="{FF2B5EF4-FFF2-40B4-BE49-F238E27FC236}">
              <a16:creationId xmlns:a16="http://schemas.microsoft.com/office/drawing/2014/main" xmlns="" id="{00000000-0008-0000-0400-0000CD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14" name="Text Box 1">
          <a:extLst>
            <a:ext uri="{FF2B5EF4-FFF2-40B4-BE49-F238E27FC236}">
              <a16:creationId xmlns:a16="http://schemas.microsoft.com/office/drawing/2014/main" xmlns="" id="{00000000-0008-0000-0400-0000CE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15" name="Text Box 8">
          <a:extLst>
            <a:ext uri="{FF2B5EF4-FFF2-40B4-BE49-F238E27FC236}">
              <a16:creationId xmlns:a16="http://schemas.microsoft.com/office/drawing/2014/main" xmlns="" id="{00000000-0008-0000-0400-0000CF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16" name="Text Box 9">
          <a:extLst>
            <a:ext uri="{FF2B5EF4-FFF2-40B4-BE49-F238E27FC236}">
              <a16:creationId xmlns:a16="http://schemas.microsoft.com/office/drawing/2014/main" xmlns="" id="{00000000-0008-0000-0400-0000D0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17" name="Text Box 10">
          <a:extLst>
            <a:ext uri="{FF2B5EF4-FFF2-40B4-BE49-F238E27FC236}">
              <a16:creationId xmlns:a16="http://schemas.microsoft.com/office/drawing/2014/main" xmlns="" id="{00000000-0008-0000-0400-0000D1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18" name="Text Box 41">
          <a:extLst>
            <a:ext uri="{FF2B5EF4-FFF2-40B4-BE49-F238E27FC236}">
              <a16:creationId xmlns:a16="http://schemas.microsoft.com/office/drawing/2014/main" xmlns="" id="{00000000-0008-0000-0400-0000D2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19" name="Text Box 43">
          <a:extLst>
            <a:ext uri="{FF2B5EF4-FFF2-40B4-BE49-F238E27FC236}">
              <a16:creationId xmlns:a16="http://schemas.microsoft.com/office/drawing/2014/main" xmlns="" id="{00000000-0008-0000-0400-0000D3120000}"/>
            </a:ext>
          </a:extLst>
        </xdr:cNvPr>
        <xdr:cNvSpPr txBox="1">
          <a:spLocks noChangeArrowheads="1"/>
        </xdr:cNvSpPr>
      </xdr:nvSpPr>
      <xdr:spPr bwMode="auto">
        <a:xfrm>
          <a:off x="1600200" y="206406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20" name="Text Box 1">
          <a:extLst>
            <a:ext uri="{FF2B5EF4-FFF2-40B4-BE49-F238E27FC236}">
              <a16:creationId xmlns:a16="http://schemas.microsoft.com/office/drawing/2014/main" xmlns="" id="{00000000-0008-0000-0400-0000D4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21" name="Text Box 8">
          <a:extLst>
            <a:ext uri="{FF2B5EF4-FFF2-40B4-BE49-F238E27FC236}">
              <a16:creationId xmlns:a16="http://schemas.microsoft.com/office/drawing/2014/main" xmlns="" id="{00000000-0008-0000-0400-0000D5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22" name="Text Box 9">
          <a:extLst>
            <a:ext uri="{FF2B5EF4-FFF2-40B4-BE49-F238E27FC236}">
              <a16:creationId xmlns:a16="http://schemas.microsoft.com/office/drawing/2014/main" xmlns="" id="{00000000-0008-0000-0400-0000D6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23" name="Text Box 10">
          <a:extLst>
            <a:ext uri="{FF2B5EF4-FFF2-40B4-BE49-F238E27FC236}">
              <a16:creationId xmlns:a16="http://schemas.microsoft.com/office/drawing/2014/main" xmlns="" id="{00000000-0008-0000-0400-0000D7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24" name="Text Box 41">
          <a:extLst>
            <a:ext uri="{FF2B5EF4-FFF2-40B4-BE49-F238E27FC236}">
              <a16:creationId xmlns:a16="http://schemas.microsoft.com/office/drawing/2014/main" xmlns="" id="{00000000-0008-0000-0400-0000D8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25" name="Text Box 43">
          <a:extLst>
            <a:ext uri="{FF2B5EF4-FFF2-40B4-BE49-F238E27FC236}">
              <a16:creationId xmlns:a16="http://schemas.microsoft.com/office/drawing/2014/main" xmlns="" id="{00000000-0008-0000-0400-0000D9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26" name="Text Box 1">
          <a:extLst>
            <a:ext uri="{FF2B5EF4-FFF2-40B4-BE49-F238E27FC236}">
              <a16:creationId xmlns:a16="http://schemas.microsoft.com/office/drawing/2014/main" xmlns="" id="{00000000-0008-0000-0400-0000DA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27" name="Text Box 8">
          <a:extLst>
            <a:ext uri="{FF2B5EF4-FFF2-40B4-BE49-F238E27FC236}">
              <a16:creationId xmlns:a16="http://schemas.microsoft.com/office/drawing/2014/main" xmlns="" id="{00000000-0008-0000-0400-0000DB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28" name="Text Box 9">
          <a:extLst>
            <a:ext uri="{FF2B5EF4-FFF2-40B4-BE49-F238E27FC236}">
              <a16:creationId xmlns:a16="http://schemas.microsoft.com/office/drawing/2014/main" xmlns="" id="{00000000-0008-0000-0400-0000DC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29" name="Text Box 10">
          <a:extLst>
            <a:ext uri="{FF2B5EF4-FFF2-40B4-BE49-F238E27FC236}">
              <a16:creationId xmlns:a16="http://schemas.microsoft.com/office/drawing/2014/main" xmlns="" id="{00000000-0008-0000-0400-0000DD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30" name="Text Box 41">
          <a:extLst>
            <a:ext uri="{FF2B5EF4-FFF2-40B4-BE49-F238E27FC236}">
              <a16:creationId xmlns:a16="http://schemas.microsoft.com/office/drawing/2014/main" xmlns="" id="{00000000-0008-0000-0400-0000DE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31" name="Text Box 43">
          <a:extLst>
            <a:ext uri="{FF2B5EF4-FFF2-40B4-BE49-F238E27FC236}">
              <a16:creationId xmlns:a16="http://schemas.microsoft.com/office/drawing/2014/main" xmlns="" id="{00000000-0008-0000-0400-0000DF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32" name="Text Box 1">
          <a:extLst>
            <a:ext uri="{FF2B5EF4-FFF2-40B4-BE49-F238E27FC236}">
              <a16:creationId xmlns:a16="http://schemas.microsoft.com/office/drawing/2014/main" xmlns="" id="{00000000-0008-0000-0400-0000E0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33" name="Text Box 8">
          <a:extLst>
            <a:ext uri="{FF2B5EF4-FFF2-40B4-BE49-F238E27FC236}">
              <a16:creationId xmlns:a16="http://schemas.microsoft.com/office/drawing/2014/main" xmlns="" id="{00000000-0008-0000-0400-0000E1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34" name="Text Box 9">
          <a:extLst>
            <a:ext uri="{FF2B5EF4-FFF2-40B4-BE49-F238E27FC236}">
              <a16:creationId xmlns:a16="http://schemas.microsoft.com/office/drawing/2014/main" xmlns="" id="{00000000-0008-0000-0400-0000E2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35" name="Text Box 10">
          <a:extLst>
            <a:ext uri="{FF2B5EF4-FFF2-40B4-BE49-F238E27FC236}">
              <a16:creationId xmlns:a16="http://schemas.microsoft.com/office/drawing/2014/main" xmlns="" id="{00000000-0008-0000-0400-0000E3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36" name="Text Box 41">
          <a:extLst>
            <a:ext uri="{FF2B5EF4-FFF2-40B4-BE49-F238E27FC236}">
              <a16:creationId xmlns:a16="http://schemas.microsoft.com/office/drawing/2014/main" xmlns="" id="{00000000-0008-0000-0400-0000E4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37" name="Text Box 43">
          <a:extLst>
            <a:ext uri="{FF2B5EF4-FFF2-40B4-BE49-F238E27FC236}">
              <a16:creationId xmlns:a16="http://schemas.microsoft.com/office/drawing/2014/main" xmlns="" id="{00000000-0008-0000-0400-0000E5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38" name="Text Box 1">
          <a:extLst>
            <a:ext uri="{FF2B5EF4-FFF2-40B4-BE49-F238E27FC236}">
              <a16:creationId xmlns:a16="http://schemas.microsoft.com/office/drawing/2014/main" xmlns="" id="{00000000-0008-0000-0400-0000E6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39" name="Text Box 8">
          <a:extLst>
            <a:ext uri="{FF2B5EF4-FFF2-40B4-BE49-F238E27FC236}">
              <a16:creationId xmlns:a16="http://schemas.microsoft.com/office/drawing/2014/main" xmlns="" id="{00000000-0008-0000-0400-0000E7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40" name="Text Box 9">
          <a:extLst>
            <a:ext uri="{FF2B5EF4-FFF2-40B4-BE49-F238E27FC236}">
              <a16:creationId xmlns:a16="http://schemas.microsoft.com/office/drawing/2014/main" xmlns="" id="{00000000-0008-0000-0400-0000E8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41" name="Text Box 10">
          <a:extLst>
            <a:ext uri="{FF2B5EF4-FFF2-40B4-BE49-F238E27FC236}">
              <a16:creationId xmlns:a16="http://schemas.microsoft.com/office/drawing/2014/main" xmlns="" id="{00000000-0008-0000-0400-0000E9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42" name="Text Box 41">
          <a:extLst>
            <a:ext uri="{FF2B5EF4-FFF2-40B4-BE49-F238E27FC236}">
              <a16:creationId xmlns:a16="http://schemas.microsoft.com/office/drawing/2014/main" xmlns="" id="{00000000-0008-0000-0400-0000EA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1609725</xdr:colOff>
      <xdr:row>84</xdr:row>
      <xdr:rowOff>47625</xdr:rowOff>
    </xdr:to>
    <xdr:sp macro="" textlink="">
      <xdr:nvSpPr>
        <xdr:cNvPr id="4843" name="Text Box 43">
          <a:extLst>
            <a:ext uri="{FF2B5EF4-FFF2-40B4-BE49-F238E27FC236}">
              <a16:creationId xmlns:a16="http://schemas.microsoft.com/office/drawing/2014/main" xmlns="" id="{00000000-0008-0000-0400-0000EB120000}"/>
            </a:ext>
          </a:extLst>
        </xdr:cNvPr>
        <xdr:cNvSpPr txBox="1">
          <a:spLocks noChangeArrowheads="1"/>
        </xdr:cNvSpPr>
      </xdr:nvSpPr>
      <xdr:spPr bwMode="auto">
        <a:xfrm>
          <a:off x="1600200" y="197834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44" name="Text Box 1">
          <a:extLst>
            <a:ext uri="{FF2B5EF4-FFF2-40B4-BE49-F238E27FC236}">
              <a16:creationId xmlns:a16="http://schemas.microsoft.com/office/drawing/2014/main" xmlns="" id="{00000000-0008-0000-0400-0000EC12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45" name="Text Box 8">
          <a:extLst>
            <a:ext uri="{FF2B5EF4-FFF2-40B4-BE49-F238E27FC236}">
              <a16:creationId xmlns:a16="http://schemas.microsoft.com/office/drawing/2014/main" xmlns="" id="{00000000-0008-0000-0400-0000ED12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46" name="Text Box 9">
          <a:extLst>
            <a:ext uri="{FF2B5EF4-FFF2-40B4-BE49-F238E27FC236}">
              <a16:creationId xmlns:a16="http://schemas.microsoft.com/office/drawing/2014/main" xmlns="" id="{00000000-0008-0000-0400-0000EE12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47" name="Text Box 10">
          <a:extLst>
            <a:ext uri="{FF2B5EF4-FFF2-40B4-BE49-F238E27FC236}">
              <a16:creationId xmlns:a16="http://schemas.microsoft.com/office/drawing/2014/main" xmlns="" id="{00000000-0008-0000-0400-0000EF12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48" name="Text Box 41">
          <a:extLst>
            <a:ext uri="{FF2B5EF4-FFF2-40B4-BE49-F238E27FC236}">
              <a16:creationId xmlns:a16="http://schemas.microsoft.com/office/drawing/2014/main" xmlns="" id="{00000000-0008-0000-0400-0000F012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49" name="Text Box 43">
          <a:extLst>
            <a:ext uri="{FF2B5EF4-FFF2-40B4-BE49-F238E27FC236}">
              <a16:creationId xmlns:a16="http://schemas.microsoft.com/office/drawing/2014/main" xmlns="" id="{00000000-0008-0000-0400-0000F112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50" name="Text Box 1">
          <a:extLst>
            <a:ext uri="{FF2B5EF4-FFF2-40B4-BE49-F238E27FC236}">
              <a16:creationId xmlns:a16="http://schemas.microsoft.com/office/drawing/2014/main" xmlns="" id="{00000000-0008-0000-0400-0000F212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51" name="Text Box 8">
          <a:extLst>
            <a:ext uri="{FF2B5EF4-FFF2-40B4-BE49-F238E27FC236}">
              <a16:creationId xmlns:a16="http://schemas.microsoft.com/office/drawing/2014/main" xmlns="" id="{00000000-0008-0000-0400-0000F312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52" name="Text Box 9">
          <a:extLst>
            <a:ext uri="{FF2B5EF4-FFF2-40B4-BE49-F238E27FC236}">
              <a16:creationId xmlns:a16="http://schemas.microsoft.com/office/drawing/2014/main" xmlns="" id="{00000000-0008-0000-0400-0000F412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53" name="Text Box 10">
          <a:extLst>
            <a:ext uri="{FF2B5EF4-FFF2-40B4-BE49-F238E27FC236}">
              <a16:creationId xmlns:a16="http://schemas.microsoft.com/office/drawing/2014/main" xmlns="" id="{00000000-0008-0000-0400-0000F512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54" name="Text Box 41">
          <a:extLst>
            <a:ext uri="{FF2B5EF4-FFF2-40B4-BE49-F238E27FC236}">
              <a16:creationId xmlns:a16="http://schemas.microsoft.com/office/drawing/2014/main" xmlns="" id="{00000000-0008-0000-0400-0000F612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55" name="Text Box 43">
          <a:extLst>
            <a:ext uri="{FF2B5EF4-FFF2-40B4-BE49-F238E27FC236}">
              <a16:creationId xmlns:a16="http://schemas.microsoft.com/office/drawing/2014/main" xmlns="" id="{00000000-0008-0000-0400-0000F712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56" name="Text Box 1">
          <a:extLst>
            <a:ext uri="{FF2B5EF4-FFF2-40B4-BE49-F238E27FC236}">
              <a16:creationId xmlns:a16="http://schemas.microsoft.com/office/drawing/2014/main" xmlns="" id="{00000000-0008-0000-0400-0000F812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57" name="Text Box 8">
          <a:extLst>
            <a:ext uri="{FF2B5EF4-FFF2-40B4-BE49-F238E27FC236}">
              <a16:creationId xmlns:a16="http://schemas.microsoft.com/office/drawing/2014/main" xmlns="" id="{00000000-0008-0000-0400-0000F912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58" name="Text Box 9">
          <a:extLst>
            <a:ext uri="{FF2B5EF4-FFF2-40B4-BE49-F238E27FC236}">
              <a16:creationId xmlns:a16="http://schemas.microsoft.com/office/drawing/2014/main" xmlns="" id="{00000000-0008-0000-0400-0000FA12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59" name="Text Box 10">
          <a:extLst>
            <a:ext uri="{FF2B5EF4-FFF2-40B4-BE49-F238E27FC236}">
              <a16:creationId xmlns:a16="http://schemas.microsoft.com/office/drawing/2014/main" xmlns="" id="{00000000-0008-0000-0400-0000FB12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60" name="Text Box 41">
          <a:extLst>
            <a:ext uri="{FF2B5EF4-FFF2-40B4-BE49-F238E27FC236}">
              <a16:creationId xmlns:a16="http://schemas.microsoft.com/office/drawing/2014/main" xmlns="" id="{00000000-0008-0000-0400-0000FC12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61" name="Text Box 43">
          <a:extLst>
            <a:ext uri="{FF2B5EF4-FFF2-40B4-BE49-F238E27FC236}">
              <a16:creationId xmlns:a16="http://schemas.microsoft.com/office/drawing/2014/main" xmlns="" id="{00000000-0008-0000-0400-0000FD12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62" name="Text Box 1">
          <a:extLst>
            <a:ext uri="{FF2B5EF4-FFF2-40B4-BE49-F238E27FC236}">
              <a16:creationId xmlns:a16="http://schemas.microsoft.com/office/drawing/2014/main" xmlns="" id="{00000000-0008-0000-0400-0000FE12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63" name="Text Box 8">
          <a:extLst>
            <a:ext uri="{FF2B5EF4-FFF2-40B4-BE49-F238E27FC236}">
              <a16:creationId xmlns:a16="http://schemas.microsoft.com/office/drawing/2014/main" xmlns="" id="{00000000-0008-0000-0400-0000FF12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64" name="Text Box 9">
          <a:extLst>
            <a:ext uri="{FF2B5EF4-FFF2-40B4-BE49-F238E27FC236}">
              <a16:creationId xmlns:a16="http://schemas.microsoft.com/office/drawing/2014/main" xmlns="" id="{00000000-0008-0000-0400-000000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65" name="Text Box 10">
          <a:extLst>
            <a:ext uri="{FF2B5EF4-FFF2-40B4-BE49-F238E27FC236}">
              <a16:creationId xmlns:a16="http://schemas.microsoft.com/office/drawing/2014/main" xmlns="" id="{00000000-0008-0000-0400-000001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66" name="Text Box 41">
          <a:extLst>
            <a:ext uri="{FF2B5EF4-FFF2-40B4-BE49-F238E27FC236}">
              <a16:creationId xmlns:a16="http://schemas.microsoft.com/office/drawing/2014/main" xmlns="" id="{00000000-0008-0000-0400-000002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4867" name="Text Box 43">
          <a:extLst>
            <a:ext uri="{FF2B5EF4-FFF2-40B4-BE49-F238E27FC236}">
              <a16:creationId xmlns:a16="http://schemas.microsoft.com/office/drawing/2014/main" xmlns="" id="{00000000-0008-0000-0400-000003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68" name="Text Box 1">
          <a:extLst>
            <a:ext uri="{FF2B5EF4-FFF2-40B4-BE49-F238E27FC236}">
              <a16:creationId xmlns:a16="http://schemas.microsoft.com/office/drawing/2014/main" xmlns="" id="{00000000-0008-0000-0400-000004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69" name="Text Box 8">
          <a:extLst>
            <a:ext uri="{FF2B5EF4-FFF2-40B4-BE49-F238E27FC236}">
              <a16:creationId xmlns:a16="http://schemas.microsoft.com/office/drawing/2014/main" xmlns="" id="{00000000-0008-0000-0400-000005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70" name="Text Box 9">
          <a:extLst>
            <a:ext uri="{FF2B5EF4-FFF2-40B4-BE49-F238E27FC236}">
              <a16:creationId xmlns:a16="http://schemas.microsoft.com/office/drawing/2014/main" xmlns="" id="{00000000-0008-0000-0400-000006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71" name="Text Box 10">
          <a:extLst>
            <a:ext uri="{FF2B5EF4-FFF2-40B4-BE49-F238E27FC236}">
              <a16:creationId xmlns:a16="http://schemas.microsoft.com/office/drawing/2014/main" xmlns="" id="{00000000-0008-0000-0400-000007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72" name="Text Box 41">
          <a:extLst>
            <a:ext uri="{FF2B5EF4-FFF2-40B4-BE49-F238E27FC236}">
              <a16:creationId xmlns:a16="http://schemas.microsoft.com/office/drawing/2014/main" xmlns="" id="{00000000-0008-0000-0400-000008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73" name="Text Box 43">
          <a:extLst>
            <a:ext uri="{FF2B5EF4-FFF2-40B4-BE49-F238E27FC236}">
              <a16:creationId xmlns:a16="http://schemas.microsoft.com/office/drawing/2014/main" xmlns="" id="{00000000-0008-0000-0400-000009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74" name="Text Box 1">
          <a:extLst>
            <a:ext uri="{FF2B5EF4-FFF2-40B4-BE49-F238E27FC236}">
              <a16:creationId xmlns:a16="http://schemas.microsoft.com/office/drawing/2014/main" xmlns="" id="{00000000-0008-0000-0400-00000A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75" name="Text Box 8">
          <a:extLst>
            <a:ext uri="{FF2B5EF4-FFF2-40B4-BE49-F238E27FC236}">
              <a16:creationId xmlns:a16="http://schemas.microsoft.com/office/drawing/2014/main" xmlns="" id="{00000000-0008-0000-0400-00000B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76" name="Text Box 9">
          <a:extLst>
            <a:ext uri="{FF2B5EF4-FFF2-40B4-BE49-F238E27FC236}">
              <a16:creationId xmlns:a16="http://schemas.microsoft.com/office/drawing/2014/main" xmlns="" id="{00000000-0008-0000-0400-00000C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77" name="Text Box 10">
          <a:extLst>
            <a:ext uri="{FF2B5EF4-FFF2-40B4-BE49-F238E27FC236}">
              <a16:creationId xmlns:a16="http://schemas.microsoft.com/office/drawing/2014/main" xmlns="" id="{00000000-0008-0000-0400-00000D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78" name="Text Box 41">
          <a:extLst>
            <a:ext uri="{FF2B5EF4-FFF2-40B4-BE49-F238E27FC236}">
              <a16:creationId xmlns:a16="http://schemas.microsoft.com/office/drawing/2014/main" xmlns="" id="{00000000-0008-0000-0400-00000E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79" name="Text Box 43">
          <a:extLst>
            <a:ext uri="{FF2B5EF4-FFF2-40B4-BE49-F238E27FC236}">
              <a16:creationId xmlns:a16="http://schemas.microsoft.com/office/drawing/2014/main" xmlns="" id="{00000000-0008-0000-0400-00000F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80" name="Text Box 1">
          <a:extLst>
            <a:ext uri="{FF2B5EF4-FFF2-40B4-BE49-F238E27FC236}">
              <a16:creationId xmlns:a16="http://schemas.microsoft.com/office/drawing/2014/main" xmlns="" id="{00000000-0008-0000-0400-000010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81" name="Text Box 8">
          <a:extLst>
            <a:ext uri="{FF2B5EF4-FFF2-40B4-BE49-F238E27FC236}">
              <a16:creationId xmlns:a16="http://schemas.microsoft.com/office/drawing/2014/main" xmlns="" id="{00000000-0008-0000-0400-000011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82" name="Text Box 9">
          <a:extLst>
            <a:ext uri="{FF2B5EF4-FFF2-40B4-BE49-F238E27FC236}">
              <a16:creationId xmlns:a16="http://schemas.microsoft.com/office/drawing/2014/main" xmlns="" id="{00000000-0008-0000-0400-000012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83" name="Text Box 10">
          <a:extLst>
            <a:ext uri="{FF2B5EF4-FFF2-40B4-BE49-F238E27FC236}">
              <a16:creationId xmlns:a16="http://schemas.microsoft.com/office/drawing/2014/main" xmlns="" id="{00000000-0008-0000-0400-000013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84" name="Text Box 41">
          <a:extLst>
            <a:ext uri="{FF2B5EF4-FFF2-40B4-BE49-F238E27FC236}">
              <a16:creationId xmlns:a16="http://schemas.microsoft.com/office/drawing/2014/main" xmlns="" id="{00000000-0008-0000-0400-000014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85" name="Text Box 43">
          <a:extLst>
            <a:ext uri="{FF2B5EF4-FFF2-40B4-BE49-F238E27FC236}">
              <a16:creationId xmlns:a16="http://schemas.microsoft.com/office/drawing/2014/main" xmlns="" id="{00000000-0008-0000-0400-000015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86" name="Text Box 1">
          <a:extLst>
            <a:ext uri="{FF2B5EF4-FFF2-40B4-BE49-F238E27FC236}">
              <a16:creationId xmlns:a16="http://schemas.microsoft.com/office/drawing/2014/main" xmlns="" id="{00000000-0008-0000-0400-000016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87" name="Text Box 8">
          <a:extLst>
            <a:ext uri="{FF2B5EF4-FFF2-40B4-BE49-F238E27FC236}">
              <a16:creationId xmlns:a16="http://schemas.microsoft.com/office/drawing/2014/main" xmlns="" id="{00000000-0008-0000-0400-000017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88" name="Text Box 9">
          <a:extLst>
            <a:ext uri="{FF2B5EF4-FFF2-40B4-BE49-F238E27FC236}">
              <a16:creationId xmlns:a16="http://schemas.microsoft.com/office/drawing/2014/main" xmlns="" id="{00000000-0008-0000-0400-000018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89" name="Text Box 10">
          <a:extLst>
            <a:ext uri="{FF2B5EF4-FFF2-40B4-BE49-F238E27FC236}">
              <a16:creationId xmlns:a16="http://schemas.microsoft.com/office/drawing/2014/main" xmlns="" id="{00000000-0008-0000-0400-000019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90" name="Text Box 41">
          <a:extLst>
            <a:ext uri="{FF2B5EF4-FFF2-40B4-BE49-F238E27FC236}">
              <a16:creationId xmlns:a16="http://schemas.microsoft.com/office/drawing/2014/main" xmlns="" id="{00000000-0008-0000-0400-00001A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891" name="Text Box 43">
          <a:extLst>
            <a:ext uri="{FF2B5EF4-FFF2-40B4-BE49-F238E27FC236}">
              <a16:creationId xmlns:a16="http://schemas.microsoft.com/office/drawing/2014/main" xmlns="" id="{00000000-0008-0000-0400-00001B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892" name="Text Box 1">
          <a:extLst>
            <a:ext uri="{FF2B5EF4-FFF2-40B4-BE49-F238E27FC236}">
              <a16:creationId xmlns:a16="http://schemas.microsoft.com/office/drawing/2014/main" xmlns="" id="{00000000-0008-0000-0400-00001C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893" name="Text Box 8">
          <a:extLst>
            <a:ext uri="{FF2B5EF4-FFF2-40B4-BE49-F238E27FC236}">
              <a16:creationId xmlns:a16="http://schemas.microsoft.com/office/drawing/2014/main" xmlns="" id="{00000000-0008-0000-0400-00001D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894" name="Text Box 9">
          <a:extLst>
            <a:ext uri="{FF2B5EF4-FFF2-40B4-BE49-F238E27FC236}">
              <a16:creationId xmlns:a16="http://schemas.microsoft.com/office/drawing/2014/main" xmlns="" id="{00000000-0008-0000-0400-00001E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895" name="Text Box 10">
          <a:extLst>
            <a:ext uri="{FF2B5EF4-FFF2-40B4-BE49-F238E27FC236}">
              <a16:creationId xmlns:a16="http://schemas.microsoft.com/office/drawing/2014/main" xmlns="" id="{00000000-0008-0000-0400-00001F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896" name="Text Box 41">
          <a:extLst>
            <a:ext uri="{FF2B5EF4-FFF2-40B4-BE49-F238E27FC236}">
              <a16:creationId xmlns:a16="http://schemas.microsoft.com/office/drawing/2014/main" xmlns="" id="{00000000-0008-0000-0400-000020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897" name="Text Box 43">
          <a:extLst>
            <a:ext uri="{FF2B5EF4-FFF2-40B4-BE49-F238E27FC236}">
              <a16:creationId xmlns:a16="http://schemas.microsoft.com/office/drawing/2014/main" xmlns="" id="{00000000-0008-0000-0400-000021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898" name="Text Box 1">
          <a:extLst>
            <a:ext uri="{FF2B5EF4-FFF2-40B4-BE49-F238E27FC236}">
              <a16:creationId xmlns:a16="http://schemas.microsoft.com/office/drawing/2014/main" xmlns="" id="{00000000-0008-0000-0400-000022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899" name="Text Box 8">
          <a:extLst>
            <a:ext uri="{FF2B5EF4-FFF2-40B4-BE49-F238E27FC236}">
              <a16:creationId xmlns:a16="http://schemas.microsoft.com/office/drawing/2014/main" xmlns="" id="{00000000-0008-0000-0400-000023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00" name="Text Box 9">
          <a:extLst>
            <a:ext uri="{FF2B5EF4-FFF2-40B4-BE49-F238E27FC236}">
              <a16:creationId xmlns:a16="http://schemas.microsoft.com/office/drawing/2014/main" xmlns="" id="{00000000-0008-0000-0400-000024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01" name="Text Box 10">
          <a:extLst>
            <a:ext uri="{FF2B5EF4-FFF2-40B4-BE49-F238E27FC236}">
              <a16:creationId xmlns:a16="http://schemas.microsoft.com/office/drawing/2014/main" xmlns="" id="{00000000-0008-0000-0400-000025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02" name="Text Box 41">
          <a:extLst>
            <a:ext uri="{FF2B5EF4-FFF2-40B4-BE49-F238E27FC236}">
              <a16:creationId xmlns:a16="http://schemas.microsoft.com/office/drawing/2014/main" xmlns="" id="{00000000-0008-0000-0400-000026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03" name="Text Box 43">
          <a:extLst>
            <a:ext uri="{FF2B5EF4-FFF2-40B4-BE49-F238E27FC236}">
              <a16:creationId xmlns:a16="http://schemas.microsoft.com/office/drawing/2014/main" xmlns="" id="{00000000-0008-0000-0400-000027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04" name="Text Box 1">
          <a:extLst>
            <a:ext uri="{FF2B5EF4-FFF2-40B4-BE49-F238E27FC236}">
              <a16:creationId xmlns:a16="http://schemas.microsoft.com/office/drawing/2014/main" xmlns="" id="{00000000-0008-0000-0400-000028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05" name="Text Box 8">
          <a:extLst>
            <a:ext uri="{FF2B5EF4-FFF2-40B4-BE49-F238E27FC236}">
              <a16:creationId xmlns:a16="http://schemas.microsoft.com/office/drawing/2014/main" xmlns="" id="{00000000-0008-0000-0400-000029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06" name="Text Box 9">
          <a:extLst>
            <a:ext uri="{FF2B5EF4-FFF2-40B4-BE49-F238E27FC236}">
              <a16:creationId xmlns:a16="http://schemas.microsoft.com/office/drawing/2014/main" xmlns="" id="{00000000-0008-0000-0400-00002A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07" name="Text Box 10">
          <a:extLst>
            <a:ext uri="{FF2B5EF4-FFF2-40B4-BE49-F238E27FC236}">
              <a16:creationId xmlns:a16="http://schemas.microsoft.com/office/drawing/2014/main" xmlns="" id="{00000000-0008-0000-0400-00002B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08" name="Text Box 41">
          <a:extLst>
            <a:ext uri="{FF2B5EF4-FFF2-40B4-BE49-F238E27FC236}">
              <a16:creationId xmlns:a16="http://schemas.microsoft.com/office/drawing/2014/main" xmlns="" id="{00000000-0008-0000-0400-00002C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09" name="Text Box 43">
          <a:extLst>
            <a:ext uri="{FF2B5EF4-FFF2-40B4-BE49-F238E27FC236}">
              <a16:creationId xmlns:a16="http://schemas.microsoft.com/office/drawing/2014/main" xmlns="" id="{00000000-0008-0000-0400-00002D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10" name="Text Box 1">
          <a:extLst>
            <a:ext uri="{FF2B5EF4-FFF2-40B4-BE49-F238E27FC236}">
              <a16:creationId xmlns:a16="http://schemas.microsoft.com/office/drawing/2014/main" xmlns="" id="{00000000-0008-0000-0400-00002E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11" name="Text Box 8">
          <a:extLst>
            <a:ext uri="{FF2B5EF4-FFF2-40B4-BE49-F238E27FC236}">
              <a16:creationId xmlns:a16="http://schemas.microsoft.com/office/drawing/2014/main" xmlns="" id="{00000000-0008-0000-0400-00002F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12" name="Text Box 9">
          <a:extLst>
            <a:ext uri="{FF2B5EF4-FFF2-40B4-BE49-F238E27FC236}">
              <a16:creationId xmlns:a16="http://schemas.microsoft.com/office/drawing/2014/main" xmlns="" id="{00000000-0008-0000-0400-000030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13" name="Text Box 10">
          <a:extLst>
            <a:ext uri="{FF2B5EF4-FFF2-40B4-BE49-F238E27FC236}">
              <a16:creationId xmlns:a16="http://schemas.microsoft.com/office/drawing/2014/main" xmlns="" id="{00000000-0008-0000-0400-000031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14" name="Text Box 41">
          <a:extLst>
            <a:ext uri="{FF2B5EF4-FFF2-40B4-BE49-F238E27FC236}">
              <a16:creationId xmlns:a16="http://schemas.microsoft.com/office/drawing/2014/main" xmlns="" id="{00000000-0008-0000-0400-000032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15" name="Text Box 43">
          <a:extLst>
            <a:ext uri="{FF2B5EF4-FFF2-40B4-BE49-F238E27FC236}">
              <a16:creationId xmlns:a16="http://schemas.microsoft.com/office/drawing/2014/main" xmlns="" id="{00000000-0008-0000-0400-000033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16" name="Text Box 1">
          <a:extLst>
            <a:ext uri="{FF2B5EF4-FFF2-40B4-BE49-F238E27FC236}">
              <a16:creationId xmlns:a16="http://schemas.microsoft.com/office/drawing/2014/main" xmlns="" id="{00000000-0008-0000-0400-000034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17" name="Text Box 8">
          <a:extLst>
            <a:ext uri="{FF2B5EF4-FFF2-40B4-BE49-F238E27FC236}">
              <a16:creationId xmlns:a16="http://schemas.microsoft.com/office/drawing/2014/main" xmlns="" id="{00000000-0008-0000-0400-000035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18" name="Text Box 9">
          <a:extLst>
            <a:ext uri="{FF2B5EF4-FFF2-40B4-BE49-F238E27FC236}">
              <a16:creationId xmlns:a16="http://schemas.microsoft.com/office/drawing/2014/main" xmlns="" id="{00000000-0008-0000-0400-000036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19" name="Text Box 10">
          <a:extLst>
            <a:ext uri="{FF2B5EF4-FFF2-40B4-BE49-F238E27FC236}">
              <a16:creationId xmlns:a16="http://schemas.microsoft.com/office/drawing/2014/main" xmlns="" id="{00000000-0008-0000-0400-000037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20" name="Text Box 41">
          <a:extLst>
            <a:ext uri="{FF2B5EF4-FFF2-40B4-BE49-F238E27FC236}">
              <a16:creationId xmlns:a16="http://schemas.microsoft.com/office/drawing/2014/main" xmlns="" id="{00000000-0008-0000-0400-000038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21" name="Text Box 43">
          <a:extLst>
            <a:ext uri="{FF2B5EF4-FFF2-40B4-BE49-F238E27FC236}">
              <a16:creationId xmlns:a16="http://schemas.microsoft.com/office/drawing/2014/main" xmlns="" id="{00000000-0008-0000-0400-000039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22" name="Text Box 1">
          <a:extLst>
            <a:ext uri="{FF2B5EF4-FFF2-40B4-BE49-F238E27FC236}">
              <a16:creationId xmlns:a16="http://schemas.microsoft.com/office/drawing/2014/main" xmlns="" id="{00000000-0008-0000-0400-00003A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23" name="Text Box 8">
          <a:extLst>
            <a:ext uri="{FF2B5EF4-FFF2-40B4-BE49-F238E27FC236}">
              <a16:creationId xmlns:a16="http://schemas.microsoft.com/office/drawing/2014/main" xmlns="" id="{00000000-0008-0000-0400-00003B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24" name="Text Box 9">
          <a:extLst>
            <a:ext uri="{FF2B5EF4-FFF2-40B4-BE49-F238E27FC236}">
              <a16:creationId xmlns:a16="http://schemas.microsoft.com/office/drawing/2014/main" xmlns="" id="{00000000-0008-0000-0400-00003C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25" name="Text Box 10">
          <a:extLst>
            <a:ext uri="{FF2B5EF4-FFF2-40B4-BE49-F238E27FC236}">
              <a16:creationId xmlns:a16="http://schemas.microsoft.com/office/drawing/2014/main" xmlns="" id="{00000000-0008-0000-0400-00003D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26" name="Text Box 41">
          <a:extLst>
            <a:ext uri="{FF2B5EF4-FFF2-40B4-BE49-F238E27FC236}">
              <a16:creationId xmlns:a16="http://schemas.microsoft.com/office/drawing/2014/main" xmlns="" id="{00000000-0008-0000-0400-00003E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27" name="Text Box 43">
          <a:extLst>
            <a:ext uri="{FF2B5EF4-FFF2-40B4-BE49-F238E27FC236}">
              <a16:creationId xmlns:a16="http://schemas.microsoft.com/office/drawing/2014/main" xmlns="" id="{00000000-0008-0000-0400-00003F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28" name="Text Box 1">
          <a:extLst>
            <a:ext uri="{FF2B5EF4-FFF2-40B4-BE49-F238E27FC236}">
              <a16:creationId xmlns:a16="http://schemas.microsoft.com/office/drawing/2014/main" xmlns="" id="{00000000-0008-0000-0400-000040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29" name="Text Box 8">
          <a:extLst>
            <a:ext uri="{FF2B5EF4-FFF2-40B4-BE49-F238E27FC236}">
              <a16:creationId xmlns:a16="http://schemas.microsoft.com/office/drawing/2014/main" xmlns="" id="{00000000-0008-0000-0400-000041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30" name="Text Box 9">
          <a:extLst>
            <a:ext uri="{FF2B5EF4-FFF2-40B4-BE49-F238E27FC236}">
              <a16:creationId xmlns:a16="http://schemas.microsoft.com/office/drawing/2014/main" xmlns="" id="{00000000-0008-0000-0400-000042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31" name="Text Box 10">
          <a:extLst>
            <a:ext uri="{FF2B5EF4-FFF2-40B4-BE49-F238E27FC236}">
              <a16:creationId xmlns:a16="http://schemas.microsoft.com/office/drawing/2014/main" xmlns="" id="{00000000-0008-0000-0400-000043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32" name="Text Box 41">
          <a:extLst>
            <a:ext uri="{FF2B5EF4-FFF2-40B4-BE49-F238E27FC236}">
              <a16:creationId xmlns:a16="http://schemas.microsoft.com/office/drawing/2014/main" xmlns="" id="{00000000-0008-0000-0400-000044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33" name="Text Box 43">
          <a:extLst>
            <a:ext uri="{FF2B5EF4-FFF2-40B4-BE49-F238E27FC236}">
              <a16:creationId xmlns:a16="http://schemas.microsoft.com/office/drawing/2014/main" xmlns="" id="{00000000-0008-0000-0400-000045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34" name="Text Box 1">
          <a:extLst>
            <a:ext uri="{FF2B5EF4-FFF2-40B4-BE49-F238E27FC236}">
              <a16:creationId xmlns:a16="http://schemas.microsoft.com/office/drawing/2014/main" xmlns="" id="{00000000-0008-0000-0400-000046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35" name="Text Box 8">
          <a:extLst>
            <a:ext uri="{FF2B5EF4-FFF2-40B4-BE49-F238E27FC236}">
              <a16:creationId xmlns:a16="http://schemas.microsoft.com/office/drawing/2014/main" xmlns="" id="{00000000-0008-0000-0400-000047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36" name="Text Box 9">
          <a:extLst>
            <a:ext uri="{FF2B5EF4-FFF2-40B4-BE49-F238E27FC236}">
              <a16:creationId xmlns:a16="http://schemas.microsoft.com/office/drawing/2014/main" xmlns="" id="{00000000-0008-0000-0400-000048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37" name="Text Box 10">
          <a:extLst>
            <a:ext uri="{FF2B5EF4-FFF2-40B4-BE49-F238E27FC236}">
              <a16:creationId xmlns:a16="http://schemas.microsoft.com/office/drawing/2014/main" xmlns="" id="{00000000-0008-0000-0400-000049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38" name="Text Box 41">
          <a:extLst>
            <a:ext uri="{FF2B5EF4-FFF2-40B4-BE49-F238E27FC236}">
              <a16:creationId xmlns:a16="http://schemas.microsoft.com/office/drawing/2014/main" xmlns="" id="{00000000-0008-0000-0400-00004A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39" name="Text Box 43">
          <a:extLst>
            <a:ext uri="{FF2B5EF4-FFF2-40B4-BE49-F238E27FC236}">
              <a16:creationId xmlns:a16="http://schemas.microsoft.com/office/drawing/2014/main" xmlns="" id="{00000000-0008-0000-0400-00004B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40" name="Text Box 1">
          <a:extLst>
            <a:ext uri="{FF2B5EF4-FFF2-40B4-BE49-F238E27FC236}">
              <a16:creationId xmlns:a16="http://schemas.microsoft.com/office/drawing/2014/main" xmlns="" id="{00000000-0008-0000-0400-00004C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41" name="Text Box 8">
          <a:extLst>
            <a:ext uri="{FF2B5EF4-FFF2-40B4-BE49-F238E27FC236}">
              <a16:creationId xmlns:a16="http://schemas.microsoft.com/office/drawing/2014/main" xmlns="" id="{00000000-0008-0000-0400-00004D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42" name="Text Box 9">
          <a:extLst>
            <a:ext uri="{FF2B5EF4-FFF2-40B4-BE49-F238E27FC236}">
              <a16:creationId xmlns:a16="http://schemas.microsoft.com/office/drawing/2014/main" xmlns="" id="{00000000-0008-0000-0400-00004E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43" name="Text Box 10">
          <a:extLst>
            <a:ext uri="{FF2B5EF4-FFF2-40B4-BE49-F238E27FC236}">
              <a16:creationId xmlns:a16="http://schemas.microsoft.com/office/drawing/2014/main" xmlns="" id="{00000000-0008-0000-0400-00004F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44" name="Text Box 41">
          <a:extLst>
            <a:ext uri="{FF2B5EF4-FFF2-40B4-BE49-F238E27FC236}">
              <a16:creationId xmlns:a16="http://schemas.microsoft.com/office/drawing/2014/main" xmlns="" id="{00000000-0008-0000-0400-000050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45" name="Text Box 43">
          <a:extLst>
            <a:ext uri="{FF2B5EF4-FFF2-40B4-BE49-F238E27FC236}">
              <a16:creationId xmlns:a16="http://schemas.microsoft.com/office/drawing/2014/main" xmlns="" id="{00000000-0008-0000-0400-000051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46" name="Text Box 1">
          <a:extLst>
            <a:ext uri="{FF2B5EF4-FFF2-40B4-BE49-F238E27FC236}">
              <a16:creationId xmlns:a16="http://schemas.microsoft.com/office/drawing/2014/main" xmlns="" id="{00000000-0008-0000-0400-000052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47" name="Text Box 8">
          <a:extLst>
            <a:ext uri="{FF2B5EF4-FFF2-40B4-BE49-F238E27FC236}">
              <a16:creationId xmlns:a16="http://schemas.microsoft.com/office/drawing/2014/main" xmlns="" id="{00000000-0008-0000-0400-000053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48" name="Text Box 9">
          <a:extLst>
            <a:ext uri="{FF2B5EF4-FFF2-40B4-BE49-F238E27FC236}">
              <a16:creationId xmlns:a16="http://schemas.microsoft.com/office/drawing/2014/main" xmlns="" id="{00000000-0008-0000-0400-000054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49" name="Text Box 10">
          <a:extLst>
            <a:ext uri="{FF2B5EF4-FFF2-40B4-BE49-F238E27FC236}">
              <a16:creationId xmlns:a16="http://schemas.microsoft.com/office/drawing/2014/main" xmlns="" id="{00000000-0008-0000-0400-000055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50" name="Text Box 41">
          <a:extLst>
            <a:ext uri="{FF2B5EF4-FFF2-40B4-BE49-F238E27FC236}">
              <a16:creationId xmlns:a16="http://schemas.microsoft.com/office/drawing/2014/main" xmlns="" id="{00000000-0008-0000-0400-000056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51" name="Text Box 43">
          <a:extLst>
            <a:ext uri="{FF2B5EF4-FFF2-40B4-BE49-F238E27FC236}">
              <a16:creationId xmlns:a16="http://schemas.microsoft.com/office/drawing/2014/main" xmlns="" id="{00000000-0008-0000-0400-000057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52" name="Text Box 1">
          <a:extLst>
            <a:ext uri="{FF2B5EF4-FFF2-40B4-BE49-F238E27FC236}">
              <a16:creationId xmlns:a16="http://schemas.microsoft.com/office/drawing/2014/main" xmlns="" id="{00000000-0008-0000-0400-000058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53" name="Text Box 8">
          <a:extLst>
            <a:ext uri="{FF2B5EF4-FFF2-40B4-BE49-F238E27FC236}">
              <a16:creationId xmlns:a16="http://schemas.microsoft.com/office/drawing/2014/main" xmlns="" id="{00000000-0008-0000-0400-000059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54" name="Text Box 9">
          <a:extLst>
            <a:ext uri="{FF2B5EF4-FFF2-40B4-BE49-F238E27FC236}">
              <a16:creationId xmlns:a16="http://schemas.microsoft.com/office/drawing/2014/main" xmlns="" id="{00000000-0008-0000-0400-00005A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55" name="Text Box 10">
          <a:extLst>
            <a:ext uri="{FF2B5EF4-FFF2-40B4-BE49-F238E27FC236}">
              <a16:creationId xmlns:a16="http://schemas.microsoft.com/office/drawing/2014/main" xmlns="" id="{00000000-0008-0000-0400-00005B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56" name="Text Box 41">
          <a:extLst>
            <a:ext uri="{FF2B5EF4-FFF2-40B4-BE49-F238E27FC236}">
              <a16:creationId xmlns:a16="http://schemas.microsoft.com/office/drawing/2014/main" xmlns="" id="{00000000-0008-0000-0400-00005C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57" name="Text Box 43">
          <a:extLst>
            <a:ext uri="{FF2B5EF4-FFF2-40B4-BE49-F238E27FC236}">
              <a16:creationId xmlns:a16="http://schemas.microsoft.com/office/drawing/2014/main" xmlns="" id="{00000000-0008-0000-0400-00005D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58" name="Text Box 1">
          <a:extLst>
            <a:ext uri="{FF2B5EF4-FFF2-40B4-BE49-F238E27FC236}">
              <a16:creationId xmlns:a16="http://schemas.microsoft.com/office/drawing/2014/main" xmlns="" id="{00000000-0008-0000-0400-00005E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59" name="Text Box 8">
          <a:extLst>
            <a:ext uri="{FF2B5EF4-FFF2-40B4-BE49-F238E27FC236}">
              <a16:creationId xmlns:a16="http://schemas.microsoft.com/office/drawing/2014/main" xmlns="" id="{00000000-0008-0000-0400-00005F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60" name="Text Box 9">
          <a:extLst>
            <a:ext uri="{FF2B5EF4-FFF2-40B4-BE49-F238E27FC236}">
              <a16:creationId xmlns:a16="http://schemas.microsoft.com/office/drawing/2014/main" xmlns="" id="{00000000-0008-0000-0400-000060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61" name="Text Box 10">
          <a:extLst>
            <a:ext uri="{FF2B5EF4-FFF2-40B4-BE49-F238E27FC236}">
              <a16:creationId xmlns:a16="http://schemas.microsoft.com/office/drawing/2014/main" xmlns="" id="{00000000-0008-0000-0400-000061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62" name="Text Box 41">
          <a:extLst>
            <a:ext uri="{FF2B5EF4-FFF2-40B4-BE49-F238E27FC236}">
              <a16:creationId xmlns:a16="http://schemas.microsoft.com/office/drawing/2014/main" xmlns="" id="{00000000-0008-0000-0400-000062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63" name="Text Box 43">
          <a:extLst>
            <a:ext uri="{FF2B5EF4-FFF2-40B4-BE49-F238E27FC236}">
              <a16:creationId xmlns:a16="http://schemas.microsoft.com/office/drawing/2014/main" xmlns="" id="{00000000-0008-0000-0400-000063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64" name="Text Box 1">
          <a:extLst>
            <a:ext uri="{FF2B5EF4-FFF2-40B4-BE49-F238E27FC236}">
              <a16:creationId xmlns:a16="http://schemas.microsoft.com/office/drawing/2014/main" xmlns="" id="{00000000-0008-0000-0400-000064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65" name="Text Box 8">
          <a:extLst>
            <a:ext uri="{FF2B5EF4-FFF2-40B4-BE49-F238E27FC236}">
              <a16:creationId xmlns:a16="http://schemas.microsoft.com/office/drawing/2014/main" xmlns="" id="{00000000-0008-0000-0400-000065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66" name="Text Box 9">
          <a:extLst>
            <a:ext uri="{FF2B5EF4-FFF2-40B4-BE49-F238E27FC236}">
              <a16:creationId xmlns:a16="http://schemas.microsoft.com/office/drawing/2014/main" xmlns="" id="{00000000-0008-0000-0400-000066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67" name="Text Box 10">
          <a:extLst>
            <a:ext uri="{FF2B5EF4-FFF2-40B4-BE49-F238E27FC236}">
              <a16:creationId xmlns:a16="http://schemas.microsoft.com/office/drawing/2014/main" xmlns="" id="{00000000-0008-0000-0400-000067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68" name="Text Box 41">
          <a:extLst>
            <a:ext uri="{FF2B5EF4-FFF2-40B4-BE49-F238E27FC236}">
              <a16:creationId xmlns:a16="http://schemas.microsoft.com/office/drawing/2014/main" xmlns="" id="{00000000-0008-0000-0400-000068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69" name="Text Box 43">
          <a:extLst>
            <a:ext uri="{FF2B5EF4-FFF2-40B4-BE49-F238E27FC236}">
              <a16:creationId xmlns:a16="http://schemas.microsoft.com/office/drawing/2014/main" xmlns="" id="{00000000-0008-0000-0400-000069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70" name="Text Box 1">
          <a:extLst>
            <a:ext uri="{FF2B5EF4-FFF2-40B4-BE49-F238E27FC236}">
              <a16:creationId xmlns:a16="http://schemas.microsoft.com/office/drawing/2014/main" xmlns="" id="{00000000-0008-0000-0400-00006A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71" name="Text Box 8">
          <a:extLst>
            <a:ext uri="{FF2B5EF4-FFF2-40B4-BE49-F238E27FC236}">
              <a16:creationId xmlns:a16="http://schemas.microsoft.com/office/drawing/2014/main" xmlns="" id="{00000000-0008-0000-0400-00006B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72" name="Text Box 9">
          <a:extLst>
            <a:ext uri="{FF2B5EF4-FFF2-40B4-BE49-F238E27FC236}">
              <a16:creationId xmlns:a16="http://schemas.microsoft.com/office/drawing/2014/main" xmlns="" id="{00000000-0008-0000-0400-00006C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73" name="Text Box 10">
          <a:extLst>
            <a:ext uri="{FF2B5EF4-FFF2-40B4-BE49-F238E27FC236}">
              <a16:creationId xmlns:a16="http://schemas.microsoft.com/office/drawing/2014/main" xmlns="" id="{00000000-0008-0000-0400-00006D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74" name="Text Box 41">
          <a:extLst>
            <a:ext uri="{FF2B5EF4-FFF2-40B4-BE49-F238E27FC236}">
              <a16:creationId xmlns:a16="http://schemas.microsoft.com/office/drawing/2014/main" xmlns="" id="{00000000-0008-0000-0400-00006E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75" name="Text Box 43">
          <a:extLst>
            <a:ext uri="{FF2B5EF4-FFF2-40B4-BE49-F238E27FC236}">
              <a16:creationId xmlns:a16="http://schemas.microsoft.com/office/drawing/2014/main" xmlns="" id="{00000000-0008-0000-0400-00006F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76" name="Text Box 1">
          <a:extLst>
            <a:ext uri="{FF2B5EF4-FFF2-40B4-BE49-F238E27FC236}">
              <a16:creationId xmlns:a16="http://schemas.microsoft.com/office/drawing/2014/main" xmlns="" id="{00000000-0008-0000-0400-000070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77" name="Text Box 8">
          <a:extLst>
            <a:ext uri="{FF2B5EF4-FFF2-40B4-BE49-F238E27FC236}">
              <a16:creationId xmlns:a16="http://schemas.microsoft.com/office/drawing/2014/main" xmlns="" id="{00000000-0008-0000-0400-000071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78" name="Text Box 9">
          <a:extLst>
            <a:ext uri="{FF2B5EF4-FFF2-40B4-BE49-F238E27FC236}">
              <a16:creationId xmlns:a16="http://schemas.microsoft.com/office/drawing/2014/main" xmlns="" id="{00000000-0008-0000-0400-000072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79" name="Text Box 10">
          <a:extLst>
            <a:ext uri="{FF2B5EF4-FFF2-40B4-BE49-F238E27FC236}">
              <a16:creationId xmlns:a16="http://schemas.microsoft.com/office/drawing/2014/main" xmlns="" id="{00000000-0008-0000-0400-000073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80" name="Text Box 41">
          <a:extLst>
            <a:ext uri="{FF2B5EF4-FFF2-40B4-BE49-F238E27FC236}">
              <a16:creationId xmlns:a16="http://schemas.microsoft.com/office/drawing/2014/main" xmlns="" id="{00000000-0008-0000-0400-000074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81" name="Text Box 43">
          <a:extLst>
            <a:ext uri="{FF2B5EF4-FFF2-40B4-BE49-F238E27FC236}">
              <a16:creationId xmlns:a16="http://schemas.microsoft.com/office/drawing/2014/main" xmlns="" id="{00000000-0008-0000-0400-000075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82" name="Text Box 1">
          <a:extLst>
            <a:ext uri="{FF2B5EF4-FFF2-40B4-BE49-F238E27FC236}">
              <a16:creationId xmlns:a16="http://schemas.microsoft.com/office/drawing/2014/main" xmlns="" id="{00000000-0008-0000-0400-000076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83" name="Text Box 8">
          <a:extLst>
            <a:ext uri="{FF2B5EF4-FFF2-40B4-BE49-F238E27FC236}">
              <a16:creationId xmlns:a16="http://schemas.microsoft.com/office/drawing/2014/main" xmlns="" id="{00000000-0008-0000-0400-000077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84" name="Text Box 9">
          <a:extLst>
            <a:ext uri="{FF2B5EF4-FFF2-40B4-BE49-F238E27FC236}">
              <a16:creationId xmlns:a16="http://schemas.microsoft.com/office/drawing/2014/main" xmlns="" id="{00000000-0008-0000-0400-000078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85" name="Text Box 10">
          <a:extLst>
            <a:ext uri="{FF2B5EF4-FFF2-40B4-BE49-F238E27FC236}">
              <a16:creationId xmlns:a16="http://schemas.microsoft.com/office/drawing/2014/main" xmlns="" id="{00000000-0008-0000-0400-000079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86" name="Text Box 41">
          <a:extLst>
            <a:ext uri="{FF2B5EF4-FFF2-40B4-BE49-F238E27FC236}">
              <a16:creationId xmlns:a16="http://schemas.microsoft.com/office/drawing/2014/main" xmlns="" id="{00000000-0008-0000-0400-00007A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4987" name="Text Box 43">
          <a:extLst>
            <a:ext uri="{FF2B5EF4-FFF2-40B4-BE49-F238E27FC236}">
              <a16:creationId xmlns:a16="http://schemas.microsoft.com/office/drawing/2014/main" xmlns="" id="{00000000-0008-0000-0400-00007B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88" name="Text Box 1">
          <a:extLst>
            <a:ext uri="{FF2B5EF4-FFF2-40B4-BE49-F238E27FC236}">
              <a16:creationId xmlns:a16="http://schemas.microsoft.com/office/drawing/2014/main" xmlns="" id="{00000000-0008-0000-0400-00007C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89" name="Text Box 8">
          <a:extLst>
            <a:ext uri="{FF2B5EF4-FFF2-40B4-BE49-F238E27FC236}">
              <a16:creationId xmlns:a16="http://schemas.microsoft.com/office/drawing/2014/main" xmlns="" id="{00000000-0008-0000-0400-00007D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90" name="Text Box 9">
          <a:extLst>
            <a:ext uri="{FF2B5EF4-FFF2-40B4-BE49-F238E27FC236}">
              <a16:creationId xmlns:a16="http://schemas.microsoft.com/office/drawing/2014/main" xmlns="" id="{00000000-0008-0000-0400-00007E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91" name="Text Box 10">
          <a:extLst>
            <a:ext uri="{FF2B5EF4-FFF2-40B4-BE49-F238E27FC236}">
              <a16:creationId xmlns:a16="http://schemas.microsoft.com/office/drawing/2014/main" xmlns="" id="{00000000-0008-0000-0400-00007F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92" name="Text Box 41">
          <a:extLst>
            <a:ext uri="{FF2B5EF4-FFF2-40B4-BE49-F238E27FC236}">
              <a16:creationId xmlns:a16="http://schemas.microsoft.com/office/drawing/2014/main" xmlns="" id="{00000000-0008-0000-0400-000080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93" name="Text Box 43">
          <a:extLst>
            <a:ext uri="{FF2B5EF4-FFF2-40B4-BE49-F238E27FC236}">
              <a16:creationId xmlns:a16="http://schemas.microsoft.com/office/drawing/2014/main" xmlns="" id="{00000000-0008-0000-0400-000081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94" name="Text Box 1">
          <a:extLst>
            <a:ext uri="{FF2B5EF4-FFF2-40B4-BE49-F238E27FC236}">
              <a16:creationId xmlns:a16="http://schemas.microsoft.com/office/drawing/2014/main" xmlns="" id="{00000000-0008-0000-0400-000082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95" name="Text Box 8">
          <a:extLst>
            <a:ext uri="{FF2B5EF4-FFF2-40B4-BE49-F238E27FC236}">
              <a16:creationId xmlns:a16="http://schemas.microsoft.com/office/drawing/2014/main" xmlns="" id="{00000000-0008-0000-0400-000083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96" name="Text Box 9">
          <a:extLst>
            <a:ext uri="{FF2B5EF4-FFF2-40B4-BE49-F238E27FC236}">
              <a16:creationId xmlns:a16="http://schemas.microsoft.com/office/drawing/2014/main" xmlns="" id="{00000000-0008-0000-0400-000084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97" name="Text Box 10">
          <a:extLst>
            <a:ext uri="{FF2B5EF4-FFF2-40B4-BE49-F238E27FC236}">
              <a16:creationId xmlns:a16="http://schemas.microsoft.com/office/drawing/2014/main" xmlns="" id="{00000000-0008-0000-0400-000085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98" name="Text Box 41">
          <a:extLst>
            <a:ext uri="{FF2B5EF4-FFF2-40B4-BE49-F238E27FC236}">
              <a16:creationId xmlns:a16="http://schemas.microsoft.com/office/drawing/2014/main" xmlns="" id="{00000000-0008-0000-0400-000086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4999" name="Text Box 43">
          <a:extLst>
            <a:ext uri="{FF2B5EF4-FFF2-40B4-BE49-F238E27FC236}">
              <a16:creationId xmlns:a16="http://schemas.microsoft.com/office/drawing/2014/main" xmlns="" id="{00000000-0008-0000-0400-000087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00" name="Text Box 1">
          <a:extLst>
            <a:ext uri="{FF2B5EF4-FFF2-40B4-BE49-F238E27FC236}">
              <a16:creationId xmlns:a16="http://schemas.microsoft.com/office/drawing/2014/main" xmlns="" id="{00000000-0008-0000-0400-000088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01" name="Text Box 8">
          <a:extLst>
            <a:ext uri="{FF2B5EF4-FFF2-40B4-BE49-F238E27FC236}">
              <a16:creationId xmlns:a16="http://schemas.microsoft.com/office/drawing/2014/main" xmlns="" id="{00000000-0008-0000-0400-000089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02" name="Text Box 9">
          <a:extLst>
            <a:ext uri="{FF2B5EF4-FFF2-40B4-BE49-F238E27FC236}">
              <a16:creationId xmlns:a16="http://schemas.microsoft.com/office/drawing/2014/main" xmlns="" id="{00000000-0008-0000-0400-00008A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03" name="Text Box 10">
          <a:extLst>
            <a:ext uri="{FF2B5EF4-FFF2-40B4-BE49-F238E27FC236}">
              <a16:creationId xmlns:a16="http://schemas.microsoft.com/office/drawing/2014/main" xmlns="" id="{00000000-0008-0000-0400-00008B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04" name="Text Box 41">
          <a:extLst>
            <a:ext uri="{FF2B5EF4-FFF2-40B4-BE49-F238E27FC236}">
              <a16:creationId xmlns:a16="http://schemas.microsoft.com/office/drawing/2014/main" xmlns="" id="{00000000-0008-0000-0400-00008C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05" name="Text Box 43">
          <a:extLst>
            <a:ext uri="{FF2B5EF4-FFF2-40B4-BE49-F238E27FC236}">
              <a16:creationId xmlns:a16="http://schemas.microsoft.com/office/drawing/2014/main" xmlns="" id="{00000000-0008-0000-0400-00008D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06" name="Text Box 1">
          <a:extLst>
            <a:ext uri="{FF2B5EF4-FFF2-40B4-BE49-F238E27FC236}">
              <a16:creationId xmlns:a16="http://schemas.microsoft.com/office/drawing/2014/main" xmlns="" id="{00000000-0008-0000-0400-00008E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07" name="Text Box 8">
          <a:extLst>
            <a:ext uri="{FF2B5EF4-FFF2-40B4-BE49-F238E27FC236}">
              <a16:creationId xmlns:a16="http://schemas.microsoft.com/office/drawing/2014/main" xmlns="" id="{00000000-0008-0000-0400-00008F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08" name="Text Box 9">
          <a:extLst>
            <a:ext uri="{FF2B5EF4-FFF2-40B4-BE49-F238E27FC236}">
              <a16:creationId xmlns:a16="http://schemas.microsoft.com/office/drawing/2014/main" xmlns="" id="{00000000-0008-0000-0400-000090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09" name="Text Box 10">
          <a:extLst>
            <a:ext uri="{FF2B5EF4-FFF2-40B4-BE49-F238E27FC236}">
              <a16:creationId xmlns:a16="http://schemas.microsoft.com/office/drawing/2014/main" xmlns="" id="{00000000-0008-0000-0400-000091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10" name="Text Box 41">
          <a:extLst>
            <a:ext uri="{FF2B5EF4-FFF2-40B4-BE49-F238E27FC236}">
              <a16:creationId xmlns:a16="http://schemas.microsoft.com/office/drawing/2014/main" xmlns="" id="{00000000-0008-0000-0400-000092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11" name="Text Box 43">
          <a:extLst>
            <a:ext uri="{FF2B5EF4-FFF2-40B4-BE49-F238E27FC236}">
              <a16:creationId xmlns:a16="http://schemas.microsoft.com/office/drawing/2014/main" xmlns="" id="{00000000-0008-0000-0400-000093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12" name="Text Box 1">
          <a:extLst>
            <a:ext uri="{FF2B5EF4-FFF2-40B4-BE49-F238E27FC236}">
              <a16:creationId xmlns:a16="http://schemas.microsoft.com/office/drawing/2014/main" xmlns="" id="{00000000-0008-0000-0400-000094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13" name="Text Box 8">
          <a:extLst>
            <a:ext uri="{FF2B5EF4-FFF2-40B4-BE49-F238E27FC236}">
              <a16:creationId xmlns:a16="http://schemas.microsoft.com/office/drawing/2014/main" xmlns="" id="{00000000-0008-0000-0400-000095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14" name="Text Box 9">
          <a:extLst>
            <a:ext uri="{FF2B5EF4-FFF2-40B4-BE49-F238E27FC236}">
              <a16:creationId xmlns:a16="http://schemas.microsoft.com/office/drawing/2014/main" xmlns="" id="{00000000-0008-0000-0400-000096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15" name="Text Box 10">
          <a:extLst>
            <a:ext uri="{FF2B5EF4-FFF2-40B4-BE49-F238E27FC236}">
              <a16:creationId xmlns:a16="http://schemas.microsoft.com/office/drawing/2014/main" xmlns="" id="{00000000-0008-0000-0400-000097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16" name="Text Box 41">
          <a:extLst>
            <a:ext uri="{FF2B5EF4-FFF2-40B4-BE49-F238E27FC236}">
              <a16:creationId xmlns:a16="http://schemas.microsoft.com/office/drawing/2014/main" xmlns="" id="{00000000-0008-0000-0400-000098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17" name="Text Box 43">
          <a:extLst>
            <a:ext uri="{FF2B5EF4-FFF2-40B4-BE49-F238E27FC236}">
              <a16:creationId xmlns:a16="http://schemas.microsoft.com/office/drawing/2014/main" xmlns="" id="{00000000-0008-0000-0400-000099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18" name="Text Box 1">
          <a:extLst>
            <a:ext uri="{FF2B5EF4-FFF2-40B4-BE49-F238E27FC236}">
              <a16:creationId xmlns:a16="http://schemas.microsoft.com/office/drawing/2014/main" xmlns="" id="{00000000-0008-0000-0400-00009A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19" name="Text Box 8">
          <a:extLst>
            <a:ext uri="{FF2B5EF4-FFF2-40B4-BE49-F238E27FC236}">
              <a16:creationId xmlns:a16="http://schemas.microsoft.com/office/drawing/2014/main" xmlns="" id="{00000000-0008-0000-0400-00009B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20" name="Text Box 9">
          <a:extLst>
            <a:ext uri="{FF2B5EF4-FFF2-40B4-BE49-F238E27FC236}">
              <a16:creationId xmlns:a16="http://schemas.microsoft.com/office/drawing/2014/main" xmlns="" id="{00000000-0008-0000-0400-00009C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21" name="Text Box 10">
          <a:extLst>
            <a:ext uri="{FF2B5EF4-FFF2-40B4-BE49-F238E27FC236}">
              <a16:creationId xmlns:a16="http://schemas.microsoft.com/office/drawing/2014/main" xmlns="" id="{00000000-0008-0000-0400-00009D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22" name="Text Box 41">
          <a:extLst>
            <a:ext uri="{FF2B5EF4-FFF2-40B4-BE49-F238E27FC236}">
              <a16:creationId xmlns:a16="http://schemas.microsoft.com/office/drawing/2014/main" xmlns="" id="{00000000-0008-0000-0400-00009E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23" name="Text Box 43">
          <a:extLst>
            <a:ext uri="{FF2B5EF4-FFF2-40B4-BE49-F238E27FC236}">
              <a16:creationId xmlns:a16="http://schemas.microsoft.com/office/drawing/2014/main" xmlns="" id="{00000000-0008-0000-0400-00009F13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24" name="Text Box 1">
          <a:extLst>
            <a:ext uri="{FF2B5EF4-FFF2-40B4-BE49-F238E27FC236}">
              <a16:creationId xmlns:a16="http://schemas.microsoft.com/office/drawing/2014/main" xmlns="" id="{00000000-0008-0000-0400-0000A0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25" name="Text Box 8">
          <a:extLst>
            <a:ext uri="{FF2B5EF4-FFF2-40B4-BE49-F238E27FC236}">
              <a16:creationId xmlns:a16="http://schemas.microsoft.com/office/drawing/2014/main" xmlns="" id="{00000000-0008-0000-0400-0000A1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26" name="Text Box 9">
          <a:extLst>
            <a:ext uri="{FF2B5EF4-FFF2-40B4-BE49-F238E27FC236}">
              <a16:creationId xmlns:a16="http://schemas.microsoft.com/office/drawing/2014/main" xmlns="" id="{00000000-0008-0000-0400-0000A2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27" name="Text Box 10">
          <a:extLst>
            <a:ext uri="{FF2B5EF4-FFF2-40B4-BE49-F238E27FC236}">
              <a16:creationId xmlns:a16="http://schemas.microsoft.com/office/drawing/2014/main" xmlns="" id="{00000000-0008-0000-0400-0000A3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28" name="Text Box 41">
          <a:extLst>
            <a:ext uri="{FF2B5EF4-FFF2-40B4-BE49-F238E27FC236}">
              <a16:creationId xmlns:a16="http://schemas.microsoft.com/office/drawing/2014/main" xmlns="" id="{00000000-0008-0000-0400-0000A4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29" name="Text Box 43">
          <a:extLst>
            <a:ext uri="{FF2B5EF4-FFF2-40B4-BE49-F238E27FC236}">
              <a16:creationId xmlns:a16="http://schemas.microsoft.com/office/drawing/2014/main" xmlns="" id="{00000000-0008-0000-0400-0000A5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30" name="Text Box 1">
          <a:extLst>
            <a:ext uri="{FF2B5EF4-FFF2-40B4-BE49-F238E27FC236}">
              <a16:creationId xmlns:a16="http://schemas.microsoft.com/office/drawing/2014/main" xmlns="" id="{00000000-0008-0000-0400-0000A6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31" name="Text Box 8">
          <a:extLst>
            <a:ext uri="{FF2B5EF4-FFF2-40B4-BE49-F238E27FC236}">
              <a16:creationId xmlns:a16="http://schemas.microsoft.com/office/drawing/2014/main" xmlns="" id="{00000000-0008-0000-0400-0000A7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32" name="Text Box 9">
          <a:extLst>
            <a:ext uri="{FF2B5EF4-FFF2-40B4-BE49-F238E27FC236}">
              <a16:creationId xmlns:a16="http://schemas.microsoft.com/office/drawing/2014/main" xmlns="" id="{00000000-0008-0000-0400-0000A8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33" name="Text Box 10">
          <a:extLst>
            <a:ext uri="{FF2B5EF4-FFF2-40B4-BE49-F238E27FC236}">
              <a16:creationId xmlns:a16="http://schemas.microsoft.com/office/drawing/2014/main" xmlns="" id="{00000000-0008-0000-0400-0000A9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34" name="Text Box 41">
          <a:extLst>
            <a:ext uri="{FF2B5EF4-FFF2-40B4-BE49-F238E27FC236}">
              <a16:creationId xmlns:a16="http://schemas.microsoft.com/office/drawing/2014/main" xmlns="" id="{00000000-0008-0000-0400-0000AA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35" name="Text Box 43">
          <a:extLst>
            <a:ext uri="{FF2B5EF4-FFF2-40B4-BE49-F238E27FC236}">
              <a16:creationId xmlns:a16="http://schemas.microsoft.com/office/drawing/2014/main" xmlns="" id="{00000000-0008-0000-0400-0000AB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36" name="Text Box 1">
          <a:extLst>
            <a:ext uri="{FF2B5EF4-FFF2-40B4-BE49-F238E27FC236}">
              <a16:creationId xmlns:a16="http://schemas.microsoft.com/office/drawing/2014/main" xmlns="" id="{00000000-0008-0000-0400-0000AC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37" name="Text Box 8">
          <a:extLst>
            <a:ext uri="{FF2B5EF4-FFF2-40B4-BE49-F238E27FC236}">
              <a16:creationId xmlns:a16="http://schemas.microsoft.com/office/drawing/2014/main" xmlns="" id="{00000000-0008-0000-0400-0000AD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38" name="Text Box 9">
          <a:extLst>
            <a:ext uri="{FF2B5EF4-FFF2-40B4-BE49-F238E27FC236}">
              <a16:creationId xmlns:a16="http://schemas.microsoft.com/office/drawing/2014/main" xmlns="" id="{00000000-0008-0000-0400-0000AE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39" name="Text Box 10">
          <a:extLst>
            <a:ext uri="{FF2B5EF4-FFF2-40B4-BE49-F238E27FC236}">
              <a16:creationId xmlns:a16="http://schemas.microsoft.com/office/drawing/2014/main" xmlns="" id="{00000000-0008-0000-0400-0000AF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40" name="Text Box 41">
          <a:extLst>
            <a:ext uri="{FF2B5EF4-FFF2-40B4-BE49-F238E27FC236}">
              <a16:creationId xmlns:a16="http://schemas.microsoft.com/office/drawing/2014/main" xmlns="" id="{00000000-0008-0000-0400-0000B0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41" name="Text Box 43">
          <a:extLst>
            <a:ext uri="{FF2B5EF4-FFF2-40B4-BE49-F238E27FC236}">
              <a16:creationId xmlns:a16="http://schemas.microsoft.com/office/drawing/2014/main" xmlns="" id="{00000000-0008-0000-0400-0000B1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42" name="Text Box 1">
          <a:extLst>
            <a:ext uri="{FF2B5EF4-FFF2-40B4-BE49-F238E27FC236}">
              <a16:creationId xmlns:a16="http://schemas.microsoft.com/office/drawing/2014/main" xmlns="" id="{00000000-0008-0000-0400-0000B2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43" name="Text Box 8">
          <a:extLst>
            <a:ext uri="{FF2B5EF4-FFF2-40B4-BE49-F238E27FC236}">
              <a16:creationId xmlns:a16="http://schemas.microsoft.com/office/drawing/2014/main" xmlns="" id="{00000000-0008-0000-0400-0000B3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44" name="Text Box 9">
          <a:extLst>
            <a:ext uri="{FF2B5EF4-FFF2-40B4-BE49-F238E27FC236}">
              <a16:creationId xmlns:a16="http://schemas.microsoft.com/office/drawing/2014/main" xmlns="" id="{00000000-0008-0000-0400-0000B4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45" name="Text Box 10">
          <a:extLst>
            <a:ext uri="{FF2B5EF4-FFF2-40B4-BE49-F238E27FC236}">
              <a16:creationId xmlns:a16="http://schemas.microsoft.com/office/drawing/2014/main" xmlns="" id="{00000000-0008-0000-0400-0000B5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46" name="Text Box 41">
          <a:extLst>
            <a:ext uri="{FF2B5EF4-FFF2-40B4-BE49-F238E27FC236}">
              <a16:creationId xmlns:a16="http://schemas.microsoft.com/office/drawing/2014/main" xmlns="" id="{00000000-0008-0000-0400-0000B6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1609725</xdr:colOff>
      <xdr:row>107</xdr:row>
      <xdr:rowOff>47625</xdr:rowOff>
    </xdr:to>
    <xdr:sp macro="" textlink="">
      <xdr:nvSpPr>
        <xdr:cNvPr id="5047" name="Text Box 43">
          <a:extLst>
            <a:ext uri="{FF2B5EF4-FFF2-40B4-BE49-F238E27FC236}">
              <a16:creationId xmlns:a16="http://schemas.microsoft.com/office/drawing/2014/main" xmlns="" id="{00000000-0008-0000-0400-0000B7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48" name="Text Box 1">
          <a:extLst>
            <a:ext uri="{FF2B5EF4-FFF2-40B4-BE49-F238E27FC236}">
              <a16:creationId xmlns:a16="http://schemas.microsoft.com/office/drawing/2014/main" xmlns="" id="{00000000-0008-0000-0400-0000B8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49" name="Text Box 8">
          <a:extLst>
            <a:ext uri="{FF2B5EF4-FFF2-40B4-BE49-F238E27FC236}">
              <a16:creationId xmlns:a16="http://schemas.microsoft.com/office/drawing/2014/main" xmlns="" id="{00000000-0008-0000-0400-0000B9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50" name="Text Box 9">
          <a:extLst>
            <a:ext uri="{FF2B5EF4-FFF2-40B4-BE49-F238E27FC236}">
              <a16:creationId xmlns:a16="http://schemas.microsoft.com/office/drawing/2014/main" xmlns="" id="{00000000-0008-0000-0400-0000BA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51" name="Text Box 10">
          <a:extLst>
            <a:ext uri="{FF2B5EF4-FFF2-40B4-BE49-F238E27FC236}">
              <a16:creationId xmlns:a16="http://schemas.microsoft.com/office/drawing/2014/main" xmlns="" id="{00000000-0008-0000-0400-0000BB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52" name="Text Box 41">
          <a:extLst>
            <a:ext uri="{FF2B5EF4-FFF2-40B4-BE49-F238E27FC236}">
              <a16:creationId xmlns:a16="http://schemas.microsoft.com/office/drawing/2014/main" xmlns="" id="{00000000-0008-0000-0400-0000BC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53" name="Text Box 43">
          <a:extLst>
            <a:ext uri="{FF2B5EF4-FFF2-40B4-BE49-F238E27FC236}">
              <a16:creationId xmlns:a16="http://schemas.microsoft.com/office/drawing/2014/main" xmlns="" id="{00000000-0008-0000-0400-0000BD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54" name="Text Box 1">
          <a:extLst>
            <a:ext uri="{FF2B5EF4-FFF2-40B4-BE49-F238E27FC236}">
              <a16:creationId xmlns:a16="http://schemas.microsoft.com/office/drawing/2014/main" xmlns="" id="{00000000-0008-0000-0400-0000BE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55" name="Text Box 8">
          <a:extLst>
            <a:ext uri="{FF2B5EF4-FFF2-40B4-BE49-F238E27FC236}">
              <a16:creationId xmlns:a16="http://schemas.microsoft.com/office/drawing/2014/main" xmlns="" id="{00000000-0008-0000-0400-0000BF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56" name="Text Box 9">
          <a:extLst>
            <a:ext uri="{FF2B5EF4-FFF2-40B4-BE49-F238E27FC236}">
              <a16:creationId xmlns:a16="http://schemas.microsoft.com/office/drawing/2014/main" xmlns="" id="{00000000-0008-0000-0400-0000C0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57" name="Text Box 10">
          <a:extLst>
            <a:ext uri="{FF2B5EF4-FFF2-40B4-BE49-F238E27FC236}">
              <a16:creationId xmlns:a16="http://schemas.microsoft.com/office/drawing/2014/main" xmlns="" id="{00000000-0008-0000-0400-0000C1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58" name="Text Box 41">
          <a:extLst>
            <a:ext uri="{FF2B5EF4-FFF2-40B4-BE49-F238E27FC236}">
              <a16:creationId xmlns:a16="http://schemas.microsoft.com/office/drawing/2014/main" xmlns="" id="{00000000-0008-0000-0400-0000C2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59" name="Text Box 43">
          <a:extLst>
            <a:ext uri="{FF2B5EF4-FFF2-40B4-BE49-F238E27FC236}">
              <a16:creationId xmlns:a16="http://schemas.microsoft.com/office/drawing/2014/main" xmlns="" id="{00000000-0008-0000-0400-0000C3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60" name="Text Box 1">
          <a:extLst>
            <a:ext uri="{FF2B5EF4-FFF2-40B4-BE49-F238E27FC236}">
              <a16:creationId xmlns:a16="http://schemas.microsoft.com/office/drawing/2014/main" xmlns="" id="{00000000-0008-0000-0400-0000C4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61" name="Text Box 8">
          <a:extLst>
            <a:ext uri="{FF2B5EF4-FFF2-40B4-BE49-F238E27FC236}">
              <a16:creationId xmlns:a16="http://schemas.microsoft.com/office/drawing/2014/main" xmlns="" id="{00000000-0008-0000-0400-0000C5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62" name="Text Box 9">
          <a:extLst>
            <a:ext uri="{FF2B5EF4-FFF2-40B4-BE49-F238E27FC236}">
              <a16:creationId xmlns:a16="http://schemas.microsoft.com/office/drawing/2014/main" xmlns="" id="{00000000-0008-0000-0400-0000C6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63" name="Text Box 10">
          <a:extLst>
            <a:ext uri="{FF2B5EF4-FFF2-40B4-BE49-F238E27FC236}">
              <a16:creationId xmlns:a16="http://schemas.microsoft.com/office/drawing/2014/main" xmlns="" id="{00000000-0008-0000-0400-0000C7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64" name="Text Box 41">
          <a:extLst>
            <a:ext uri="{FF2B5EF4-FFF2-40B4-BE49-F238E27FC236}">
              <a16:creationId xmlns:a16="http://schemas.microsoft.com/office/drawing/2014/main" xmlns="" id="{00000000-0008-0000-0400-0000C8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65" name="Text Box 43">
          <a:extLst>
            <a:ext uri="{FF2B5EF4-FFF2-40B4-BE49-F238E27FC236}">
              <a16:creationId xmlns:a16="http://schemas.microsoft.com/office/drawing/2014/main" xmlns="" id="{00000000-0008-0000-0400-0000C9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66" name="Text Box 1">
          <a:extLst>
            <a:ext uri="{FF2B5EF4-FFF2-40B4-BE49-F238E27FC236}">
              <a16:creationId xmlns:a16="http://schemas.microsoft.com/office/drawing/2014/main" xmlns="" id="{00000000-0008-0000-0400-0000CA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67" name="Text Box 8">
          <a:extLst>
            <a:ext uri="{FF2B5EF4-FFF2-40B4-BE49-F238E27FC236}">
              <a16:creationId xmlns:a16="http://schemas.microsoft.com/office/drawing/2014/main" xmlns="" id="{00000000-0008-0000-0400-0000CB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68" name="Text Box 9">
          <a:extLst>
            <a:ext uri="{FF2B5EF4-FFF2-40B4-BE49-F238E27FC236}">
              <a16:creationId xmlns:a16="http://schemas.microsoft.com/office/drawing/2014/main" xmlns="" id="{00000000-0008-0000-0400-0000CC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69" name="Text Box 10">
          <a:extLst>
            <a:ext uri="{FF2B5EF4-FFF2-40B4-BE49-F238E27FC236}">
              <a16:creationId xmlns:a16="http://schemas.microsoft.com/office/drawing/2014/main" xmlns="" id="{00000000-0008-0000-0400-0000CD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70" name="Text Box 41">
          <a:extLst>
            <a:ext uri="{FF2B5EF4-FFF2-40B4-BE49-F238E27FC236}">
              <a16:creationId xmlns:a16="http://schemas.microsoft.com/office/drawing/2014/main" xmlns="" id="{00000000-0008-0000-0400-0000CE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71" name="Text Box 43">
          <a:extLst>
            <a:ext uri="{FF2B5EF4-FFF2-40B4-BE49-F238E27FC236}">
              <a16:creationId xmlns:a16="http://schemas.microsoft.com/office/drawing/2014/main" xmlns="" id="{00000000-0008-0000-0400-0000CF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072" name="Text Box 1">
          <a:extLst>
            <a:ext uri="{FF2B5EF4-FFF2-40B4-BE49-F238E27FC236}">
              <a16:creationId xmlns:a16="http://schemas.microsoft.com/office/drawing/2014/main" xmlns="" id="{00000000-0008-0000-0400-0000D0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073" name="Text Box 8">
          <a:extLst>
            <a:ext uri="{FF2B5EF4-FFF2-40B4-BE49-F238E27FC236}">
              <a16:creationId xmlns:a16="http://schemas.microsoft.com/office/drawing/2014/main" xmlns="" id="{00000000-0008-0000-0400-0000D1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074" name="Text Box 9">
          <a:extLst>
            <a:ext uri="{FF2B5EF4-FFF2-40B4-BE49-F238E27FC236}">
              <a16:creationId xmlns:a16="http://schemas.microsoft.com/office/drawing/2014/main" xmlns="" id="{00000000-0008-0000-0400-0000D2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075" name="Text Box 10">
          <a:extLst>
            <a:ext uri="{FF2B5EF4-FFF2-40B4-BE49-F238E27FC236}">
              <a16:creationId xmlns:a16="http://schemas.microsoft.com/office/drawing/2014/main" xmlns="" id="{00000000-0008-0000-0400-0000D3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076" name="Text Box 41">
          <a:extLst>
            <a:ext uri="{FF2B5EF4-FFF2-40B4-BE49-F238E27FC236}">
              <a16:creationId xmlns:a16="http://schemas.microsoft.com/office/drawing/2014/main" xmlns="" id="{00000000-0008-0000-0400-0000D4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077" name="Text Box 43">
          <a:extLst>
            <a:ext uri="{FF2B5EF4-FFF2-40B4-BE49-F238E27FC236}">
              <a16:creationId xmlns:a16="http://schemas.microsoft.com/office/drawing/2014/main" xmlns="" id="{00000000-0008-0000-0400-0000D5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078" name="Text Box 1">
          <a:extLst>
            <a:ext uri="{FF2B5EF4-FFF2-40B4-BE49-F238E27FC236}">
              <a16:creationId xmlns:a16="http://schemas.microsoft.com/office/drawing/2014/main" xmlns="" id="{00000000-0008-0000-0400-0000D6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079" name="Text Box 8">
          <a:extLst>
            <a:ext uri="{FF2B5EF4-FFF2-40B4-BE49-F238E27FC236}">
              <a16:creationId xmlns:a16="http://schemas.microsoft.com/office/drawing/2014/main" xmlns="" id="{00000000-0008-0000-0400-0000D7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080" name="Text Box 9">
          <a:extLst>
            <a:ext uri="{FF2B5EF4-FFF2-40B4-BE49-F238E27FC236}">
              <a16:creationId xmlns:a16="http://schemas.microsoft.com/office/drawing/2014/main" xmlns="" id="{00000000-0008-0000-0400-0000D8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081" name="Text Box 10">
          <a:extLst>
            <a:ext uri="{FF2B5EF4-FFF2-40B4-BE49-F238E27FC236}">
              <a16:creationId xmlns:a16="http://schemas.microsoft.com/office/drawing/2014/main" xmlns="" id="{00000000-0008-0000-0400-0000D9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082" name="Text Box 41">
          <a:extLst>
            <a:ext uri="{FF2B5EF4-FFF2-40B4-BE49-F238E27FC236}">
              <a16:creationId xmlns:a16="http://schemas.microsoft.com/office/drawing/2014/main" xmlns="" id="{00000000-0008-0000-0400-0000DA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083" name="Text Box 43">
          <a:extLst>
            <a:ext uri="{FF2B5EF4-FFF2-40B4-BE49-F238E27FC236}">
              <a16:creationId xmlns:a16="http://schemas.microsoft.com/office/drawing/2014/main" xmlns="" id="{00000000-0008-0000-0400-0000DB13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84" name="Text Box 1">
          <a:extLst>
            <a:ext uri="{FF2B5EF4-FFF2-40B4-BE49-F238E27FC236}">
              <a16:creationId xmlns:a16="http://schemas.microsoft.com/office/drawing/2014/main" xmlns="" id="{00000000-0008-0000-0400-0000DC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85" name="Text Box 8">
          <a:extLst>
            <a:ext uri="{FF2B5EF4-FFF2-40B4-BE49-F238E27FC236}">
              <a16:creationId xmlns:a16="http://schemas.microsoft.com/office/drawing/2014/main" xmlns="" id="{00000000-0008-0000-0400-0000DD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86" name="Text Box 9">
          <a:extLst>
            <a:ext uri="{FF2B5EF4-FFF2-40B4-BE49-F238E27FC236}">
              <a16:creationId xmlns:a16="http://schemas.microsoft.com/office/drawing/2014/main" xmlns="" id="{00000000-0008-0000-0400-0000DE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87" name="Text Box 10">
          <a:extLst>
            <a:ext uri="{FF2B5EF4-FFF2-40B4-BE49-F238E27FC236}">
              <a16:creationId xmlns:a16="http://schemas.microsoft.com/office/drawing/2014/main" xmlns="" id="{00000000-0008-0000-0400-0000DF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88" name="Text Box 41">
          <a:extLst>
            <a:ext uri="{FF2B5EF4-FFF2-40B4-BE49-F238E27FC236}">
              <a16:creationId xmlns:a16="http://schemas.microsoft.com/office/drawing/2014/main" xmlns="" id="{00000000-0008-0000-0400-0000E0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89" name="Text Box 43">
          <a:extLst>
            <a:ext uri="{FF2B5EF4-FFF2-40B4-BE49-F238E27FC236}">
              <a16:creationId xmlns:a16="http://schemas.microsoft.com/office/drawing/2014/main" xmlns="" id="{00000000-0008-0000-0400-0000E1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90" name="Text Box 1">
          <a:extLst>
            <a:ext uri="{FF2B5EF4-FFF2-40B4-BE49-F238E27FC236}">
              <a16:creationId xmlns:a16="http://schemas.microsoft.com/office/drawing/2014/main" xmlns="" id="{00000000-0008-0000-0400-0000E2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91" name="Text Box 8">
          <a:extLst>
            <a:ext uri="{FF2B5EF4-FFF2-40B4-BE49-F238E27FC236}">
              <a16:creationId xmlns:a16="http://schemas.microsoft.com/office/drawing/2014/main" xmlns="" id="{00000000-0008-0000-0400-0000E3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92" name="Text Box 9">
          <a:extLst>
            <a:ext uri="{FF2B5EF4-FFF2-40B4-BE49-F238E27FC236}">
              <a16:creationId xmlns:a16="http://schemas.microsoft.com/office/drawing/2014/main" xmlns="" id="{00000000-0008-0000-0400-0000E4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93" name="Text Box 10">
          <a:extLst>
            <a:ext uri="{FF2B5EF4-FFF2-40B4-BE49-F238E27FC236}">
              <a16:creationId xmlns:a16="http://schemas.microsoft.com/office/drawing/2014/main" xmlns="" id="{00000000-0008-0000-0400-0000E5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94" name="Text Box 41">
          <a:extLst>
            <a:ext uri="{FF2B5EF4-FFF2-40B4-BE49-F238E27FC236}">
              <a16:creationId xmlns:a16="http://schemas.microsoft.com/office/drawing/2014/main" xmlns="" id="{00000000-0008-0000-0400-0000E6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95" name="Text Box 43">
          <a:extLst>
            <a:ext uri="{FF2B5EF4-FFF2-40B4-BE49-F238E27FC236}">
              <a16:creationId xmlns:a16="http://schemas.microsoft.com/office/drawing/2014/main" xmlns="" id="{00000000-0008-0000-0400-0000E7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96" name="Text Box 1">
          <a:extLst>
            <a:ext uri="{FF2B5EF4-FFF2-40B4-BE49-F238E27FC236}">
              <a16:creationId xmlns:a16="http://schemas.microsoft.com/office/drawing/2014/main" xmlns="" id="{00000000-0008-0000-0400-0000E8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97" name="Text Box 8">
          <a:extLst>
            <a:ext uri="{FF2B5EF4-FFF2-40B4-BE49-F238E27FC236}">
              <a16:creationId xmlns:a16="http://schemas.microsoft.com/office/drawing/2014/main" xmlns="" id="{00000000-0008-0000-0400-0000E9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98" name="Text Box 9">
          <a:extLst>
            <a:ext uri="{FF2B5EF4-FFF2-40B4-BE49-F238E27FC236}">
              <a16:creationId xmlns:a16="http://schemas.microsoft.com/office/drawing/2014/main" xmlns="" id="{00000000-0008-0000-0400-0000EA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099" name="Text Box 10">
          <a:extLst>
            <a:ext uri="{FF2B5EF4-FFF2-40B4-BE49-F238E27FC236}">
              <a16:creationId xmlns:a16="http://schemas.microsoft.com/office/drawing/2014/main" xmlns="" id="{00000000-0008-0000-0400-0000EB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00" name="Text Box 41">
          <a:extLst>
            <a:ext uri="{FF2B5EF4-FFF2-40B4-BE49-F238E27FC236}">
              <a16:creationId xmlns:a16="http://schemas.microsoft.com/office/drawing/2014/main" xmlns="" id="{00000000-0008-0000-0400-0000EC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01" name="Text Box 43">
          <a:extLst>
            <a:ext uri="{FF2B5EF4-FFF2-40B4-BE49-F238E27FC236}">
              <a16:creationId xmlns:a16="http://schemas.microsoft.com/office/drawing/2014/main" xmlns="" id="{00000000-0008-0000-0400-0000ED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02" name="Text Box 1">
          <a:extLst>
            <a:ext uri="{FF2B5EF4-FFF2-40B4-BE49-F238E27FC236}">
              <a16:creationId xmlns:a16="http://schemas.microsoft.com/office/drawing/2014/main" xmlns="" id="{00000000-0008-0000-0400-0000EE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03" name="Text Box 8">
          <a:extLst>
            <a:ext uri="{FF2B5EF4-FFF2-40B4-BE49-F238E27FC236}">
              <a16:creationId xmlns:a16="http://schemas.microsoft.com/office/drawing/2014/main" xmlns="" id="{00000000-0008-0000-0400-0000EF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04" name="Text Box 9">
          <a:extLst>
            <a:ext uri="{FF2B5EF4-FFF2-40B4-BE49-F238E27FC236}">
              <a16:creationId xmlns:a16="http://schemas.microsoft.com/office/drawing/2014/main" xmlns="" id="{00000000-0008-0000-0400-0000F0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05" name="Text Box 10">
          <a:extLst>
            <a:ext uri="{FF2B5EF4-FFF2-40B4-BE49-F238E27FC236}">
              <a16:creationId xmlns:a16="http://schemas.microsoft.com/office/drawing/2014/main" xmlns="" id="{00000000-0008-0000-0400-0000F1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06" name="Text Box 41">
          <a:extLst>
            <a:ext uri="{FF2B5EF4-FFF2-40B4-BE49-F238E27FC236}">
              <a16:creationId xmlns:a16="http://schemas.microsoft.com/office/drawing/2014/main" xmlns="" id="{00000000-0008-0000-0400-0000F2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07" name="Text Box 43">
          <a:extLst>
            <a:ext uri="{FF2B5EF4-FFF2-40B4-BE49-F238E27FC236}">
              <a16:creationId xmlns:a16="http://schemas.microsoft.com/office/drawing/2014/main" xmlns="" id="{00000000-0008-0000-0400-0000F3130000}"/>
            </a:ext>
          </a:extLst>
        </xdr:cNvPr>
        <xdr:cNvSpPr txBox="1">
          <a:spLocks noChangeArrowheads="1"/>
        </xdr:cNvSpPr>
      </xdr:nvSpPr>
      <xdr:spPr bwMode="auto">
        <a:xfrm>
          <a:off x="1600200" y="230409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08" name="Text Box 1">
          <a:extLst>
            <a:ext uri="{FF2B5EF4-FFF2-40B4-BE49-F238E27FC236}">
              <a16:creationId xmlns:a16="http://schemas.microsoft.com/office/drawing/2014/main" xmlns="" id="{00000000-0008-0000-0400-0000F4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09" name="Text Box 8">
          <a:extLst>
            <a:ext uri="{FF2B5EF4-FFF2-40B4-BE49-F238E27FC236}">
              <a16:creationId xmlns:a16="http://schemas.microsoft.com/office/drawing/2014/main" xmlns="" id="{00000000-0008-0000-0400-0000F5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10" name="Text Box 9">
          <a:extLst>
            <a:ext uri="{FF2B5EF4-FFF2-40B4-BE49-F238E27FC236}">
              <a16:creationId xmlns:a16="http://schemas.microsoft.com/office/drawing/2014/main" xmlns="" id="{00000000-0008-0000-0400-0000F6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11" name="Text Box 10">
          <a:extLst>
            <a:ext uri="{FF2B5EF4-FFF2-40B4-BE49-F238E27FC236}">
              <a16:creationId xmlns:a16="http://schemas.microsoft.com/office/drawing/2014/main" xmlns="" id="{00000000-0008-0000-0400-0000F7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12" name="Text Box 41">
          <a:extLst>
            <a:ext uri="{FF2B5EF4-FFF2-40B4-BE49-F238E27FC236}">
              <a16:creationId xmlns:a16="http://schemas.microsoft.com/office/drawing/2014/main" xmlns="" id="{00000000-0008-0000-0400-0000F8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13" name="Text Box 43">
          <a:extLst>
            <a:ext uri="{FF2B5EF4-FFF2-40B4-BE49-F238E27FC236}">
              <a16:creationId xmlns:a16="http://schemas.microsoft.com/office/drawing/2014/main" xmlns="" id="{00000000-0008-0000-0400-0000F9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14" name="Text Box 1">
          <a:extLst>
            <a:ext uri="{FF2B5EF4-FFF2-40B4-BE49-F238E27FC236}">
              <a16:creationId xmlns:a16="http://schemas.microsoft.com/office/drawing/2014/main" xmlns="" id="{00000000-0008-0000-0400-0000FA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15" name="Text Box 8">
          <a:extLst>
            <a:ext uri="{FF2B5EF4-FFF2-40B4-BE49-F238E27FC236}">
              <a16:creationId xmlns:a16="http://schemas.microsoft.com/office/drawing/2014/main" xmlns="" id="{00000000-0008-0000-0400-0000FB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16" name="Text Box 9">
          <a:extLst>
            <a:ext uri="{FF2B5EF4-FFF2-40B4-BE49-F238E27FC236}">
              <a16:creationId xmlns:a16="http://schemas.microsoft.com/office/drawing/2014/main" xmlns="" id="{00000000-0008-0000-0400-0000FC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17" name="Text Box 10">
          <a:extLst>
            <a:ext uri="{FF2B5EF4-FFF2-40B4-BE49-F238E27FC236}">
              <a16:creationId xmlns:a16="http://schemas.microsoft.com/office/drawing/2014/main" xmlns="" id="{00000000-0008-0000-0400-0000FD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18" name="Text Box 41">
          <a:extLst>
            <a:ext uri="{FF2B5EF4-FFF2-40B4-BE49-F238E27FC236}">
              <a16:creationId xmlns:a16="http://schemas.microsoft.com/office/drawing/2014/main" xmlns="" id="{00000000-0008-0000-0400-0000FE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19" name="Text Box 43">
          <a:extLst>
            <a:ext uri="{FF2B5EF4-FFF2-40B4-BE49-F238E27FC236}">
              <a16:creationId xmlns:a16="http://schemas.microsoft.com/office/drawing/2014/main" xmlns="" id="{00000000-0008-0000-0400-0000FF13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20" name="Text Box 1">
          <a:extLst>
            <a:ext uri="{FF2B5EF4-FFF2-40B4-BE49-F238E27FC236}">
              <a16:creationId xmlns:a16="http://schemas.microsoft.com/office/drawing/2014/main" xmlns="" id="{00000000-0008-0000-0400-00000014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21" name="Text Box 8">
          <a:extLst>
            <a:ext uri="{FF2B5EF4-FFF2-40B4-BE49-F238E27FC236}">
              <a16:creationId xmlns:a16="http://schemas.microsoft.com/office/drawing/2014/main" xmlns="" id="{00000000-0008-0000-0400-00000114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22" name="Text Box 9">
          <a:extLst>
            <a:ext uri="{FF2B5EF4-FFF2-40B4-BE49-F238E27FC236}">
              <a16:creationId xmlns:a16="http://schemas.microsoft.com/office/drawing/2014/main" xmlns="" id="{00000000-0008-0000-0400-00000214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23" name="Text Box 10">
          <a:extLst>
            <a:ext uri="{FF2B5EF4-FFF2-40B4-BE49-F238E27FC236}">
              <a16:creationId xmlns:a16="http://schemas.microsoft.com/office/drawing/2014/main" xmlns="" id="{00000000-0008-0000-0400-00000314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24" name="Text Box 41">
          <a:extLst>
            <a:ext uri="{FF2B5EF4-FFF2-40B4-BE49-F238E27FC236}">
              <a16:creationId xmlns:a16="http://schemas.microsoft.com/office/drawing/2014/main" xmlns="" id="{00000000-0008-0000-0400-00000414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25" name="Text Box 43">
          <a:extLst>
            <a:ext uri="{FF2B5EF4-FFF2-40B4-BE49-F238E27FC236}">
              <a16:creationId xmlns:a16="http://schemas.microsoft.com/office/drawing/2014/main" xmlns="" id="{00000000-0008-0000-0400-00000514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26" name="Text Box 1">
          <a:extLst>
            <a:ext uri="{FF2B5EF4-FFF2-40B4-BE49-F238E27FC236}">
              <a16:creationId xmlns:a16="http://schemas.microsoft.com/office/drawing/2014/main" xmlns="" id="{00000000-0008-0000-0400-00000614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27" name="Text Box 8">
          <a:extLst>
            <a:ext uri="{FF2B5EF4-FFF2-40B4-BE49-F238E27FC236}">
              <a16:creationId xmlns:a16="http://schemas.microsoft.com/office/drawing/2014/main" xmlns="" id="{00000000-0008-0000-0400-00000714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28" name="Text Box 9">
          <a:extLst>
            <a:ext uri="{FF2B5EF4-FFF2-40B4-BE49-F238E27FC236}">
              <a16:creationId xmlns:a16="http://schemas.microsoft.com/office/drawing/2014/main" xmlns="" id="{00000000-0008-0000-0400-00000814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29" name="Text Box 10">
          <a:extLst>
            <a:ext uri="{FF2B5EF4-FFF2-40B4-BE49-F238E27FC236}">
              <a16:creationId xmlns:a16="http://schemas.microsoft.com/office/drawing/2014/main" xmlns="" id="{00000000-0008-0000-0400-00000914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30" name="Text Box 41">
          <a:extLst>
            <a:ext uri="{FF2B5EF4-FFF2-40B4-BE49-F238E27FC236}">
              <a16:creationId xmlns:a16="http://schemas.microsoft.com/office/drawing/2014/main" xmlns="" id="{00000000-0008-0000-0400-00000A14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31" name="Text Box 43">
          <a:extLst>
            <a:ext uri="{FF2B5EF4-FFF2-40B4-BE49-F238E27FC236}">
              <a16:creationId xmlns:a16="http://schemas.microsoft.com/office/drawing/2014/main" xmlns="" id="{00000000-0008-0000-0400-00000B140000}"/>
            </a:ext>
          </a:extLst>
        </xdr:cNvPr>
        <xdr:cNvSpPr txBox="1">
          <a:spLocks noChangeArrowheads="1"/>
        </xdr:cNvSpPr>
      </xdr:nvSpPr>
      <xdr:spPr bwMode="auto">
        <a:xfrm>
          <a:off x="1600200" y="22488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32" name="Text Box 1">
          <a:extLst>
            <a:ext uri="{FF2B5EF4-FFF2-40B4-BE49-F238E27FC236}">
              <a16:creationId xmlns:a16="http://schemas.microsoft.com/office/drawing/2014/main" xmlns="" id="{00000000-0008-0000-0400-00000C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33" name="Text Box 8">
          <a:extLst>
            <a:ext uri="{FF2B5EF4-FFF2-40B4-BE49-F238E27FC236}">
              <a16:creationId xmlns:a16="http://schemas.microsoft.com/office/drawing/2014/main" xmlns="" id="{00000000-0008-0000-0400-00000D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34" name="Text Box 9">
          <a:extLst>
            <a:ext uri="{FF2B5EF4-FFF2-40B4-BE49-F238E27FC236}">
              <a16:creationId xmlns:a16="http://schemas.microsoft.com/office/drawing/2014/main" xmlns="" id="{00000000-0008-0000-0400-00000E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35" name="Text Box 10">
          <a:extLst>
            <a:ext uri="{FF2B5EF4-FFF2-40B4-BE49-F238E27FC236}">
              <a16:creationId xmlns:a16="http://schemas.microsoft.com/office/drawing/2014/main" xmlns="" id="{00000000-0008-0000-0400-00000F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36" name="Text Box 41">
          <a:extLst>
            <a:ext uri="{FF2B5EF4-FFF2-40B4-BE49-F238E27FC236}">
              <a16:creationId xmlns:a16="http://schemas.microsoft.com/office/drawing/2014/main" xmlns="" id="{00000000-0008-0000-0400-000010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37" name="Text Box 43">
          <a:extLst>
            <a:ext uri="{FF2B5EF4-FFF2-40B4-BE49-F238E27FC236}">
              <a16:creationId xmlns:a16="http://schemas.microsoft.com/office/drawing/2014/main" xmlns="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38" name="Text Box 1">
          <a:extLst>
            <a:ext uri="{FF2B5EF4-FFF2-40B4-BE49-F238E27FC236}">
              <a16:creationId xmlns:a16="http://schemas.microsoft.com/office/drawing/2014/main" xmlns="" id="{00000000-0008-0000-0400-000012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39" name="Text Box 8">
          <a:extLst>
            <a:ext uri="{FF2B5EF4-FFF2-40B4-BE49-F238E27FC236}">
              <a16:creationId xmlns:a16="http://schemas.microsoft.com/office/drawing/2014/main" xmlns="" id="{00000000-0008-0000-0400-000013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40" name="Text Box 9">
          <a:extLst>
            <a:ext uri="{FF2B5EF4-FFF2-40B4-BE49-F238E27FC236}">
              <a16:creationId xmlns:a16="http://schemas.microsoft.com/office/drawing/2014/main" xmlns="" id="{00000000-0008-0000-0400-000014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41" name="Text Box 10">
          <a:extLst>
            <a:ext uri="{FF2B5EF4-FFF2-40B4-BE49-F238E27FC236}">
              <a16:creationId xmlns:a16="http://schemas.microsoft.com/office/drawing/2014/main" xmlns="" id="{00000000-0008-0000-0400-000015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42" name="Text Box 41">
          <a:extLst>
            <a:ext uri="{FF2B5EF4-FFF2-40B4-BE49-F238E27FC236}">
              <a16:creationId xmlns:a16="http://schemas.microsoft.com/office/drawing/2014/main" xmlns="" id="{00000000-0008-0000-0400-000016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43" name="Text Box 43">
          <a:extLst>
            <a:ext uri="{FF2B5EF4-FFF2-40B4-BE49-F238E27FC236}">
              <a16:creationId xmlns:a16="http://schemas.microsoft.com/office/drawing/2014/main" xmlns="" id="{00000000-0008-0000-0400-000017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44" name="Text Box 1">
          <a:extLst>
            <a:ext uri="{FF2B5EF4-FFF2-40B4-BE49-F238E27FC236}">
              <a16:creationId xmlns:a16="http://schemas.microsoft.com/office/drawing/2014/main" xmlns="" id="{00000000-0008-0000-0400-000018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45" name="Text Box 8">
          <a:extLst>
            <a:ext uri="{FF2B5EF4-FFF2-40B4-BE49-F238E27FC236}">
              <a16:creationId xmlns:a16="http://schemas.microsoft.com/office/drawing/2014/main" xmlns="" id="{00000000-0008-0000-0400-000019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46" name="Text Box 9">
          <a:extLst>
            <a:ext uri="{FF2B5EF4-FFF2-40B4-BE49-F238E27FC236}">
              <a16:creationId xmlns:a16="http://schemas.microsoft.com/office/drawing/2014/main" xmlns="" id="{00000000-0008-0000-0400-00001A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47" name="Text Box 10">
          <a:extLst>
            <a:ext uri="{FF2B5EF4-FFF2-40B4-BE49-F238E27FC236}">
              <a16:creationId xmlns:a16="http://schemas.microsoft.com/office/drawing/2014/main" xmlns="" id="{00000000-0008-0000-0400-00001B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48" name="Text Box 41">
          <a:extLst>
            <a:ext uri="{FF2B5EF4-FFF2-40B4-BE49-F238E27FC236}">
              <a16:creationId xmlns:a16="http://schemas.microsoft.com/office/drawing/2014/main" xmlns="" id="{00000000-0008-0000-0400-00001C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49" name="Text Box 43">
          <a:extLst>
            <a:ext uri="{FF2B5EF4-FFF2-40B4-BE49-F238E27FC236}">
              <a16:creationId xmlns:a16="http://schemas.microsoft.com/office/drawing/2014/main" xmlns="" id="{00000000-0008-0000-0400-00001D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50" name="Text Box 1">
          <a:extLst>
            <a:ext uri="{FF2B5EF4-FFF2-40B4-BE49-F238E27FC236}">
              <a16:creationId xmlns:a16="http://schemas.microsoft.com/office/drawing/2014/main" xmlns="" id="{00000000-0008-0000-0400-00001E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51" name="Text Box 8">
          <a:extLst>
            <a:ext uri="{FF2B5EF4-FFF2-40B4-BE49-F238E27FC236}">
              <a16:creationId xmlns:a16="http://schemas.microsoft.com/office/drawing/2014/main" xmlns="" id="{00000000-0008-0000-0400-00001F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52" name="Text Box 9">
          <a:extLst>
            <a:ext uri="{FF2B5EF4-FFF2-40B4-BE49-F238E27FC236}">
              <a16:creationId xmlns:a16="http://schemas.microsoft.com/office/drawing/2014/main" xmlns="" id="{00000000-0008-0000-0400-000020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53" name="Text Box 10">
          <a:extLst>
            <a:ext uri="{FF2B5EF4-FFF2-40B4-BE49-F238E27FC236}">
              <a16:creationId xmlns:a16="http://schemas.microsoft.com/office/drawing/2014/main" xmlns="" id="{00000000-0008-0000-0400-000021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54" name="Text Box 41">
          <a:extLst>
            <a:ext uri="{FF2B5EF4-FFF2-40B4-BE49-F238E27FC236}">
              <a16:creationId xmlns:a16="http://schemas.microsoft.com/office/drawing/2014/main" xmlns="" id="{00000000-0008-0000-0400-000022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55" name="Text Box 43">
          <a:extLst>
            <a:ext uri="{FF2B5EF4-FFF2-40B4-BE49-F238E27FC236}">
              <a16:creationId xmlns:a16="http://schemas.microsoft.com/office/drawing/2014/main" xmlns="" id="{00000000-0008-0000-0400-000023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56" name="Text Box 1">
          <a:extLst>
            <a:ext uri="{FF2B5EF4-FFF2-40B4-BE49-F238E27FC236}">
              <a16:creationId xmlns:a16="http://schemas.microsoft.com/office/drawing/2014/main" xmlns="" id="{00000000-0008-0000-0400-000024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57" name="Text Box 8">
          <a:extLst>
            <a:ext uri="{FF2B5EF4-FFF2-40B4-BE49-F238E27FC236}">
              <a16:creationId xmlns:a16="http://schemas.microsoft.com/office/drawing/2014/main" xmlns="" id="{00000000-0008-0000-0400-000025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58" name="Text Box 9">
          <a:extLst>
            <a:ext uri="{FF2B5EF4-FFF2-40B4-BE49-F238E27FC236}">
              <a16:creationId xmlns:a16="http://schemas.microsoft.com/office/drawing/2014/main" xmlns="" id="{00000000-0008-0000-0400-000026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59" name="Text Box 10">
          <a:extLst>
            <a:ext uri="{FF2B5EF4-FFF2-40B4-BE49-F238E27FC236}">
              <a16:creationId xmlns:a16="http://schemas.microsoft.com/office/drawing/2014/main" xmlns="" id="{00000000-0008-0000-0400-000027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60" name="Text Box 41">
          <a:extLst>
            <a:ext uri="{FF2B5EF4-FFF2-40B4-BE49-F238E27FC236}">
              <a16:creationId xmlns:a16="http://schemas.microsoft.com/office/drawing/2014/main" xmlns="" id="{00000000-0008-0000-0400-000028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61" name="Text Box 43">
          <a:extLst>
            <a:ext uri="{FF2B5EF4-FFF2-40B4-BE49-F238E27FC236}">
              <a16:creationId xmlns:a16="http://schemas.microsoft.com/office/drawing/2014/main" xmlns="" id="{00000000-0008-0000-0400-000029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62" name="Text Box 1">
          <a:extLst>
            <a:ext uri="{FF2B5EF4-FFF2-40B4-BE49-F238E27FC236}">
              <a16:creationId xmlns:a16="http://schemas.microsoft.com/office/drawing/2014/main" xmlns="" id="{00000000-0008-0000-0400-00002A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63" name="Text Box 8">
          <a:extLst>
            <a:ext uri="{FF2B5EF4-FFF2-40B4-BE49-F238E27FC236}">
              <a16:creationId xmlns:a16="http://schemas.microsoft.com/office/drawing/2014/main" xmlns="" id="{00000000-0008-0000-0400-00002B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64" name="Text Box 9">
          <a:extLst>
            <a:ext uri="{FF2B5EF4-FFF2-40B4-BE49-F238E27FC236}">
              <a16:creationId xmlns:a16="http://schemas.microsoft.com/office/drawing/2014/main" xmlns="" id="{00000000-0008-0000-0400-00002C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65" name="Text Box 10">
          <a:extLst>
            <a:ext uri="{FF2B5EF4-FFF2-40B4-BE49-F238E27FC236}">
              <a16:creationId xmlns:a16="http://schemas.microsoft.com/office/drawing/2014/main" xmlns="" id="{00000000-0008-0000-0400-00002D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66" name="Text Box 41">
          <a:extLst>
            <a:ext uri="{FF2B5EF4-FFF2-40B4-BE49-F238E27FC236}">
              <a16:creationId xmlns:a16="http://schemas.microsoft.com/office/drawing/2014/main" xmlns="" id="{00000000-0008-0000-0400-00002E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67" name="Text Box 43">
          <a:extLst>
            <a:ext uri="{FF2B5EF4-FFF2-40B4-BE49-F238E27FC236}">
              <a16:creationId xmlns:a16="http://schemas.microsoft.com/office/drawing/2014/main" xmlns="" id="{00000000-0008-0000-0400-00002F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68" name="Text Box 1">
          <a:extLst>
            <a:ext uri="{FF2B5EF4-FFF2-40B4-BE49-F238E27FC236}">
              <a16:creationId xmlns:a16="http://schemas.microsoft.com/office/drawing/2014/main" xmlns="" id="{00000000-0008-0000-0400-000030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69" name="Text Box 8">
          <a:extLst>
            <a:ext uri="{FF2B5EF4-FFF2-40B4-BE49-F238E27FC236}">
              <a16:creationId xmlns:a16="http://schemas.microsoft.com/office/drawing/2014/main" xmlns="" id="{00000000-0008-0000-0400-000031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70" name="Text Box 9">
          <a:extLst>
            <a:ext uri="{FF2B5EF4-FFF2-40B4-BE49-F238E27FC236}">
              <a16:creationId xmlns:a16="http://schemas.microsoft.com/office/drawing/2014/main" xmlns="" id="{00000000-0008-0000-0400-000032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71" name="Text Box 10">
          <a:extLst>
            <a:ext uri="{FF2B5EF4-FFF2-40B4-BE49-F238E27FC236}">
              <a16:creationId xmlns:a16="http://schemas.microsoft.com/office/drawing/2014/main" xmlns="" id="{00000000-0008-0000-0400-000033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72" name="Text Box 41">
          <a:extLst>
            <a:ext uri="{FF2B5EF4-FFF2-40B4-BE49-F238E27FC236}">
              <a16:creationId xmlns:a16="http://schemas.microsoft.com/office/drawing/2014/main" xmlns="" id="{00000000-0008-0000-0400-000034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73" name="Text Box 43">
          <a:extLst>
            <a:ext uri="{FF2B5EF4-FFF2-40B4-BE49-F238E27FC236}">
              <a16:creationId xmlns:a16="http://schemas.microsoft.com/office/drawing/2014/main" xmlns="" id="{00000000-0008-0000-0400-000035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74" name="Text Box 1">
          <a:extLst>
            <a:ext uri="{FF2B5EF4-FFF2-40B4-BE49-F238E27FC236}">
              <a16:creationId xmlns:a16="http://schemas.microsoft.com/office/drawing/2014/main" xmlns="" id="{00000000-0008-0000-0400-000036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75" name="Text Box 8">
          <a:extLst>
            <a:ext uri="{FF2B5EF4-FFF2-40B4-BE49-F238E27FC236}">
              <a16:creationId xmlns:a16="http://schemas.microsoft.com/office/drawing/2014/main" xmlns="" id="{00000000-0008-0000-0400-000037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76" name="Text Box 9">
          <a:extLst>
            <a:ext uri="{FF2B5EF4-FFF2-40B4-BE49-F238E27FC236}">
              <a16:creationId xmlns:a16="http://schemas.microsoft.com/office/drawing/2014/main" xmlns="" id="{00000000-0008-0000-0400-000038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77" name="Text Box 10">
          <a:extLst>
            <a:ext uri="{FF2B5EF4-FFF2-40B4-BE49-F238E27FC236}">
              <a16:creationId xmlns:a16="http://schemas.microsoft.com/office/drawing/2014/main" xmlns="" id="{00000000-0008-0000-0400-000039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78" name="Text Box 41">
          <a:extLst>
            <a:ext uri="{FF2B5EF4-FFF2-40B4-BE49-F238E27FC236}">
              <a16:creationId xmlns:a16="http://schemas.microsoft.com/office/drawing/2014/main" xmlns="" id="{00000000-0008-0000-0400-00003A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1600200</xdr:colOff>
      <xdr:row>107</xdr:row>
      <xdr:rowOff>47625</xdr:rowOff>
    </xdr:to>
    <xdr:sp macro="" textlink="">
      <xdr:nvSpPr>
        <xdr:cNvPr id="5179" name="Text Box 43">
          <a:extLst>
            <a:ext uri="{FF2B5EF4-FFF2-40B4-BE49-F238E27FC236}">
              <a16:creationId xmlns:a16="http://schemas.microsoft.com/office/drawing/2014/main" xmlns="" id="{00000000-0008-0000-0400-00003B140000}"/>
            </a:ext>
          </a:extLst>
        </xdr:cNvPr>
        <xdr:cNvSpPr txBox="1">
          <a:spLocks noChangeArrowheads="1"/>
        </xdr:cNvSpPr>
      </xdr:nvSpPr>
      <xdr:spPr bwMode="auto">
        <a:xfrm>
          <a:off x="1600200" y="2193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80" name="Text Box 1">
          <a:extLst>
            <a:ext uri="{FF2B5EF4-FFF2-40B4-BE49-F238E27FC236}">
              <a16:creationId xmlns:a16="http://schemas.microsoft.com/office/drawing/2014/main" xmlns="" id="{00000000-0008-0000-0400-00003C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81" name="Text Box 8">
          <a:extLst>
            <a:ext uri="{FF2B5EF4-FFF2-40B4-BE49-F238E27FC236}">
              <a16:creationId xmlns:a16="http://schemas.microsoft.com/office/drawing/2014/main" xmlns="" id="{00000000-0008-0000-0400-00003D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82" name="Text Box 9">
          <a:extLst>
            <a:ext uri="{FF2B5EF4-FFF2-40B4-BE49-F238E27FC236}">
              <a16:creationId xmlns:a16="http://schemas.microsoft.com/office/drawing/2014/main" xmlns="" id="{00000000-0008-0000-0400-00003E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83" name="Text Box 10">
          <a:extLst>
            <a:ext uri="{FF2B5EF4-FFF2-40B4-BE49-F238E27FC236}">
              <a16:creationId xmlns:a16="http://schemas.microsoft.com/office/drawing/2014/main" xmlns="" id="{00000000-0008-0000-0400-00003F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84" name="Text Box 41">
          <a:extLst>
            <a:ext uri="{FF2B5EF4-FFF2-40B4-BE49-F238E27FC236}">
              <a16:creationId xmlns:a16="http://schemas.microsoft.com/office/drawing/2014/main" xmlns="" id="{00000000-0008-0000-0400-000040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85" name="Text Box 43">
          <a:extLst>
            <a:ext uri="{FF2B5EF4-FFF2-40B4-BE49-F238E27FC236}">
              <a16:creationId xmlns:a16="http://schemas.microsoft.com/office/drawing/2014/main" xmlns="" id="{00000000-0008-0000-0400-000041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86" name="Text Box 1">
          <a:extLst>
            <a:ext uri="{FF2B5EF4-FFF2-40B4-BE49-F238E27FC236}">
              <a16:creationId xmlns:a16="http://schemas.microsoft.com/office/drawing/2014/main" xmlns="" id="{00000000-0008-0000-0400-000042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87" name="Text Box 8">
          <a:extLst>
            <a:ext uri="{FF2B5EF4-FFF2-40B4-BE49-F238E27FC236}">
              <a16:creationId xmlns:a16="http://schemas.microsoft.com/office/drawing/2014/main" xmlns="" id="{00000000-0008-0000-0400-000043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88" name="Text Box 9">
          <a:extLst>
            <a:ext uri="{FF2B5EF4-FFF2-40B4-BE49-F238E27FC236}">
              <a16:creationId xmlns:a16="http://schemas.microsoft.com/office/drawing/2014/main" xmlns="" id="{00000000-0008-0000-0400-000044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89" name="Text Box 10">
          <a:extLst>
            <a:ext uri="{FF2B5EF4-FFF2-40B4-BE49-F238E27FC236}">
              <a16:creationId xmlns:a16="http://schemas.microsoft.com/office/drawing/2014/main" xmlns="" id="{00000000-0008-0000-0400-000045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90" name="Text Box 41">
          <a:extLst>
            <a:ext uri="{FF2B5EF4-FFF2-40B4-BE49-F238E27FC236}">
              <a16:creationId xmlns:a16="http://schemas.microsoft.com/office/drawing/2014/main" xmlns="" id="{00000000-0008-0000-0400-000046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91" name="Text Box 43">
          <a:extLst>
            <a:ext uri="{FF2B5EF4-FFF2-40B4-BE49-F238E27FC236}">
              <a16:creationId xmlns:a16="http://schemas.microsoft.com/office/drawing/2014/main" xmlns="" id="{00000000-0008-0000-0400-000047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92" name="Text Box 1">
          <a:extLst>
            <a:ext uri="{FF2B5EF4-FFF2-40B4-BE49-F238E27FC236}">
              <a16:creationId xmlns:a16="http://schemas.microsoft.com/office/drawing/2014/main" xmlns="" id="{00000000-0008-0000-0400-000048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93" name="Text Box 8">
          <a:extLst>
            <a:ext uri="{FF2B5EF4-FFF2-40B4-BE49-F238E27FC236}">
              <a16:creationId xmlns:a16="http://schemas.microsoft.com/office/drawing/2014/main" xmlns="" id="{00000000-0008-0000-0400-000049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94" name="Text Box 9">
          <a:extLst>
            <a:ext uri="{FF2B5EF4-FFF2-40B4-BE49-F238E27FC236}">
              <a16:creationId xmlns:a16="http://schemas.microsoft.com/office/drawing/2014/main" xmlns="" id="{00000000-0008-0000-0400-00004A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95" name="Text Box 10">
          <a:extLst>
            <a:ext uri="{FF2B5EF4-FFF2-40B4-BE49-F238E27FC236}">
              <a16:creationId xmlns:a16="http://schemas.microsoft.com/office/drawing/2014/main" xmlns="" id="{00000000-0008-0000-0400-00004B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96" name="Text Box 41">
          <a:extLst>
            <a:ext uri="{FF2B5EF4-FFF2-40B4-BE49-F238E27FC236}">
              <a16:creationId xmlns:a16="http://schemas.microsoft.com/office/drawing/2014/main" xmlns="" id="{00000000-0008-0000-0400-00004C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97" name="Text Box 43">
          <a:extLst>
            <a:ext uri="{FF2B5EF4-FFF2-40B4-BE49-F238E27FC236}">
              <a16:creationId xmlns:a16="http://schemas.microsoft.com/office/drawing/2014/main" xmlns="" id="{00000000-0008-0000-0400-00004D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98" name="Text Box 1">
          <a:extLst>
            <a:ext uri="{FF2B5EF4-FFF2-40B4-BE49-F238E27FC236}">
              <a16:creationId xmlns:a16="http://schemas.microsoft.com/office/drawing/2014/main" xmlns="" id="{00000000-0008-0000-0400-00004E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199" name="Text Box 8">
          <a:extLst>
            <a:ext uri="{FF2B5EF4-FFF2-40B4-BE49-F238E27FC236}">
              <a16:creationId xmlns:a16="http://schemas.microsoft.com/office/drawing/2014/main" xmlns="" id="{00000000-0008-0000-0400-00004F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200" name="Text Box 9">
          <a:extLst>
            <a:ext uri="{FF2B5EF4-FFF2-40B4-BE49-F238E27FC236}">
              <a16:creationId xmlns:a16="http://schemas.microsoft.com/office/drawing/2014/main" xmlns="" id="{00000000-0008-0000-0400-000050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201" name="Text Box 10">
          <a:extLst>
            <a:ext uri="{FF2B5EF4-FFF2-40B4-BE49-F238E27FC236}">
              <a16:creationId xmlns:a16="http://schemas.microsoft.com/office/drawing/2014/main" xmlns="" id="{00000000-0008-0000-0400-000051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202" name="Text Box 41">
          <a:extLst>
            <a:ext uri="{FF2B5EF4-FFF2-40B4-BE49-F238E27FC236}">
              <a16:creationId xmlns:a16="http://schemas.microsoft.com/office/drawing/2014/main" xmlns="" id="{00000000-0008-0000-0400-000052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1609725</xdr:colOff>
      <xdr:row>109</xdr:row>
      <xdr:rowOff>47625</xdr:rowOff>
    </xdr:to>
    <xdr:sp macro="" textlink="">
      <xdr:nvSpPr>
        <xdr:cNvPr id="5203" name="Text Box 43">
          <a:extLst>
            <a:ext uri="{FF2B5EF4-FFF2-40B4-BE49-F238E27FC236}">
              <a16:creationId xmlns:a16="http://schemas.microsoft.com/office/drawing/2014/main" xmlns="" id="{00000000-0008-0000-0400-000053140000}"/>
            </a:ext>
          </a:extLst>
        </xdr:cNvPr>
        <xdr:cNvSpPr txBox="1">
          <a:spLocks noChangeArrowheads="1"/>
        </xdr:cNvSpPr>
      </xdr:nvSpPr>
      <xdr:spPr bwMode="auto">
        <a:xfrm>
          <a:off x="1600200" y="2339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5204" name="Text Box 1">
          <a:extLst>
            <a:ext uri="{FF2B5EF4-FFF2-40B4-BE49-F238E27FC236}">
              <a16:creationId xmlns:a16="http://schemas.microsoft.com/office/drawing/2014/main" xmlns="" id="{00000000-0008-0000-0400-000054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5205" name="Text Box 8">
          <a:extLst>
            <a:ext uri="{FF2B5EF4-FFF2-40B4-BE49-F238E27FC236}">
              <a16:creationId xmlns:a16="http://schemas.microsoft.com/office/drawing/2014/main" xmlns="" id="{00000000-0008-0000-0400-000055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5206" name="Text Box 9">
          <a:extLst>
            <a:ext uri="{FF2B5EF4-FFF2-40B4-BE49-F238E27FC236}">
              <a16:creationId xmlns:a16="http://schemas.microsoft.com/office/drawing/2014/main" xmlns="" id="{00000000-0008-0000-0400-000056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5207" name="Text Box 10">
          <a:extLst>
            <a:ext uri="{FF2B5EF4-FFF2-40B4-BE49-F238E27FC236}">
              <a16:creationId xmlns:a16="http://schemas.microsoft.com/office/drawing/2014/main" xmlns="" id="{00000000-0008-0000-0400-000057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5208" name="Text Box 41">
          <a:extLst>
            <a:ext uri="{FF2B5EF4-FFF2-40B4-BE49-F238E27FC236}">
              <a16:creationId xmlns:a16="http://schemas.microsoft.com/office/drawing/2014/main" xmlns="" id="{00000000-0008-0000-0400-000058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5209" name="Text Box 43">
          <a:extLst>
            <a:ext uri="{FF2B5EF4-FFF2-40B4-BE49-F238E27FC236}">
              <a16:creationId xmlns:a16="http://schemas.microsoft.com/office/drawing/2014/main" xmlns="" id="{00000000-0008-0000-0400-000059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210" name="Text Box 1">
          <a:extLst>
            <a:ext uri="{FF2B5EF4-FFF2-40B4-BE49-F238E27FC236}">
              <a16:creationId xmlns:a16="http://schemas.microsoft.com/office/drawing/2014/main" xmlns="" id="{00000000-0008-0000-0400-00005A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211" name="Text Box 8">
          <a:extLst>
            <a:ext uri="{FF2B5EF4-FFF2-40B4-BE49-F238E27FC236}">
              <a16:creationId xmlns:a16="http://schemas.microsoft.com/office/drawing/2014/main" xmlns="" id="{00000000-0008-0000-0400-00005B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212" name="Text Box 9">
          <a:extLst>
            <a:ext uri="{FF2B5EF4-FFF2-40B4-BE49-F238E27FC236}">
              <a16:creationId xmlns:a16="http://schemas.microsoft.com/office/drawing/2014/main" xmlns="" id="{00000000-0008-0000-0400-00005C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213" name="Text Box 10">
          <a:extLst>
            <a:ext uri="{FF2B5EF4-FFF2-40B4-BE49-F238E27FC236}">
              <a16:creationId xmlns:a16="http://schemas.microsoft.com/office/drawing/2014/main" xmlns="" id="{00000000-0008-0000-0400-00005D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214" name="Text Box 4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215" name="Text Box 43">
          <a:extLst>
            <a:ext uri="{FF2B5EF4-FFF2-40B4-BE49-F238E27FC236}">
              <a16:creationId xmlns:a16="http://schemas.microsoft.com/office/drawing/2014/main" xmlns="" id="{00000000-0008-0000-0400-00005F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216" name="Text Box 1">
          <a:extLst>
            <a:ext uri="{FF2B5EF4-FFF2-40B4-BE49-F238E27FC236}">
              <a16:creationId xmlns:a16="http://schemas.microsoft.com/office/drawing/2014/main" xmlns="" id="{00000000-0008-0000-0400-000060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217" name="Text Box 8">
          <a:extLst>
            <a:ext uri="{FF2B5EF4-FFF2-40B4-BE49-F238E27FC236}">
              <a16:creationId xmlns:a16="http://schemas.microsoft.com/office/drawing/2014/main" xmlns="" id="{00000000-0008-0000-0400-000061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218" name="Text Box 9">
          <a:extLst>
            <a:ext uri="{FF2B5EF4-FFF2-40B4-BE49-F238E27FC236}">
              <a16:creationId xmlns:a16="http://schemas.microsoft.com/office/drawing/2014/main" xmlns="" id="{00000000-0008-0000-0400-000062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219" name="Text Box 10">
          <a:extLst>
            <a:ext uri="{FF2B5EF4-FFF2-40B4-BE49-F238E27FC236}">
              <a16:creationId xmlns:a16="http://schemas.microsoft.com/office/drawing/2014/main" xmlns="" id="{00000000-0008-0000-0400-000063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220" name="Text Box 41">
          <a:extLst>
            <a:ext uri="{FF2B5EF4-FFF2-40B4-BE49-F238E27FC236}">
              <a16:creationId xmlns:a16="http://schemas.microsoft.com/office/drawing/2014/main" xmlns="" id="{00000000-0008-0000-0400-000064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221" name="Text Box 43">
          <a:extLst>
            <a:ext uri="{FF2B5EF4-FFF2-40B4-BE49-F238E27FC236}">
              <a16:creationId xmlns:a16="http://schemas.microsoft.com/office/drawing/2014/main" xmlns="" id="{00000000-0008-0000-0400-000065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22" name="Text Box 1">
          <a:extLst>
            <a:ext uri="{FF2B5EF4-FFF2-40B4-BE49-F238E27FC236}">
              <a16:creationId xmlns:a16="http://schemas.microsoft.com/office/drawing/2014/main" xmlns="" id="{00000000-0008-0000-0400-000066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23" name="Text Box 8">
          <a:extLst>
            <a:ext uri="{FF2B5EF4-FFF2-40B4-BE49-F238E27FC236}">
              <a16:creationId xmlns:a16="http://schemas.microsoft.com/office/drawing/2014/main" xmlns="" id="{00000000-0008-0000-0400-000067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24" name="Text Box 9">
          <a:extLst>
            <a:ext uri="{FF2B5EF4-FFF2-40B4-BE49-F238E27FC236}">
              <a16:creationId xmlns:a16="http://schemas.microsoft.com/office/drawing/2014/main" xmlns="" id="{00000000-0008-0000-0400-000068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25" name="Text Box 10">
          <a:extLst>
            <a:ext uri="{FF2B5EF4-FFF2-40B4-BE49-F238E27FC236}">
              <a16:creationId xmlns:a16="http://schemas.microsoft.com/office/drawing/2014/main" xmlns="" id="{00000000-0008-0000-0400-000069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26" name="Text Box 41">
          <a:extLst>
            <a:ext uri="{FF2B5EF4-FFF2-40B4-BE49-F238E27FC236}">
              <a16:creationId xmlns:a16="http://schemas.microsoft.com/office/drawing/2014/main" xmlns="" id="{00000000-0008-0000-0400-00006A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27" name="Text Box 43">
          <a:extLst>
            <a:ext uri="{FF2B5EF4-FFF2-40B4-BE49-F238E27FC236}">
              <a16:creationId xmlns:a16="http://schemas.microsoft.com/office/drawing/2014/main" xmlns="" id="{00000000-0008-0000-0400-00006B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28" name="Text Box 1">
          <a:extLst>
            <a:ext uri="{FF2B5EF4-FFF2-40B4-BE49-F238E27FC236}">
              <a16:creationId xmlns:a16="http://schemas.microsoft.com/office/drawing/2014/main" xmlns="" id="{00000000-0008-0000-0400-00006C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29" name="Text Box 8">
          <a:extLst>
            <a:ext uri="{FF2B5EF4-FFF2-40B4-BE49-F238E27FC236}">
              <a16:creationId xmlns:a16="http://schemas.microsoft.com/office/drawing/2014/main" xmlns="" id="{00000000-0008-0000-0400-00006D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30" name="Text Box 9">
          <a:extLst>
            <a:ext uri="{FF2B5EF4-FFF2-40B4-BE49-F238E27FC236}">
              <a16:creationId xmlns:a16="http://schemas.microsoft.com/office/drawing/2014/main" xmlns="" id="{00000000-0008-0000-0400-00006E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31" name="Text Box 10">
          <a:extLst>
            <a:ext uri="{FF2B5EF4-FFF2-40B4-BE49-F238E27FC236}">
              <a16:creationId xmlns:a16="http://schemas.microsoft.com/office/drawing/2014/main" xmlns="" id="{00000000-0008-0000-0400-00006F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32" name="Text Box 41">
          <a:extLst>
            <a:ext uri="{FF2B5EF4-FFF2-40B4-BE49-F238E27FC236}">
              <a16:creationId xmlns:a16="http://schemas.microsoft.com/office/drawing/2014/main" xmlns="" id="{00000000-0008-0000-0400-000070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33" name="Text Box 43">
          <a:extLst>
            <a:ext uri="{FF2B5EF4-FFF2-40B4-BE49-F238E27FC236}">
              <a16:creationId xmlns:a16="http://schemas.microsoft.com/office/drawing/2014/main" xmlns="" id="{00000000-0008-0000-0400-000071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34" name="Text Box 1">
          <a:extLst>
            <a:ext uri="{FF2B5EF4-FFF2-40B4-BE49-F238E27FC236}">
              <a16:creationId xmlns:a16="http://schemas.microsoft.com/office/drawing/2014/main" xmlns="" id="{00000000-0008-0000-0400-000072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35" name="Text Box 8">
          <a:extLst>
            <a:ext uri="{FF2B5EF4-FFF2-40B4-BE49-F238E27FC236}">
              <a16:creationId xmlns:a16="http://schemas.microsoft.com/office/drawing/2014/main" xmlns="" id="{00000000-0008-0000-0400-000073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36" name="Text Box 9">
          <a:extLst>
            <a:ext uri="{FF2B5EF4-FFF2-40B4-BE49-F238E27FC236}">
              <a16:creationId xmlns:a16="http://schemas.microsoft.com/office/drawing/2014/main" xmlns="" id="{00000000-0008-0000-0400-000074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37" name="Text Box 10">
          <a:extLst>
            <a:ext uri="{FF2B5EF4-FFF2-40B4-BE49-F238E27FC236}">
              <a16:creationId xmlns:a16="http://schemas.microsoft.com/office/drawing/2014/main" xmlns="" id="{00000000-0008-0000-0400-000075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38" name="Text Box 41">
          <a:extLst>
            <a:ext uri="{FF2B5EF4-FFF2-40B4-BE49-F238E27FC236}">
              <a16:creationId xmlns:a16="http://schemas.microsoft.com/office/drawing/2014/main" xmlns="" id="{00000000-0008-0000-0400-000076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39" name="Text Box 43">
          <a:extLst>
            <a:ext uri="{FF2B5EF4-FFF2-40B4-BE49-F238E27FC236}">
              <a16:creationId xmlns:a16="http://schemas.microsoft.com/office/drawing/2014/main" xmlns="" id="{00000000-0008-0000-0400-000077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40" name="Text Box 1">
          <a:extLst>
            <a:ext uri="{FF2B5EF4-FFF2-40B4-BE49-F238E27FC236}">
              <a16:creationId xmlns:a16="http://schemas.microsoft.com/office/drawing/2014/main" xmlns="" id="{00000000-0008-0000-0400-000078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41" name="Text Box 8">
          <a:extLst>
            <a:ext uri="{FF2B5EF4-FFF2-40B4-BE49-F238E27FC236}">
              <a16:creationId xmlns:a16="http://schemas.microsoft.com/office/drawing/2014/main" xmlns="" id="{00000000-0008-0000-0400-000079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42" name="Text Box 9">
          <a:extLst>
            <a:ext uri="{FF2B5EF4-FFF2-40B4-BE49-F238E27FC236}">
              <a16:creationId xmlns:a16="http://schemas.microsoft.com/office/drawing/2014/main" xmlns="" id="{00000000-0008-0000-0400-00007A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43" name="Text Box 10">
          <a:extLst>
            <a:ext uri="{FF2B5EF4-FFF2-40B4-BE49-F238E27FC236}">
              <a16:creationId xmlns:a16="http://schemas.microsoft.com/office/drawing/2014/main" xmlns="" id="{00000000-0008-0000-0400-00007B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44" name="Text Box 41">
          <a:extLst>
            <a:ext uri="{FF2B5EF4-FFF2-40B4-BE49-F238E27FC236}">
              <a16:creationId xmlns:a16="http://schemas.microsoft.com/office/drawing/2014/main" xmlns="" id="{00000000-0008-0000-0400-00007C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45" name="Text Box 43">
          <a:extLst>
            <a:ext uri="{FF2B5EF4-FFF2-40B4-BE49-F238E27FC236}">
              <a16:creationId xmlns:a16="http://schemas.microsoft.com/office/drawing/2014/main" xmlns="" id="{00000000-0008-0000-0400-00007D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46" name="Text Box 1">
          <a:extLst>
            <a:ext uri="{FF2B5EF4-FFF2-40B4-BE49-F238E27FC236}">
              <a16:creationId xmlns:a16="http://schemas.microsoft.com/office/drawing/2014/main" xmlns="" id="{00000000-0008-0000-0400-00007E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47" name="Text Box 8">
          <a:extLst>
            <a:ext uri="{FF2B5EF4-FFF2-40B4-BE49-F238E27FC236}">
              <a16:creationId xmlns:a16="http://schemas.microsoft.com/office/drawing/2014/main" xmlns="" id="{00000000-0008-0000-0400-00007F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48" name="Text Box 9">
          <a:extLst>
            <a:ext uri="{FF2B5EF4-FFF2-40B4-BE49-F238E27FC236}">
              <a16:creationId xmlns:a16="http://schemas.microsoft.com/office/drawing/2014/main" xmlns="" id="{00000000-0008-0000-0400-000080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49" name="Text Box 10">
          <a:extLst>
            <a:ext uri="{FF2B5EF4-FFF2-40B4-BE49-F238E27FC236}">
              <a16:creationId xmlns:a16="http://schemas.microsoft.com/office/drawing/2014/main" xmlns="" id="{00000000-0008-0000-0400-000081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50" name="Text Box 41">
          <a:extLst>
            <a:ext uri="{FF2B5EF4-FFF2-40B4-BE49-F238E27FC236}">
              <a16:creationId xmlns:a16="http://schemas.microsoft.com/office/drawing/2014/main" xmlns="" id="{00000000-0008-0000-0400-000082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51" name="Text Box 43">
          <a:extLst>
            <a:ext uri="{FF2B5EF4-FFF2-40B4-BE49-F238E27FC236}">
              <a16:creationId xmlns:a16="http://schemas.microsoft.com/office/drawing/2014/main" xmlns="" id="{00000000-0008-0000-0400-000083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252" name="Text Box 1">
          <a:extLst>
            <a:ext uri="{FF2B5EF4-FFF2-40B4-BE49-F238E27FC236}">
              <a16:creationId xmlns:a16="http://schemas.microsoft.com/office/drawing/2014/main" xmlns="" id="{00000000-0008-0000-0400-000084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253" name="Text Box 8">
          <a:extLst>
            <a:ext uri="{FF2B5EF4-FFF2-40B4-BE49-F238E27FC236}">
              <a16:creationId xmlns:a16="http://schemas.microsoft.com/office/drawing/2014/main" xmlns="" id="{00000000-0008-0000-0400-000085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254" name="Text Box 9">
          <a:extLst>
            <a:ext uri="{FF2B5EF4-FFF2-40B4-BE49-F238E27FC236}">
              <a16:creationId xmlns:a16="http://schemas.microsoft.com/office/drawing/2014/main" xmlns="" id="{00000000-0008-0000-0400-000086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255" name="Text Box 10">
          <a:extLst>
            <a:ext uri="{FF2B5EF4-FFF2-40B4-BE49-F238E27FC236}">
              <a16:creationId xmlns:a16="http://schemas.microsoft.com/office/drawing/2014/main" xmlns="" id="{00000000-0008-0000-0400-000087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256" name="Text Box 41">
          <a:extLst>
            <a:ext uri="{FF2B5EF4-FFF2-40B4-BE49-F238E27FC236}">
              <a16:creationId xmlns:a16="http://schemas.microsoft.com/office/drawing/2014/main" xmlns="" id="{00000000-0008-0000-0400-000088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257" name="Text Box 43">
          <a:extLst>
            <a:ext uri="{FF2B5EF4-FFF2-40B4-BE49-F238E27FC236}">
              <a16:creationId xmlns:a16="http://schemas.microsoft.com/office/drawing/2014/main" xmlns="" id="{00000000-0008-0000-0400-000089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258" name="Text Box 1">
          <a:extLst>
            <a:ext uri="{FF2B5EF4-FFF2-40B4-BE49-F238E27FC236}">
              <a16:creationId xmlns:a16="http://schemas.microsoft.com/office/drawing/2014/main" xmlns="" id="{00000000-0008-0000-0400-00008A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259" name="Text Box 8">
          <a:extLst>
            <a:ext uri="{FF2B5EF4-FFF2-40B4-BE49-F238E27FC236}">
              <a16:creationId xmlns:a16="http://schemas.microsoft.com/office/drawing/2014/main" xmlns="" id="{00000000-0008-0000-0400-00008B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260" name="Text Box 9">
          <a:extLst>
            <a:ext uri="{FF2B5EF4-FFF2-40B4-BE49-F238E27FC236}">
              <a16:creationId xmlns:a16="http://schemas.microsoft.com/office/drawing/2014/main" xmlns="" id="{00000000-0008-0000-0400-00008C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261" name="Text Box 10">
          <a:extLst>
            <a:ext uri="{FF2B5EF4-FFF2-40B4-BE49-F238E27FC236}">
              <a16:creationId xmlns:a16="http://schemas.microsoft.com/office/drawing/2014/main" xmlns="" id="{00000000-0008-0000-0400-00008D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262" name="Text Box 41">
          <a:extLst>
            <a:ext uri="{FF2B5EF4-FFF2-40B4-BE49-F238E27FC236}">
              <a16:creationId xmlns:a16="http://schemas.microsoft.com/office/drawing/2014/main" xmlns="" id="{00000000-0008-0000-0400-00008E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263" name="Text Box 43">
          <a:extLst>
            <a:ext uri="{FF2B5EF4-FFF2-40B4-BE49-F238E27FC236}">
              <a16:creationId xmlns:a16="http://schemas.microsoft.com/office/drawing/2014/main" xmlns="" id="{00000000-0008-0000-0400-00008F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64" name="Text Box 1">
          <a:extLst>
            <a:ext uri="{FF2B5EF4-FFF2-40B4-BE49-F238E27FC236}">
              <a16:creationId xmlns:a16="http://schemas.microsoft.com/office/drawing/2014/main" xmlns="" id="{00000000-0008-0000-0400-000090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65" name="Text Box 8">
          <a:extLst>
            <a:ext uri="{FF2B5EF4-FFF2-40B4-BE49-F238E27FC236}">
              <a16:creationId xmlns:a16="http://schemas.microsoft.com/office/drawing/2014/main" xmlns="" id="{00000000-0008-0000-0400-000091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66" name="Text Box 9">
          <a:extLst>
            <a:ext uri="{FF2B5EF4-FFF2-40B4-BE49-F238E27FC236}">
              <a16:creationId xmlns:a16="http://schemas.microsoft.com/office/drawing/2014/main" xmlns="" id="{00000000-0008-0000-0400-000092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67" name="Text Box 10">
          <a:extLst>
            <a:ext uri="{FF2B5EF4-FFF2-40B4-BE49-F238E27FC236}">
              <a16:creationId xmlns:a16="http://schemas.microsoft.com/office/drawing/2014/main" xmlns="" id="{00000000-0008-0000-0400-000093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68" name="Text Box 41">
          <a:extLst>
            <a:ext uri="{FF2B5EF4-FFF2-40B4-BE49-F238E27FC236}">
              <a16:creationId xmlns:a16="http://schemas.microsoft.com/office/drawing/2014/main" xmlns="" id="{00000000-0008-0000-0400-000094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69" name="Text Box 43">
          <a:extLst>
            <a:ext uri="{FF2B5EF4-FFF2-40B4-BE49-F238E27FC236}">
              <a16:creationId xmlns:a16="http://schemas.microsoft.com/office/drawing/2014/main" xmlns="" id="{00000000-0008-0000-0400-000095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70" name="Text Box 1">
          <a:extLst>
            <a:ext uri="{FF2B5EF4-FFF2-40B4-BE49-F238E27FC236}">
              <a16:creationId xmlns:a16="http://schemas.microsoft.com/office/drawing/2014/main" xmlns="" id="{00000000-0008-0000-0400-000096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71" name="Text Box 8">
          <a:extLst>
            <a:ext uri="{FF2B5EF4-FFF2-40B4-BE49-F238E27FC236}">
              <a16:creationId xmlns:a16="http://schemas.microsoft.com/office/drawing/2014/main" xmlns="" id="{00000000-0008-0000-0400-000097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72" name="Text Box 9">
          <a:extLst>
            <a:ext uri="{FF2B5EF4-FFF2-40B4-BE49-F238E27FC236}">
              <a16:creationId xmlns:a16="http://schemas.microsoft.com/office/drawing/2014/main" xmlns="" id="{00000000-0008-0000-0400-000098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73" name="Text Box 10">
          <a:extLst>
            <a:ext uri="{FF2B5EF4-FFF2-40B4-BE49-F238E27FC236}">
              <a16:creationId xmlns:a16="http://schemas.microsoft.com/office/drawing/2014/main" xmlns="" id="{00000000-0008-0000-0400-000099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74" name="Text Box 41">
          <a:extLst>
            <a:ext uri="{FF2B5EF4-FFF2-40B4-BE49-F238E27FC236}">
              <a16:creationId xmlns:a16="http://schemas.microsoft.com/office/drawing/2014/main" xmlns="" id="{00000000-0008-0000-0400-00009A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75" name="Text Box 43">
          <a:extLst>
            <a:ext uri="{FF2B5EF4-FFF2-40B4-BE49-F238E27FC236}">
              <a16:creationId xmlns:a16="http://schemas.microsoft.com/office/drawing/2014/main" xmlns="" id="{00000000-0008-0000-0400-00009B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76" name="Text Box 1">
          <a:extLst>
            <a:ext uri="{FF2B5EF4-FFF2-40B4-BE49-F238E27FC236}">
              <a16:creationId xmlns:a16="http://schemas.microsoft.com/office/drawing/2014/main" xmlns="" id="{00000000-0008-0000-0400-00009C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77" name="Text Box 8">
          <a:extLst>
            <a:ext uri="{FF2B5EF4-FFF2-40B4-BE49-F238E27FC236}">
              <a16:creationId xmlns:a16="http://schemas.microsoft.com/office/drawing/2014/main" xmlns="" id="{00000000-0008-0000-0400-00009D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78" name="Text Box 9">
          <a:extLst>
            <a:ext uri="{FF2B5EF4-FFF2-40B4-BE49-F238E27FC236}">
              <a16:creationId xmlns:a16="http://schemas.microsoft.com/office/drawing/2014/main" xmlns="" id="{00000000-0008-0000-0400-00009E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79" name="Text Box 10">
          <a:extLst>
            <a:ext uri="{FF2B5EF4-FFF2-40B4-BE49-F238E27FC236}">
              <a16:creationId xmlns:a16="http://schemas.microsoft.com/office/drawing/2014/main" xmlns="" id="{00000000-0008-0000-0400-00009F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80" name="Text Box 41">
          <a:extLst>
            <a:ext uri="{FF2B5EF4-FFF2-40B4-BE49-F238E27FC236}">
              <a16:creationId xmlns:a16="http://schemas.microsoft.com/office/drawing/2014/main" xmlns="" id="{00000000-0008-0000-0400-0000A0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81" name="Text Box 43">
          <a:extLst>
            <a:ext uri="{FF2B5EF4-FFF2-40B4-BE49-F238E27FC236}">
              <a16:creationId xmlns:a16="http://schemas.microsoft.com/office/drawing/2014/main" xmlns="" id="{00000000-0008-0000-0400-0000A1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82" name="Text Box 1">
          <a:extLst>
            <a:ext uri="{FF2B5EF4-FFF2-40B4-BE49-F238E27FC236}">
              <a16:creationId xmlns:a16="http://schemas.microsoft.com/office/drawing/2014/main" xmlns="" id="{00000000-0008-0000-0400-0000A2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83" name="Text Box 8">
          <a:extLst>
            <a:ext uri="{FF2B5EF4-FFF2-40B4-BE49-F238E27FC236}">
              <a16:creationId xmlns:a16="http://schemas.microsoft.com/office/drawing/2014/main" xmlns="" id="{00000000-0008-0000-0400-0000A3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84" name="Text Box 9">
          <a:extLst>
            <a:ext uri="{FF2B5EF4-FFF2-40B4-BE49-F238E27FC236}">
              <a16:creationId xmlns:a16="http://schemas.microsoft.com/office/drawing/2014/main" xmlns="" id="{00000000-0008-0000-0400-0000A4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85" name="Text Box 10">
          <a:extLst>
            <a:ext uri="{FF2B5EF4-FFF2-40B4-BE49-F238E27FC236}">
              <a16:creationId xmlns:a16="http://schemas.microsoft.com/office/drawing/2014/main" xmlns="" id="{00000000-0008-0000-0400-0000A5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86" name="Text Box 41">
          <a:extLst>
            <a:ext uri="{FF2B5EF4-FFF2-40B4-BE49-F238E27FC236}">
              <a16:creationId xmlns:a16="http://schemas.microsoft.com/office/drawing/2014/main" xmlns="" id="{00000000-0008-0000-0400-0000A6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87" name="Text Box 43">
          <a:extLst>
            <a:ext uri="{FF2B5EF4-FFF2-40B4-BE49-F238E27FC236}">
              <a16:creationId xmlns:a16="http://schemas.microsoft.com/office/drawing/2014/main" xmlns="" id="{00000000-0008-0000-0400-0000A7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88" name="Text Box 1">
          <a:extLst>
            <a:ext uri="{FF2B5EF4-FFF2-40B4-BE49-F238E27FC236}">
              <a16:creationId xmlns:a16="http://schemas.microsoft.com/office/drawing/2014/main" xmlns="" id="{00000000-0008-0000-0400-0000A8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89" name="Text Box 8">
          <a:extLst>
            <a:ext uri="{FF2B5EF4-FFF2-40B4-BE49-F238E27FC236}">
              <a16:creationId xmlns:a16="http://schemas.microsoft.com/office/drawing/2014/main" xmlns="" id="{00000000-0008-0000-0400-0000A9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90" name="Text Box 9">
          <a:extLst>
            <a:ext uri="{FF2B5EF4-FFF2-40B4-BE49-F238E27FC236}">
              <a16:creationId xmlns:a16="http://schemas.microsoft.com/office/drawing/2014/main" xmlns="" id="{00000000-0008-0000-0400-0000AA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91" name="Text Box 10">
          <a:extLst>
            <a:ext uri="{FF2B5EF4-FFF2-40B4-BE49-F238E27FC236}">
              <a16:creationId xmlns:a16="http://schemas.microsoft.com/office/drawing/2014/main" xmlns="" id="{00000000-0008-0000-0400-0000AB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92" name="Text Box 41">
          <a:extLst>
            <a:ext uri="{FF2B5EF4-FFF2-40B4-BE49-F238E27FC236}">
              <a16:creationId xmlns:a16="http://schemas.microsoft.com/office/drawing/2014/main" xmlns="" id="{00000000-0008-0000-0400-0000AC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93" name="Text Box 43">
          <a:extLst>
            <a:ext uri="{FF2B5EF4-FFF2-40B4-BE49-F238E27FC236}">
              <a16:creationId xmlns:a16="http://schemas.microsoft.com/office/drawing/2014/main" xmlns="" id="{00000000-0008-0000-0400-0000AD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94" name="Text Box 1">
          <a:extLst>
            <a:ext uri="{FF2B5EF4-FFF2-40B4-BE49-F238E27FC236}">
              <a16:creationId xmlns:a16="http://schemas.microsoft.com/office/drawing/2014/main" xmlns="" id="{00000000-0008-0000-0400-0000AE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95" name="Text Box 8">
          <a:extLst>
            <a:ext uri="{FF2B5EF4-FFF2-40B4-BE49-F238E27FC236}">
              <a16:creationId xmlns:a16="http://schemas.microsoft.com/office/drawing/2014/main" xmlns="" id="{00000000-0008-0000-0400-0000AF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96" name="Text Box 9">
          <a:extLst>
            <a:ext uri="{FF2B5EF4-FFF2-40B4-BE49-F238E27FC236}">
              <a16:creationId xmlns:a16="http://schemas.microsoft.com/office/drawing/2014/main" xmlns="" id="{00000000-0008-0000-0400-0000B0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97" name="Text Box 10">
          <a:extLst>
            <a:ext uri="{FF2B5EF4-FFF2-40B4-BE49-F238E27FC236}">
              <a16:creationId xmlns:a16="http://schemas.microsoft.com/office/drawing/2014/main" xmlns="" id="{00000000-0008-0000-0400-0000B1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98" name="Text Box 41">
          <a:extLst>
            <a:ext uri="{FF2B5EF4-FFF2-40B4-BE49-F238E27FC236}">
              <a16:creationId xmlns:a16="http://schemas.microsoft.com/office/drawing/2014/main" xmlns="" id="{00000000-0008-0000-0400-0000B2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99" name="Text Box 43">
          <a:extLst>
            <a:ext uri="{FF2B5EF4-FFF2-40B4-BE49-F238E27FC236}">
              <a16:creationId xmlns:a16="http://schemas.microsoft.com/office/drawing/2014/main" xmlns="" id="{00000000-0008-0000-0400-0000B3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00" name="Text Box 1">
          <a:extLst>
            <a:ext uri="{FF2B5EF4-FFF2-40B4-BE49-F238E27FC236}">
              <a16:creationId xmlns:a16="http://schemas.microsoft.com/office/drawing/2014/main" xmlns="" id="{00000000-0008-0000-0400-0000B4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01" name="Text Box 8">
          <a:extLst>
            <a:ext uri="{FF2B5EF4-FFF2-40B4-BE49-F238E27FC236}">
              <a16:creationId xmlns:a16="http://schemas.microsoft.com/office/drawing/2014/main" xmlns="" id="{00000000-0008-0000-0400-0000B5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02" name="Text Box 9">
          <a:extLst>
            <a:ext uri="{FF2B5EF4-FFF2-40B4-BE49-F238E27FC236}">
              <a16:creationId xmlns:a16="http://schemas.microsoft.com/office/drawing/2014/main" xmlns="" id="{00000000-0008-0000-0400-0000B6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03" name="Text Box 10">
          <a:extLst>
            <a:ext uri="{FF2B5EF4-FFF2-40B4-BE49-F238E27FC236}">
              <a16:creationId xmlns:a16="http://schemas.microsoft.com/office/drawing/2014/main" xmlns="" id="{00000000-0008-0000-0400-0000B7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04" name="Text Box 41">
          <a:extLst>
            <a:ext uri="{FF2B5EF4-FFF2-40B4-BE49-F238E27FC236}">
              <a16:creationId xmlns:a16="http://schemas.microsoft.com/office/drawing/2014/main" xmlns="" id="{00000000-0008-0000-0400-0000B8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05" name="Text Box 43">
          <a:extLst>
            <a:ext uri="{FF2B5EF4-FFF2-40B4-BE49-F238E27FC236}">
              <a16:creationId xmlns:a16="http://schemas.microsoft.com/office/drawing/2014/main" xmlns="" id="{00000000-0008-0000-0400-0000B9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06" name="Text Box 1">
          <a:extLst>
            <a:ext uri="{FF2B5EF4-FFF2-40B4-BE49-F238E27FC236}">
              <a16:creationId xmlns:a16="http://schemas.microsoft.com/office/drawing/2014/main" xmlns="" id="{00000000-0008-0000-0400-0000BA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07" name="Text Box 8">
          <a:extLst>
            <a:ext uri="{FF2B5EF4-FFF2-40B4-BE49-F238E27FC236}">
              <a16:creationId xmlns:a16="http://schemas.microsoft.com/office/drawing/2014/main" xmlns="" id="{00000000-0008-0000-0400-0000BB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08" name="Text Box 9">
          <a:extLst>
            <a:ext uri="{FF2B5EF4-FFF2-40B4-BE49-F238E27FC236}">
              <a16:creationId xmlns:a16="http://schemas.microsoft.com/office/drawing/2014/main" xmlns="" id="{00000000-0008-0000-0400-0000BC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09" name="Text Box 10">
          <a:extLst>
            <a:ext uri="{FF2B5EF4-FFF2-40B4-BE49-F238E27FC236}">
              <a16:creationId xmlns:a16="http://schemas.microsoft.com/office/drawing/2014/main" xmlns="" id="{00000000-0008-0000-0400-0000BD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10" name="Text Box 41">
          <a:extLst>
            <a:ext uri="{FF2B5EF4-FFF2-40B4-BE49-F238E27FC236}">
              <a16:creationId xmlns:a16="http://schemas.microsoft.com/office/drawing/2014/main" xmlns="" id="{00000000-0008-0000-0400-0000BE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11" name="Text Box 43">
          <a:extLst>
            <a:ext uri="{FF2B5EF4-FFF2-40B4-BE49-F238E27FC236}">
              <a16:creationId xmlns:a16="http://schemas.microsoft.com/office/drawing/2014/main" xmlns="" id="{00000000-0008-0000-0400-0000BF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12" name="Text Box 1">
          <a:extLst>
            <a:ext uri="{FF2B5EF4-FFF2-40B4-BE49-F238E27FC236}">
              <a16:creationId xmlns:a16="http://schemas.microsoft.com/office/drawing/2014/main" xmlns="" id="{00000000-0008-0000-0400-0000C0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13" name="Text Box 8">
          <a:extLst>
            <a:ext uri="{FF2B5EF4-FFF2-40B4-BE49-F238E27FC236}">
              <a16:creationId xmlns:a16="http://schemas.microsoft.com/office/drawing/2014/main" xmlns="" id="{00000000-0008-0000-0400-0000C1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14" name="Text Box 9">
          <a:extLst>
            <a:ext uri="{FF2B5EF4-FFF2-40B4-BE49-F238E27FC236}">
              <a16:creationId xmlns:a16="http://schemas.microsoft.com/office/drawing/2014/main" xmlns="" id="{00000000-0008-0000-0400-0000C2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15" name="Text Box 10">
          <a:extLst>
            <a:ext uri="{FF2B5EF4-FFF2-40B4-BE49-F238E27FC236}">
              <a16:creationId xmlns:a16="http://schemas.microsoft.com/office/drawing/2014/main" xmlns="" id="{00000000-0008-0000-0400-0000C3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16" name="Text Box 41">
          <a:extLst>
            <a:ext uri="{FF2B5EF4-FFF2-40B4-BE49-F238E27FC236}">
              <a16:creationId xmlns:a16="http://schemas.microsoft.com/office/drawing/2014/main" xmlns="" id="{00000000-0008-0000-0400-0000C4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17" name="Text Box 43">
          <a:extLst>
            <a:ext uri="{FF2B5EF4-FFF2-40B4-BE49-F238E27FC236}">
              <a16:creationId xmlns:a16="http://schemas.microsoft.com/office/drawing/2014/main" xmlns="" id="{00000000-0008-0000-0400-0000C5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5318" name="Text Box 1">
          <a:extLst>
            <a:ext uri="{FF2B5EF4-FFF2-40B4-BE49-F238E27FC236}">
              <a16:creationId xmlns:a16="http://schemas.microsoft.com/office/drawing/2014/main" xmlns="" id="{00000000-0008-0000-0400-0000C6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5319" name="Text Box 8">
          <a:extLst>
            <a:ext uri="{FF2B5EF4-FFF2-40B4-BE49-F238E27FC236}">
              <a16:creationId xmlns:a16="http://schemas.microsoft.com/office/drawing/2014/main" xmlns="" id="{00000000-0008-0000-0400-0000C7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5320" name="Text Box 9">
          <a:extLst>
            <a:ext uri="{FF2B5EF4-FFF2-40B4-BE49-F238E27FC236}">
              <a16:creationId xmlns:a16="http://schemas.microsoft.com/office/drawing/2014/main" xmlns="" id="{00000000-0008-0000-0400-0000C8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5321" name="Text Box 10">
          <a:extLst>
            <a:ext uri="{FF2B5EF4-FFF2-40B4-BE49-F238E27FC236}">
              <a16:creationId xmlns:a16="http://schemas.microsoft.com/office/drawing/2014/main" xmlns="" id="{00000000-0008-0000-0400-0000C9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5322" name="Text Box 41">
          <a:extLst>
            <a:ext uri="{FF2B5EF4-FFF2-40B4-BE49-F238E27FC236}">
              <a16:creationId xmlns:a16="http://schemas.microsoft.com/office/drawing/2014/main" xmlns="" id="{00000000-0008-0000-0400-0000CA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5323" name="Text Box 43">
          <a:extLst>
            <a:ext uri="{FF2B5EF4-FFF2-40B4-BE49-F238E27FC236}">
              <a16:creationId xmlns:a16="http://schemas.microsoft.com/office/drawing/2014/main" xmlns="" id="{00000000-0008-0000-0400-0000CB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24" name="Text Box 1">
          <a:extLst>
            <a:ext uri="{FF2B5EF4-FFF2-40B4-BE49-F238E27FC236}">
              <a16:creationId xmlns:a16="http://schemas.microsoft.com/office/drawing/2014/main" xmlns="" id="{00000000-0008-0000-0400-0000CC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25" name="Text Box 8">
          <a:extLst>
            <a:ext uri="{FF2B5EF4-FFF2-40B4-BE49-F238E27FC236}">
              <a16:creationId xmlns:a16="http://schemas.microsoft.com/office/drawing/2014/main" xmlns="" id="{00000000-0008-0000-0400-0000CD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26" name="Text Box 9">
          <a:extLst>
            <a:ext uri="{FF2B5EF4-FFF2-40B4-BE49-F238E27FC236}">
              <a16:creationId xmlns:a16="http://schemas.microsoft.com/office/drawing/2014/main" xmlns="" id="{00000000-0008-0000-0400-0000CE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27" name="Text Box 10">
          <a:extLst>
            <a:ext uri="{FF2B5EF4-FFF2-40B4-BE49-F238E27FC236}">
              <a16:creationId xmlns:a16="http://schemas.microsoft.com/office/drawing/2014/main" xmlns="" id="{00000000-0008-0000-0400-0000CF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28" name="Text Box 41">
          <a:extLst>
            <a:ext uri="{FF2B5EF4-FFF2-40B4-BE49-F238E27FC236}">
              <a16:creationId xmlns:a16="http://schemas.microsoft.com/office/drawing/2014/main" xmlns="" id="{00000000-0008-0000-0400-0000D0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29" name="Text Box 43">
          <a:extLst>
            <a:ext uri="{FF2B5EF4-FFF2-40B4-BE49-F238E27FC236}">
              <a16:creationId xmlns:a16="http://schemas.microsoft.com/office/drawing/2014/main" xmlns="" id="{00000000-0008-0000-0400-0000D1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30" name="Text Box 1">
          <a:extLst>
            <a:ext uri="{FF2B5EF4-FFF2-40B4-BE49-F238E27FC236}">
              <a16:creationId xmlns:a16="http://schemas.microsoft.com/office/drawing/2014/main" xmlns="" id="{00000000-0008-0000-0400-0000D2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31" name="Text Box 8">
          <a:extLst>
            <a:ext uri="{FF2B5EF4-FFF2-40B4-BE49-F238E27FC236}">
              <a16:creationId xmlns:a16="http://schemas.microsoft.com/office/drawing/2014/main" xmlns="" id="{00000000-0008-0000-0400-0000D3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32" name="Text Box 9">
          <a:extLst>
            <a:ext uri="{FF2B5EF4-FFF2-40B4-BE49-F238E27FC236}">
              <a16:creationId xmlns:a16="http://schemas.microsoft.com/office/drawing/2014/main" xmlns="" id="{00000000-0008-0000-0400-0000D4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33" name="Text Box 10">
          <a:extLst>
            <a:ext uri="{FF2B5EF4-FFF2-40B4-BE49-F238E27FC236}">
              <a16:creationId xmlns:a16="http://schemas.microsoft.com/office/drawing/2014/main" xmlns="" id="{00000000-0008-0000-0400-0000D5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34" name="Text Box 41">
          <a:extLst>
            <a:ext uri="{FF2B5EF4-FFF2-40B4-BE49-F238E27FC236}">
              <a16:creationId xmlns:a16="http://schemas.microsoft.com/office/drawing/2014/main" xmlns="" id="{00000000-0008-0000-0400-0000D6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35" name="Text Box 43">
          <a:extLst>
            <a:ext uri="{FF2B5EF4-FFF2-40B4-BE49-F238E27FC236}">
              <a16:creationId xmlns:a16="http://schemas.microsoft.com/office/drawing/2014/main" xmlns="" id="{00000000-0008-0000-0400-0000D7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36" name="Text Box 1">
          <a:extLst>
            <a:ext uri="{FF2B5EF4-FFF2-40B4-BE49-F238E27FC236}">
              <a16:creationId xmlns:a16="http://schemas.microsoft.com/office/drawing/2014/main" xmlns="" id="{00000000-0008-0000-0400-0000D8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37" name="Text Box 8">
          <a:extLst>
            <a:ext uri="{FF2B5EF4-FFF2-40B4-BE49-F238E27FC236}">
              <a16:creationId xmlns:a16="http://schemas.microsoft.com/office/drawing/2014/main" xmlns="" id="{00000000-0008-0000-0400-0000D9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38" name="Text Box 9">
          <a:extLst>
            <a:ext uri="{FF2B5EF4-FFF2-40B4-BE49-F238E27FC236}">
              <a16:creationId xmlns:a16="http://schemas.microsoft.com/office/drawing/2014/main" xmlns="" id="{00000000-0008-0000-0400-0000DA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39" name="Text Box 10">
          <a:extLst>
            <a:ext uri="{FF2B5EF4-FFF2-40B4-BE49-F238E27FC236}">
              <a16:creationId xmlns:a16="http://schemas.microsoft.com/office/drawing/2014/main" xmlns="" id="{00000000-0008-0000-0400-0000DB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40" name="Text Box 41">
          <a:extLst>
            <a:ext uri="{FF2B5EF4-FFF2-40B4-BE49-F238E27FC236}">
              <a16:creationId xmlns:a16="http://schemas.microsoft.com/office/drawing/2014/main" xmlns="" id="{00000000-0008-0000-0400-0000DC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41" name="Text Box 43">
          <a:extLst>
            <a:ext uri="{FF2B5EF4-FFF2-40B4-BE49-F238E27FC236}">
              <a16:creationId xmlns:a16="http://schemas.microsoft.com/office/drawing/2014/main" xmlns="" id="{00000000-0008-0000-0400-0000DD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42" name="Text Box 1">
          <a:extLst>
            <a:ext uri="{FF2B5EF4-FFF2-40B4-BE49-F238E27FC236}">
              <a16:creationId xmlns:a16="http://schemas.microsoft.com/office/drawing/2014/main" xmlns="" id="{00000000-0008-0000-0400-0000DE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43" name="Text Box 8">
          <a:extLst>
            <a:ext uri="{FF2B5EF4-FFF2-40B4-BE49-F238E27FC236}">
              <a16:creationId xmlns:a16="http://schemas.microsoft.com/office/drawing/2014/main" xmlns="" id="{00000000-0008-0000-0400-0000DF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44" name="Text Box 9">
          <a:extLst>
            <a:ext uri="{FF2B5EF4-FFF2-40B4-BE49-F238E27FC236}">
              <a16:creationId xmlns:a16="http://schemas.microsoft.com/office/drawing/2014/main" xmlns="" id="{00000000-0008-0000-0400-0000E0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45" name="Text Box 10">
          <a:extLst>
            <a:ext uri="{FF2B5EF4-FFF2-40B4-BE49-F238E27FC236}">
              <a16:creationId xmlns:a16="http://schemas.microsoft.com/office/drawing/2014/main" xmlns="" id="{00000000-0008-0000-0400-0000E1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46" name="Text Box 41">
          <a:extLst>
            <a:ext uri="{FF2B5EF4-FFF2-40B4-BE49-F238E27FC236}">
              <a16:creationId xmlns:a16="http://schemas.microsoft.com/office/drawing/2014/main" xmlns="" id="{00000000-0008-0000-0400-0000E2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47" name="Text Box 43">
          <a:extLst>
            <a:ext uri="{FF2B5EF4-FFF2-40B4-BE49-F238E27FC236}">
              <a16:creationId xmlns:a16="http://schemas.microsoft.com/office/drawing/2014/main" xmlns="" id="{00000000-0008-0000-0400-0000E3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48" name="Text Box 1">
          <a:extLst>
            <a:ext uri="{FF2B5EF4-FFF2-40B4-BE49-F238E27FC236}">
              <a16:creationId xmlns:a16="http://schemas.microsoft.com/office/drawing/2014/main" xmlns="" id="{00000000-0008-0000-0400-0000E4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49" name="Text Box 8">
          <a:extLst>
            <a:ext uri="{FF2B5EF4-FFF2-40B4-BE49-F238E27FC236}">
              <a16:creationId xmlns:a16="http://schemas.microsoft.com/office/drawing/2014/main" xmlns="" id="{00000000-0008-0000-0400-0000E5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50" name="Text Box 9">
          <a:extLst>
            <a:ext uri="{FF2B5EF4-FFF2-40B4-BE49-F238E27FC236}">
              <a16:creationId xmlns:a16="http://schemas.microsoft.com/office/drawing/2014/main" xmlns="" id="{00000000-0008-0000-0400-0000E6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51" name="Text Box 10">
          <a:extLst>
            <a:ext uri="{FF2B5EF4-FFF2-40B4-BE49-F238E27FC236}">
              <a16:creationId xmlns:a16="http://schemas.microsoft.com/office/drawing/2014/main" xmlns="" id="{00000000-0008-0000-0400-0000E7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52" name="Text Box 41">
          <a:extLst>
            <a:ext uri="{FF2B5EF4-FFF2-40B4-BE49-F238E27FC236}">
              <a16:creationId xmlns:a16="http://schemas.microsoft.com/office/drawing/2014/main" xmlns="" id="{00000000-0008-0000-0400-0000E8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5353" name="Text Box 43">
          <a:extLst>
            <a:ext uri="{FF2B5EF4-FFF2-40B4-BE49-F238E27FC236}">
              <a16:creationId xmlns:a16="http://schemas.microsoft.com/office/drawing/2014/main" xmlns="" id="{00000000-0008-0000-0400-0000E9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354" name="Text Box 1">
          <a:extLst>
            <a:ext uri="{FF2B5EF4-FFF2-40B4-BE49-F238E27FC236}">
              <a16:creationId xmlns:a16="http://schemas.microsoft.com/office/drawing/2014/main" xmlns="" id="{00000000-0008-0000-0400-0000EA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355" name="Text Box 8">
          <a:extLst>
            <a:ext uri="{FF2B5EF4-FFF2-40B4-BE49-F238E27FC236}">
              <a16:creationId xmlns:a16="http://schemas.microsoft.com/office/drawing/2014/main" xmlns="" id="{00000000-0008-0000-0400-0000EB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356" name="Text Box 9">
          <a:extLst>
            <a:ext uri="{FF2B5EF4-FFF2-40B4-BE49-F238E27FC236}">
              <a16:creationId xmlns:a16="http://schemas.microsoft.com/office/drawing/2014/main" xmlns="" id="{00000000-0008-0000-0400-0000EC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357" name="Text Box 10">
          <a:extLst>
            <a:ext uri="{FF2B5EF4-FFF2-40B4-BE49-F238E27FC236}">
              <a16:creationId xmlns:a16="http://schemas.microsoft.com/office/drawing/2014/main" xmlns="" id="{00000000-0008-0000-0400-0000ED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358" name="Text Box 41">
          <a:extLst>
            <a:ext uri="{FF2B5EF4-FFF2-40B4-BE49-F238E27FC236}">
              <a16:creationId xmlns:a16="http://schemas.microsoft.com/office/drawing/2014/main" xmlns="" id="{00000000-0008-0000-0400-0000EE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359" name="Text Box 43">
          <a:extLst>
            <a:ext uri="{FF2B5EF4-FFF2-40B4-BE49-F238E27FC236}">
              <a16:creationId xmlns:a16="http://schemas.microsoft.com/office/drawing/2014/main" xmlns="" id="{00000000-0008-0000-0400-0000EF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60" name="Text Box 1">
          <a:extLst>
            <a:ext uri="{FF2B5EF4-FFF2-40B4-BE49-F238E27FC236}">
              <a16:creationId xmlns:a16="http://schemas.microsoft.com/office/drawing/2014/main" xmlns="" id="{00000000-0008-0000-0400-0000F0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61" name="Text Box 8">
          <a:extLst>
            <a:ext uri="{FF2B5EF4-FFF2-40B4-BE49-F238E27FC236}">
              <a16:creationId xmlns:a16="http://schemas.microsoft.com/office/drawing/2014/main" xmlns="" id="{00000000-0008-0000-0400-0000F1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62" name="Text Box 9">
          <a:extLst>
            <a:ext uri="{FF2B5EF4-FFF2-40B4-BE49-F238E27FC236}">
              <a16:creationId xmlns:a16="http://schemas.microsoft.com/office/drawing/2014/main" xmlns="" id="{00000000-0008-0000-0400-0000F2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63" name="Text Box 10">
          <a:extLst>
            <a:ext uri="{FF2B5EF4-FFF2-40B4-BE49-F238E27FC236}">
              <a16:creationId xmlns:a16="http://schemas.microsoft.com/office/drawing/2014/main" xmlns="" id="{00000000-0008-0000-0400-0000F3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64" name="Text Box 41">
          <a:extLst>
            <a:ext uri="{FF2B5EF4-FFF2-40B4-BE49-F238E27FC236}">
              <a16:creationId xmlns:a16="http://schemas.microsoft.com/office/drawing/2014/main" xmlns="" id="{00000000-0008-0000-0400-0000F4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65" name="Text Box 43">
          <a:extLst>
            <a:ext uri="{FF2B5EF4-FFF2-40B4-BE49-F238E27FC236}">
              <a16:creationId xmlns:a16="http://schemas.microsoft.com/office/drawing/2014/main" xmlns="" id="{00000000-0008-0000-0400-0000F5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66" name="Text Box 1">
          <a:extLst>
            <a:ext uri="{FF2B5EF4-FFF2-40B4-BE49-F238E27FC236}">
              <a16:creationId xmlns:a16="http://schemas.microsoft.com/office/drawing/2014/main" xmlns="" id="{00000000-0008-0000-0400-0000F6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67" name="Text Box 8">
          <a:extLst>
            <a:ext uri="{FF2B5EF4-FFF2-40B4-BE49-F238E27FC236}">
              <a16:creationId xmlns:a16="http://schemas.microsoft.com/office/drawing/2014/main" xmlns="" id="{00000000-0008-0000-0400-0000F7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68" name="Text Box 9">
          <a:extLst>
            <a:ext uri="{FF2B5EF4-FFF2-40B4-BE49-F238E27FC236}">
              <a16:creationId xmlns:a16="http://schemas.microsoft.com/office/drawing/2014/main" xmlns="" id="{00000000-0008-0000-0400-0000F8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69" name="Text Box 10">
          <a:extLst>
            <a:ext uri="{FF2B5EF4-FFF2-40B4-BE49-F238E27FC236}">
              <a16:creationId xmlns:a16="http://schemas.microsoft.com/office/drawing/2014/main" xmlns="" id="{00000000-0008-0000-0400-0000F9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70" name="Text Box 41">
          <a:extLst>
            <a:ext uri="{FF2B5EF4-FFF2-40B4-BE49-F238E27FC236}">
              <a16:creationId xmlns:a16="http://schemas.microsoft.com/office/drawing/2014/main" xmlns="" id="{00000000-0008-0000-0400-0000FA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71" name="Text Box 43">
          <a:extLst>
            <a:ext uri="{FF2B5EF4-FFF2-40B4-BE49-F238E27FC236}">
              <a16:creationId xmlns:a16="http://schemas.microsoft.com/office/drawing/2014/main" xmlns="" id="{00000000-0008-0000-0400-0000FB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72" name="Text Box 1">
          <a:extLst>
            <a:ext uri="{FF2B5EF4-FFF2-40B4-BE49-F238E27FC236}">
              <a16:creationId xmlns:a16="http://schemas.microsoft.com/office/drawing/2014/main" xmlns="" id="{00000000-0008-0000-0400-0000FC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73" name="Text Box 8">
          <a:extLst>
            <a:ext uri="{FF2B5EF4-FFF2-40B4-BE49-F238E27FC236}">
              <a16:creationId xmlns:a16="http://schemas.microsoft.com/office/drawing/2014/main" xmlns="" id="{00000000-0008-0000-0400-0000FD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74" name="Text Box 9">
          <a:extLst>
            <a:ext uri="{FF2B5EF4-FFF2-40B4-BE49-F238E27FC236}">
              <a16:creationId xmlns:a16="http://schemas.microsoft.com/office/drawing/2014/main" xmlns="" id="{00000000-0008-0000-0400-0000FE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75" name="Text Box 10">
          <a:extLst>
            <a:ext uri="{FF2B5EF4-FFF2-40B4-BE49-F238E27FC236}">
              <a16:creationId xmlns:a16="http://schemas.microsoft.com/office/drawing/2014/main" xmlns="" id="{00000000-0008-0000-0400-0000FF1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76" name="Text Box 41">
          <a:extLst>
            <a:ext uri="{FF2B5EF4-FFF2-40B4-BE49-F238E27FC236}">
              <a16:creationId xmlns:a16="http://schemas.microsoft.com/office/drawing/2014/main" xmlns="" id="{00000000-0008-0000-0400-000000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77" name="Text Box 43">
          <a:extLst>
            <a:ext uri="{FF2B5EF4-FFF2-40B4-BE49-F238E27FC236}">
              <a16:creationId xmlns:a16="http://schemas.microsoft.com/office/drawing/2014/main" xmlns="" id="{00000000-0008-0000-0400-000001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78" name="Text Box 1">
          <a:extLst>
            <a:ext uri="{FF2B5EF4-FFF2-40B4-BE49-F238E27FC236}">
              <a16:creationId xmlns:a16="http://schemas.microsoft.com/office/drawing/2014/main" xmlns="" id="{00000000-0008-0000-0400-000002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79" name="Text Box 8">
          <a:extLst>
            <a:ext uri="{FF2B5EF4-FFF2-40B4-BE49-F238E27FC236}">
              <a16:creationId xmlns:a16="http://schemas.microsoft.com/office/drawing/2014/main" xmlns="" id="{00000000-0008-0000-0400-000003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80" name="Text Box 9">
          <a:extLst>
            <a:ext uri="{FF2B5EF4-FFF2-40B4-BE49-F238E27FC236}">
              <a16:creationId xmlns:a16="http://schemas.microsoft.com/office/drawing/2014/main" xmlns="" id="{00000000-0008-0000-0400-000004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81" name="Text Box 10">
          <a:extLst>
            <a:ext uri="{FF2B5EF4-FFF2-40B4-BE49-F238E27FC236}">
              <a16:creationId xmlns:a16="http://schemas.microsoft.com/office/drawing/2014/main" xmlns="" id="{00000000-0008-0000-0400-000005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82" name="Text Box 41">
          <a:extLst>
            <a:ext uri="{FF2B5EF4-FFF2-40B4-BE49-F238E27FC236}">
              <a16:creationId xmlns:a16="http://schemas.microsoft.com/office/drawing/2014/main" xmlns="" id="{00000000-0008-0000-0400-000006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83" name="Text Box 43">
          <a:extLst>
            <a:ext uri="{FF2B5EF4-FFF2-40B4-BE49-F238E27FC236}">
              <a16:creationId xmlns:a16="http://schemas.microsoft.com/office/drawing/2014/main" xmlns="" id="{00000000-0008-0000-0400-000007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84" name="Text Box 1">
          <a:extLst>
            <a:ext uri="{FF2B5EF4-FFF2-40B4-BE49-F238E27FC236}">
              <a16:creationId xmlns:a16="http://schemas.microsoft.com/office/drawing/2014/main" xmlns="" id="{00000000-0008-0000-0400-000008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85" name="Text Box 8">
          <a:extLst>
            <a:ext uri="{FF2B5EF4-FFF2-40B4-BE49-F238E27FC236}">
              <a16:creationId xmlns:a16="http://schemas.microsoft.com/office/drawing/2014/main" xmlns="" id="{00000000-0008-0000-0400-000009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86" name="Text Box 9">
          <a:extLst>
            <a:ext uri="{FF2B5EF4-FFF2-40B4-BE49-F238E27FC236}">
              <a16:creationId xmlns:a16="http://schemas.microsoft.com/office/drawing/2014/main" xmlns="" id="{00000000-0008-0000-0400-00000A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87" name="Text Box 10">
          <a:extLst>
            <a:ext uri="{FF2B5EF4-FFF2-40B4-BE49-F238E27FC236}">
              <a16:creationId xmlns:a16="http://schemas.microsoft.com/office/drawing/2014/main" xmlns="" id="{00000000-0008-0000-0400-00000B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88" name="Text Box 41">
          <a:extLst>
            <a:ext uri="{FF2B5EF4-FFF2-40B4-BE49-F238E27FC236}">
              <a16:creationId xmlns:a16="http://schemas.microsoft.com/office/drawing/2014/main" xmlns="" id="{00000000-0008-0000-0400-00000C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89" name="Text Box 43">
          <a:extLst>
            <a:ext uri="{FF2B5EF4-FFF2-40B4-BE49-F238E27FC236}">
              <a16:creationId xmlns:a16="http://schemas.microsoft.com/office/drawing/2014/main" xmlns="" id="{00000000-0008-0000-0400-00000D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90" name="Text Box 1">
          <a:extLst>
            <a:ext uri="{FF2B5EF4-FFF2-40B4-BE49-F238E27FC236}">
              <a16:creationId xmlns:a16="http://schemas.microsoft.com/office/drawing/2014/main" xmlns="" id="{00000000-0008-0000-0400-00000E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91" name="Text Box 8">
          <a:extLst>
            <a:ext uri="{FF2B5EF4-FFF2-40B4-BE49-F238E27FC236}">
              <a16:creationId xmlns:a16="http://schemas.microsoft.com/office/drawing/2014/main" xmlns="" id="{00000000-0008-0000-0400-00000F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92" name="Text Box 9">
          <a:extLst>
            <a:ext uri="{FF2B5EF4-FFF2-40B4-BE49-F238E27FC236}">
              <a16:creationId xmlns:a16="http://schemas.microsoft.com/office/drawing/2014/main" xmlns="" id="{00000000-0008-0000-0400-000010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93" name="Text Box 10">
          <a:extLst>
            <a:ext uri="{FF2B5EF4-FFF2-40B4-BE49-F238E27FC236}">
              <a16:creationId xmlns:a16="http://schemas.microsoft.com/office/drawing/2014/main" xmlns="" id="{00000000-0008-0000-0400-000011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94" name="Text Box 41">
          <a:extLst>
            <a:ext uri="{FF2B5EF4-FFF2-40B4-BE49-F238E27FC236}">
              <a16:creationId xmlns:a16="http://schemas.microsoft.com/office/drawing/2014/main" xmlns="" id="{00000000-0008-0000-0400-000012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95" name="Text Box 43">
          <a:extLst>
            <a:ext uri="{FF2B5EF4-FFF2-40B4-BE49-F238E27FC236}">
              <a16:creationId xmlns:a16="http://schemas.microsoft.com/office/drawing/2014/main" xmlns="" id="{00000000-0008-0000-0400-000013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96" name="Text Box 1">
          <a:extLst>
            <a:ext uri="{FF2B5EF4-FFF2-40B4-BE49-F238E27FC236}">
              <a16:creationId xmlns:a16="http://schemas.microsoft.com/office/drawing/2014/main" xmlns="" id="{00000000-0008-0000-0400-000014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97" name="Text Box 8">
          <a:extLst>
            <a:ext uri="{FF2B5EF4-FFF2-40B4-BE49-F238E27FC236}">
              <a16:creationId xmlns:a16="http://schemas.microsoft.com/office/drawing/2014/main" xmlns="" id="{00000000-0008-0000-0400-000015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98" name="Text Box 9">
          <a:extLst>
            <a:ext uri="{FF2B5EF4-FFF2-40B4-BE49-F238E27FC236}">
              <a16:creationId xmlns:a16="http://schemas.microsoft.com/office/drawing/2014/main" xmlns="" id="{00000000-0008-0000-0400-000016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99" name="Text Box 10">
          <a:extLst>
            <a:ext uri="{FF2B5EF4-FFF2-40B4-BE49-F238E27FC236}">
              <a16:creationId xmlns:a16="http://schemas.microsoft.com/office/drawing/2014/main" xmlns="" id="{00000000-0008-0000-0400-000017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00" name="Text Box 41">
          <a:extLst>
            <a:ext uri="{FF2B5EF4-FFF2-40B4-BE49-F238E27FC236}">
              <a16:creationId xmlns:a16="http://schemas.microsoft.com/office/drawing/2014/main" xmlns="" id="{00000000-0008-0000-0400-000018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01" name="Text Box 43">
          <a:extLst>
            <a:ext uri="{FF2B5EF4-FFF2-40B4-BE49-F238E27FC236}">
              <a16:creationId xmlns:a16="http://schemas.microsoft.com/office/drawing/2014/main" xmlns="" id="{00000000-0008-0000-0400-000019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02" name="Text Box 1">
          <a:extLst>
            <a:ext uri="{FF2B5EF4-FFF2-40B4-BE49-F238E27FC236}">
              <a16:creationId xmlns:a16="http://schemas.microsoft.com/office/drawing/2014/main" xmlns="" id="{00000000-0008-0000-0400-00001A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03" name="Text Box 8">
          <a:extLst>
            <a:ext uri="{FF2B5EF4-FFF2-40B4-BE49-F238E27FC236}">
              <a16:creationId xmlns:a16="http://schemas.microsoft.com/office/drawing/2014/main" xmlns="" id="{00000000-0008-0000-0400-00001B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04" name="Text Box 9">
          <a:extLst>
            <a:ext uri="{FF2B5EF4-FFF2-40B4-BE49-F238E27FC236}">
              <a16:creationId xmlns:a16="http://schemas.microsoft.com/office/drawing/2014/main" xmlns="" id="{00000000-0008-0000-0400-00001C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05" name="Text Box 10">
          <a:extLst>
            <a:ext uri="{FF2B5EF4-FFF2-40B4-BE49-F238E27FC236}">
              <a16:creationId xmlns:a16="http://schemas.microsoft.com/office/drawing/2014/main" xmlns="" id="{00000000-0008-0000-0400-00001D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06" name="Text Box 41">
          <a:extLst>
            <a:ext uri="{FF2B5EF4-FFF2-40B4-BE49-F238E27FC236}">
              <a16:creationId xmlns:a16="http://schemas.microsoft.com/office/drawing/2014/main" xmlns="" id="{00000000-0008-0000-0400-00001E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07" name="Text Box 43">
          <a:extLst>
            <a:ext uri="{FF2B5EF4-FFF2-40B4-BE49-F238E27FC236}">
              <a16:creationId xmlns:a16="http://schemas.microsoft.com/office/drawing/2014/main" xmlns="" id="{00000000-0008-0000-0400-00001F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08" name="Text Box 1">
          <a:extLst>
            <a:ext uri="{FF2B5EF4-FFF2-40B4-BE49-F238E27FC236}">
              <a16:creationId xmlns:a16="http://schemas.microsoft.com/office/drawing/2014/main" xmlns="" id="{00000000-0008-0000-0400-000020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09" name="Text Box 8">
          <a:extLst>
            <a:ext uri="{FF2B5EF4-FFF2-40B4-BE49-F238E27FC236}">
              <a16:creationId xmlns:a16="http://schemas.microsoft.com/office/drawing/2014/main" xmlns="" id="{00000000-0008-0000-0400-000021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10" name="Text Box 9">
          <a:extLst>
            <a:ext uri="{FF2B5EF4-FFF2-40B4-BE49-F238E27FC236}">
              <a16:creationId xmlns:a16="http://schemas.microsoft.com/office/drawing/2014/main" xmlns="" id="{00000000-0008-0000-0400-000022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11" name="Text Box 10">
          <a:extLst>
            <a:ext uri="{FF2B5EF4-FFF2-40B4-BE49-F238E27FC236}">
              <a16:creationId xmlns:a16="http://schemas.microsoft.com/office/drawing/2014/main" xmlns="" id="{00000000-0008-0000-0400-000023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12" name="Text Box 41">
          <a:extLst>
            <a:ext uri="{FF2B5EF4-FFF2-40B4-BE49-F238E27FC236}">
              <a16:creationId xmlns:a16="http://schemas.microsoft.com/office/drawing/2014/main" xmlns="" id="{00000000-0008-0000-0400-000024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13" name="Text Box 43">
          <a:extLst>
            <a:ext uri="{FF2B5EF4-FFF2-40B4-BE49-F238E27FC236}">
              <a16:creationId xmlns:a16="http://schemas.microsoft.com/office/drawing/2014/main" xmlns="" id="{00000000-0008-0000-0400-000025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14" name="Text Box 1">
          <a:extLst>
            <a:ext uri="{FF2B5EF4-FFF2-40B4-BE49-F238E27FC236}">
              <a16:creationId xmlns:a16="http://schemas.microsoft.com/office/drawing/2014/main" xmlns="" id="{00000000-0008-0000-0400-000026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15" name="Text Box 8">
          <a:extLst>
            <a:ext uri="{FF2B5EF4-FFF2-40B4-BE49-F238E27FC236}">
              <a16:creationId xmlns:a16="http://schemas.microsoft.com/office/drawing/2014/main" xmlns="" id="{00000000-0008-0000-0400-000027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16" name="Text Box 9">
          <a:extLst>
            <a:ext uri="{FF2B5EF4-FFF2-40B4-BE49-F238E27FC236}">
              <a16:creationId xmlns:a16="http://schemas.microsoft.com/office/drawing/2014/main" xmlns="" id="{00000000-0008-0000-0400-000028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17" name="Text Box 10">
          <a:extLst>
            <a:ext uri="{FF2B5EF4-FFF2-40B4-BE49-F238E27FC236}">
              <a16:creationId xmlns:a16="http://schemas.microsoft.com/office/drawing/2014/main" xmlns="" id="{00000000-0008-0000-0400-000029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18" name="Text Box 41">
          <a:extLst>
            <a:ext uri="{FF2B5EF4-FFF2-40B4-BE49-F238E27FC236}">
              <a16:creationId xmlns:a16="http://schemas.microsoft.com/office/drawing/2014/main" xmlns="" id="{00000000-0008-0000-0400-00002A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19" name="Text Box 43">
          <a:extLst>
            <a:ext uri="{FF2B5EF4-FFF2-40B4-BE49-F238E27FC236}">
              <a16:creationId xmlns:a16="http://schemas.microsoft.com/office/drawing/2014/main" xmlns="" id="{00000000-0008-0000-0400-00002B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20" name="Text Box 1">
          <a:extLst>
            <a:ext uri="{FF2B5EF4-FFF2-40B4-BE49-F238E27FC236}">
              <a16:creationId xmlns:a16="http://schemas.microsoft.com/office/drawing/2014/main" xmlns="" id="{00000000-0008-0000-0400-00002C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21" name="Text Box 8">
          <a:extLst>
            <a:ext uri="{FF2B5EF4-FFF2-40B4-BE49-F238E27FC236}">
              <a16:creationId xmlns:a16="http://schemas.microsoft.com/office/drawing/2014/main" xmlns="" id="{00000000-0008-0000-0400-00002D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22" name="Text Box 9">
          <a:extLst>
            <a:ext uri="{FF2B5EF4-FFF2-40B4-BE49-F238E27FC236}">
              <a16:creationId xmlns:a16="http://schemas.microsoft.com/office/drawing/2014/main" xmlns="" id="{00000000-0008-0000-0400-00002E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23" name="Text Box 10">
          <a:extLst>
            <a:ext uri="{FF2B5EF4-FFF2-40B4-BE49-F238E27FC236}">
              <a16:creationId xmlns:a16="http://schemas.microsoft.com/office/drawing/2014/main" xmlns="" id="{00000000-0008-0000-0400-00002F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24" name="Text Box 41">
          <a:extLst>
            <a:ext uri="{FF2B5EF4-FFF2-40B4-BE49-F238E27FC236}">
              <a16:creationId xmlns:a16="http://schemas.microsoft.com/office/drawing/2014/main" xmlns="" id="{00000000-0008-0000-0400-000030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25" name="Text Box 43">
          <a:extLst>
            <a:ext uri="{FF2B5EF4-FFF2-40B4-BE49-F238E27FC236}">
              <a16:creationId xmlns:a16="http://schemas.microsoft.com/office/drawing/2014/main" xmlns="" id="{00000000-0008-0000-0400-000031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26" name="Text Box 1">
          <a:extLst>
            <a:ext uri="{FF2B5EF4-FFF2-40B4-BE49-F238E27FC236}">
              <a16:creationId xmlns:a16="http://schemas.microsoft.com/office/drawing/2014/main" xmlns="" id="{00000000-0008-0000-0400-000032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27" name="Text Box 8">
          <a:extLst>
            <a:ext uri="{FF2B5EF4-FFF2-40B4-BE49-F238E27FC236}">
              <a16:creationId xmlns:a16="http://schemas.microsoft.com/office/drawing/2014/main" xmlns="" id="{00000000-0008-0000-0400-000033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28" name="Text Box 9">
          <a:extLst>
            <a:ext uri="{FF2B5EF4-FFF2-40B4-BE49-F238E27FC236}">
              <a16:creationId xmlns:a16="http://schemas.microsoft.com/office/drawing/2014/main" xmlns="" id="{00000000-0008-0000-0400-000034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29" name="Text Box 10">
          <a:extLst>
            <a:ext uri="{FF2B5EF4-FFF2-40B4-BE49-F238E27FC236}">
              <a16:creationId xmlns:a16="http://schemas.microsoft.com/office/drawing/2014/main" xmlns="" id="{00000000-0008-0000-0400-000035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30" name="Text Box 41">
          <a:extLst>
            <a:ext uri="{FF2B5EF4-FFF2-40B4-BE49-F238E27FC236}">
              <a16:creationId xmlns:a16="http://schemas.microsoft.com/office/drawing/2014/main" xmlns="" id="{00000000-0008-0000-0400-000036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31" name="Text Box 43">
          <a:extLst>
            <a:ext uri="{FF2B5EF4-FFF2-40B4-BE49-F238E27FC236}">
              <a16:creationId xmlns:a16="http://schemas.microsoft.com/office/drawing/2014/main" xmlns="" id="{00000000-0008-0000-0400-000037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32" name="Text Box 1">
          <a:extLst>
            <a:ext uri="{FF2B5EF4-FFF2-40B4-BE49-F238E27FC236}">
              <a16:creationId xmlns:a16="http://schemas.microsoft.com/office/drawing/2014/main" xmlns="" id="{00000000-0008-0000-0400-000038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33" name="Text Box 8">
          <a:extLst>
            <a:ext uri="{FF2B5EF4-FFF2-40B4-BE49-F238E27FC236}">
              <a16:creationId xmlns:a16="http://schemas.microsoft.com/office/drawing/2014/main" xmlns="" id="{00000000-0008-0000-0400-000039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34" name="Text Box 9">
          <a:extLst>
            <a:ext uri="{FF2B5EF4-FFF2-40B4-BE49-F238E27FC236}">
              <a16:creationId xmlns:a16="http://schemas.microsoft.com/office/drawing/2014/main" xmlns="" id="{00000000-0008-0000-0400-00003A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35" name="Text Box 10">
          <a:extLst>
            <a:ext uri="{FF2B5EF4-FFF2-40B4-BE49-F238E27FC236}">
              <a16:creationId xmlns:a16="http://schemas.microsoft.com/office/drawing/2014/main" xmlns="" id="{00000000-0008-0000-0400-00003B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36" name="Text Box 41">
          <a:extLst>
            <a:ext uri="{FF2B5EF4-FFF2-40B4-BE49-F238E27FC236}">
              <a16:creationId xmlns:a16="http://schemas.microsoft.com/office/drawing/2014/main" xmlns="" id="{00000000-0008-0000-0400-00003C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37" name="Text Box 43">
          <a:extLst>
            <a:ext uri="{FF2B5EF4-FFF2-40B4-BE49-F238E27FC236}">
              <a16:creationId xmlns:a16="http://schemas.microsoft.com/office/drawing/2014/main" xmlns="" id="{00000000-0008-0000-0400-00003D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438" name="Text Box 1">
          <a:extLst>
            <a:ext uri="{FF2B5EF4-FFF2-40B4-BE49-F238E27FC236}">
              <a16:creationId xmlns:a16="http://schemas.microsoft.com/office/drawing/2014/main" xmlns="" id="{00000000-0008-0000-0400-00003E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439" name="Text Box 8">
          <a:extLst>
            <a:ext uri="{FF2B5EF4-FFF2-40B4-BE49-F238E27FC236}">
              <a16:creationId xmlns:a16="http://schemas.microsoft.com/office/drawing/2014/main" xmlns="" id="{00000000-0008-0000-0400-00003F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440" name="Text Box 9">
          <a:extLst>
            <a:ext uri="{FF2B5EF4-FFF2-40B4-BE49-F238E27FC236}">
              <a16:creationId xmlns:a16="http://schemas.microsoft.com/office/drawing/2014/main" xmlns="" id="{00000000-0008-0000-0400-000040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441" name="Text Box 10">
          <a:extLst>
            <a:ext uri="{FF2B5EF4-FFF2-40B4-BE49-F238E27FC236}">
              <a16:creationId xmlns:a16="http://schemas.microsoft.com/office/drawing/2014/main" xmlns="" id="{00000000-0008-0000-0400-000041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442" name="Text Box 41">
          <a:extLst>
            <a:ext uri="{FF2B5EF4-FFF2-40B4-BE49-F238E27FC236}">
              <a16:creationId xmlns:a16="http://schemas.microsoft.com/office/drawing/2014/main" xmlns="" id="{00000000-0008-0000-0400-000042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443" name="Text Box 43">
          <a:extLst>
            <a:ext uri="{FF2B5EF4-FFF2-40B4-BE49-F238E27FC236}">
              <a16:creationId xmlns:a16="http://schemas.microsoft.com/office/drawing/2014/main" xmlns="" id="{00000000-0008-0000-0400-000043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444" name="Text Box 1">
          <a:extLst>
            <a:ext uri="{FF2B5EF4-FFF2-40B4-BE49-F238E27FC236}">
              <a16:creationId xmlns:a16="http://schemas.microsoft.com/office/drawing/2014/main" xmlns="" id="{00000000-0008-0000-0400-000044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445" name="Text Box 8">
          <a:extLst>
            <a:ext uri="{FF2B5EF4-FFF2-40B4-BE49-F238E27FC236}">
              <a16:creationId xmlns:a16="http://schemas.microsoft.com/office/drawing/2014/main" xmlns="" id="{00000000-0008-0000-0400-000045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446" name="Text Box 9">
          <a:extLst>
            <a:ext uri="{FF2B5EF4-FFF2-40B4-BE49-F238E27FC236}">
              <a16:creationId xmlns:a16="http://schemas.microsoft.com/office/drawing/2014/main" xmlns="" id="{00000000-0008-0000-0400-000046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447" name="Text Box 10">
          <a:extLst>
            <a:ext uri="{FF2B5EF4-FFF2-40B4-BE49-F238E27FC236}">
              <a16:creationId xmlns:a16="http://schemas.microsoft.com/office/drawing/2014/main" xmlns="" id="{00000000-0008-0000-0400-000047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448" name="Text Box 41">
          <a:extLst>
            <a:ext uri="{FF2B5EF4-FFF2-40B4-BE49-F238E27FC236}">
              <a16:creationId xmlns:a16="http://schemas.microsoft.com/office/drawing/2014/main" xmlns="" id="{00000000-0008-0000-0400-000048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449" name="Text Box 43">
          <a:extLst>
            <a:ext uri="{FF2B5EF4-FFF2-40B4-BE49-F238E27FC236}">
              <a16:creationId xmlns:a16="http://schemas.microsoft.com/office/drawing/2014/main" xmlns="" id="{00000000-0008-0000-0400-000049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50" name="Text Box 1">
          <a:extLst>
            <a:ext uri="{FF2B5EF4-FFF2-40B4-BE49-F238E27FC236}">
              <a16:creationId xmlns:a16="http://schemas.microsoft.com/office/drawing/2014/main" xmlns="" id="{00000000-0008-0000-0400-00004A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51" name="Text Box 8">
          <a:extLst>
            <a:ext uri="{FF2B5EF4-FFF2-40B4-BE49-F238E27FC236}">
              <a16:creationId xmlns:a16="http://schemas.microsoft.com/office/drawing/2014/main" xmlns="" id="{00000000-0008-0000-0400-00004B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52" name="Text Box 9">
          <a:extLst>
            <a:ext uri="{FF2B5EF4-FFF2-40B4-BE49-F238E27FC236}">
              <a16:creationId xmlns:a16="http://schemas.microsoft.com/office/drawing/2014/main" xmlns="" id="{00000000-0008-0000-0400-00004C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53" name="Text Box 10">
          <a:extLst>
            <a:ext uri="{FF2B5EF4-FFF2-40B4-BE49-F238E27FC236}">
              <a16:creationId xmlns:a16="http://schemas.microsoft.com/office/drawing/2014/main" xmlns="" id="{00000000-0008-0000-0400-00004D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54" name="Text Box 41">
          <a:extLst>
            <a:ext uri="{FF2B5EF4-FFF2-40B4-BE49-F238E27FC236}">
              <a16:creationId xmlns:a16="http://schemas.microsoft.com/office/drawing/2014/main" xmlns="" id="{00000000-0008-0000-0400-00004E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55" name="Text Box 43">
          <a:extLst>
            <a:ext uri="{FF2B5EF4-FFF2-40B4-BE49-F238E27FC236}">
              <a16:creationId xmlns:a16="http://schemas.microsoft.com/office/drawing/2014/main" xmlns="" id="{00000000-0008-0000-0400-00004F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56" name="Text Box 1">
          <a:extLst>
            <a:ext uri="{FF2B5EF4-FFF2-40B4-BE49-F238E27FC236}">
              <a16:creationId xmlns:a16="http://schemas.microsoft.com/office/drawing/2014/main" xmlns="" id="{00000000-0008-0000-0400-000050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57" name="Text Box 8">
          <a:extLst>
            <a:ext uri="{FF2B5EF4-FFF2-40B4-BE49-F238E27FC236}">
              <a16:creationId xmlns:a16="http://schemas.microsoft.com/office/drawing/2014/main" xmlns="" id="{00000000-0008-0000-0400-000051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58" name="Text Box 9">
          <a:extLst>
            <a:ext uri="{FF2B5EF4-FFF2-40B4-BE49-F238E27FC236}">
              <a16:creationId xmlns:a16="http://schemas.microsoft.com/office/drawing/2014/main" xmlns="" id="{00000000-0008-0000-0400-000052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59" name="Text Box 10">
          <a:extLst>
            <a:ext uri="{FF2B5EF4-FFF2-40B4-BE49-F238E27FC236}">
              <a16:creationId xmlns:a16="http://schemas.microsoft.com/office/drawing/2014/main" xmlns="" id="{00000000-0008-0000-0400-000053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60" name="Text Box 41">
          <a:extLst>
            <a:ext uri="{FF2B5EF4-FFF2-40B4-BE49-F238E27FC236}">
              <a16:creationId xmlns:a16="http://schemas.microsoft.com/office/drawing/2014/main" xmlns="" id="{00000000-0008-0000-0400-000054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61" name="Text Box 43">
          <a:extLst>
            <a:ext uri="{FF2B5EF4-FFF2-40B4-BE49-F238E27FC236}">
              <a16:creationId xmlns:a16="http://schemas.microsoft.com/office/drawing/2014/main" xmlns="" id="{00000000-0008-0000-0400-000055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62" name="Text Box 1">
          <a:extLst>
            <a:ext uri="{FF2B5EF4-FFF2-40B4-BE49-F238E27FC236}">
              <a16:creationId xmlns:a16="http://schemas.microsoft.com/office/drawing/2014/main" xmlns="" id="{00000000-0008-0000-0400-000056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63" name="Text Box 8">
          <a:extLst>
            <a:ext uri="{FF2B5EF4-FFF2-40B4-BE49-F238E27FC236}">
              <a16:creationId xmlns:a16="http://schemas.microsoft.com/office/drawing/2014/main" xmlns="" id="{00000000-0008-0000-0400-000057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64" name="Text Box 9">
          <a:extLst>
            <a:ext uri="{FF2B5EF4-FFF2-40B4-BE49-F238E27FC236}">
              <a16:creationId xmlns:a16="http://schemas.microsoft.com/office/drawing/2014/main" xmlns="" id="{00000000-0008-0000-0400-000058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65" name="Text Box 10">
          <a:extLst>
            <a:ext uri="{FF2B5EF4-FFF2-40B4-BE49-F238E27FC236}">
              <a16:creationId xmlns:a16="http://schemas.microsoft.com/office/drawing/2014/main" xmlns="" id="{00000000-0008-0000-0400-000059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66" name="Text Box 41">
          <a:extLst>
            <a:ext uri="{FF2B5EF4-FFF2-40B4-BE49-F238E27FC236}">
              <a16:creationId xmlns:a16="http://schemas.microsoft.com/office/drawing/2014/main" xmlns="" id="{00000000-0008-0000-0400-00005A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67" name="Text Box 43">
          <a:extLst>
            <a:ext uri="{FF2B5EF4-FFF2-40B4-BE49-F238E27FC236}">
              <a16:creationId xmlns:a16="http://schemas.microsoft.com/office/drawing/2014/main" xmlns="" id="{00000000-0008-0000-0400-00005B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68" name="Text Box 1">
          <a:extLst>
            <a:ext uri="{FF2B5EF4-FFF2-40B4-BE49-F238E27FC236}">
              <a16:creationId xmlns:a16="http://schemas.microsoft.com/office/drawing/2014/main" xmlns="" id="{00000000-0008-0000-0400-00005C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69" name="Text Box 8">
          <a:extLst>
            <a:ext uri="{FF2B5EF4-FFF2-40B4-BE49-F238E27FC236}">
              <a16:creationId xmlns:a16="http://schemas.microsoft.com/office/drawing/2014/main" xmlns="" id="{00000000-0008-0000-0400-00005D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70" name="Text Box 9">
          <a:extLst>
            <a:ext uri="{FF2B5EF4-FFF2-40B4-BE49-F238E27FC236}">
              <a16:creationId xmlns:a16="http://schemas.microsoft.com/office/drawing/2014/main" xmlns="" id="{00000000-0008-0000-0400-00005E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71" name="Text Box 10">
          <a:extLst>
            <a:ext uri="{FF2B5EF4-FFF2-40B4-BE49-F238E27FC236}">
              <a16:creationId xmlns:a16="http://schemas.microsoft.com/office/drawing/2014/main" xmlns="" id="{00000000-0008-0000-0400-00005F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72" name="Text Box 41">
          <a:extLst>
            <a:ext uri="{FF2B5EF4-FFF2-40B4-BE49-F238E27FC236}">
              <a16:creationId xmlns:a16="http://schemas.microsoft.com/office/drawing/2014/main" xmlns="" id="{00000000-0008-0000-0400-000060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73" name="Text Box 43">
          <a:extLst>
            <a:ext uri="{FF2B5EF4-FFF2-40B4-BE49-F238E27FC236}">
              <a16:creationId xmlns:a16="http://schemas.microsoft.com/office/drawing/2014/main" xmlns="" id="{00000000-0008-0000-0400-000061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74" name="Text Box 1">
          <a:extLst>
            <a:ext uri="{FF2B5EF4-FFF2-40B4-BE49-F238E27FC236}">
              <a16:creationId xmlns:a16="http://schemas.microsoft.com/office/drawing/2014/main" xmlns="" id="{00000000-0008-0000-0400-000062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75" name="Text Box 8">
          <a:extLst>
            <a:ext uri="{FF2B5EF4-FFF2-40B4-BE49-F238E27FC236}">
              <a16:creationId xmlns:a16="http://schemas.microsoft.com/office/drawing/2014/main" xmlns="" id="{00000000-0008-0000-0400-000063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76" name="Text Box 9">
          <a:extLst>
            <a:ext uri="{FF2B5EF4-FFF2-40B4-BE49-F238E27FC236}">
              <a16:creationId xmlns:a16="http://schemas.microsoft.com/office/drawing/2014/main" xmlns="" id="{00000000-0008-0000-0400-000064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77" name="Text Box 10">
          <a:extLst>
            <a:ext uri="{FF2B5EF4-FFF2-40B4-BE49-F238E27FC236}">
              <a16:creationId xmlns:a16="http://schemas.microsoft.com/office/drawing/2014/main" xmlns="" id="{00000000-0008-0000-0400-000065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78" name="Text Box 41">
          <a:extLst>
            <a:ext uri="{FF2B5EF4-FFF2-40B4-BE49-F238E27FC236}">
              <a16:creationId xmlns:a16="http://schemas.microsoft.com/office/drawing/2014/main" xmlns="" id="{00000000-0008-0000-0400-000066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79" name="Text Box 43">
          <a:extLst>
            <a:ext uri="{FF2B5EF4-FFF2-40B4-BE49-F238E27FC236}">
              <a16:creationId xmlns:a16="http://schemas.microsoft.com/office/drawing/2014/main" xmlns="" id="{00000000-0008-0000-0400-000067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80" name="Text Box 1">
          <a:extLst>
            <a:ext uri="{FF2B5EF4-FFF2-40B4-BE49-F238E27FC236}">
              <a16:creationId xmlns:a16="http://schemas.microsoft.com/office/drawing/2014/main" xmlns="" id="{00000000-0008-0000-0400-000068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81" name="Text Box 8">
          <a:extLst>
            <a:ext uri="{FF2B5EF4-FFF2-40B4-BE49-F238E27FC236}">
              <a16:creationId xmlns:a16="http://schemas.microsoft.com/office/drawing/2014/main" xmlns="" id="{00000000-0008-0000-0400-000069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82" name="Text Box 9">
          <a:extLst>
            <a:ext uri="{FF2B5EF4-FFF2-40B4-BE49-F238E27FC236}">
              <a16:creationId xmlns:a16="http://schemas.microsoft.com/office/drawing/2014/main" xmlns="" id="{00000000-0008-0000-0400-00006A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83" name="Text Box 10">
          <a:extLst>
            <a:ext uri="{FF2B5EF4-FFF2-40B4-BE49-F238E27FC236}">
              <a16:creationId xmlns:a16="http://schemas.microsoft.com/office/drawing/2014/main" xmlns="" id="{00000000-0008-0000-0400-00006B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84" name="Text Box 41">
          <a:extLst>
            <a:ext uri="{FF2B5EF4-FFF2-40B4-BE49-F238E27FC236}">
              <a16:creationId xmlns:a16="http://schemas.microsoft.com/office/drawing/2014/main" xmlns="" id="{00000000-0008-0000-0400-00006C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85" name="Text Box 43">
          <a:extLst>
            <a:ext uri="{FF2B5EF4-FFF2-40B4-BE49-F238E27FC236}">
              <a16:creationId xmlns:a16="http://schemas.microsoft.com/office/drawing/2014/main" xmlns="" id="{00000000-0008-0000-0400-00006D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86" name="Text Box 1">
          <a:extLst>
            <a:ext uri="{FF2B5EF4-FFF2-40B4-BE49-F238E27FC236}">
              <a16:creationId xmlns:a16="http://schemas.microsoft.com/office/drawing/2014/main" xmlns="" id="{00000000-0008-0000-0400-00006E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87" name="Text Box 8">
          <a:extLst>
            <a:ext uri="{FF2B5EF4-FFF2-40B4-BE49-F238E27FC236}">
              <a16:creationId xmlns:a16="http://schemas.microsoft.com/office/drawing/2014/main" xmlns="" id="{00000000-0008-0000-0400-00006F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88" name="Text Box 9">
          <a:extLst>
            <a:ext uri="{FF2B5EF4-FFF2-40B4-BE49-F238E27FC236}">
              <a16:creationId xmlns:a16="http://schemas.microsoft.com/office/drawing/2014/main" xmlns="" id="{00000000-0008-0000-0400-000070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89" name="Text Box 10">
          <a:extLst>
            <a:ext uri="{FF2B5EF4-FFF2-40B4-BE49-F238E27FC236}">
              <a16:creationId xmlns:a16="http://schemas.microsoft.com/office/drawing/2014/main" xmlns="" id="{00000000-0008-0000-0400-000071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90" name="Text Box 41">
          <a:extLst>
            <a:ext uri="{FF2B5EF4-FFF2-40B4-BE49-F238E27FC236}">
              <a16:creationId xmlns:a16="http://schemas.microsoft.com/office/drawing/2014/main" xmlns="" id="{00000000-0008-0000-0400-000072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91" name="Text Box 43">
          <a:extLst>
            <a:ext uri="{FF2B5EF4-FFF2-40B4-BE49-F238E27FC236}">
              <a16:creationId xmlns:a16="http://schemas.microsoft.com/office/drawing/2014/main" xmlns="" id="{00000000-0008-0000-0400-000073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92" name="Text Box 1">
          <a:extLst>
            <a:ext uri="{FF2B5EF4-FFF2-40B4-BE49-F238E27FC236}">
              <a16:creationId xmlns:a16="http://schemas.microsoft.com/office/drawing/2014/main" xmlns="" id="{00000000-0008-0000-0400-000074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93" name="Text Box 8">
          <a:extLst>
            <a:ext uri="{FF2B5EF4-FFF2-40B4-BE49-F238E27FC236}">
              <a16:creationId xmlns:a16="http://schemas.microsoft.com/office/drawing/2014/main" xmlns="" id="{00000000-0008-0000-0400-000075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94" name="Text Box 9">
          <a:extLst>
            <a:ext uri="{FF2B5EF4-FFF2-40B4-BE49-F238E27FC236}">
              <a16:creationId xmlns:a16="http://schemas.microsoft.com/office/drawing/2014/main" xmlns="" id="{00000000-0008-0000-0400-000076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95" name="Text Box 10">
          <a:extLst>
            <a:ext uri="{FF2B5EF4-FFF2-40B4-BE49-F238E27FC236}">
              <a16:creationId xmlns:a16="http://schemas.microsoft.com/office/drawing/2014/main" xmlns="" id="{00000000-0008-0000-0400-000077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96" name="Text Box 41">
          <a:extLst>
            <a:ext uri="{FF2B5EF4-FFF2-40B4-BE49-F238E27FC236}">
              <a16:creationId xmlns:a16="http://schemas.microsoft.com/office/drawing/2014/main" xmlns="" id="{00000000-0008-0000-0400-000078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97" name="Text Box 43">
          <a:extLst>
            <a:ext uri="{FF2B5EF4-FFF2-40B4-BE49-F238E27FC236}">
              <a16:creationId xmlns:a16="http://schemas.microsoft.com/office/drawing/2014/main" xmlns="" id="{00000000-0008-0000-0400-000079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98" name="Text Box 1">
          <a:extLst>
            <a:ext uri="{FF2B5EF4-FFF2-40B4-BE49-F238E27FC236}">
              <a16:creationId xmlns:a16="http://schemas.microsoft.com/office/drawing/2014/main" xmlns="" id="{00000000-0008-0000-0400-00007A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99" name="Text Box 8">
          <a:extLst>
            <a:ext uri="{FF2B5EF4-FFF2-40B4-BE49-F238E27FC236}">
              <a16:creationId xmlns:a16="http://schemas.microsoft.com/office/drawing/2014/main" xmlns="" id="{00000000-0008-0000-0400-00007B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00" name="Text Box 9">
          <a:extLst>
            <a:ext uri="{FF2B5EF4-FFF2-40B4-BE49-F238E27FC236}">
              <a16:creationId xmlns:a16="http://schemas.microsoft.com/office/drawing/2014/main" xmlns="" id="{00000000-0008-0000-0400-00007C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01" name="Text Box 10">
          <a:extLst>
            <a:ext uri="{FF2B5EF4-FFF2-40B4-BE49-F238E27FC236}">
              <a16:creationId xmlns:a16="http://schemas.microsoft.com/office/drawing/2014/main" xmlns="" id="{00000000-0008-0000-0400-00007D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02" name="Text Box 41">
          <a:extLst>
            <a:ext uri="{FF2B5EF4-FFF2-40B4-BE49-F238E27FC236}">
              <a16:creationId xmlns:a16="http://schemas.microsoft.com/office/drawing/2014/main" xmlns="" id="{00000000-0008-0000-0400-00007E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03" name="Text Box 43">
          <a:extLst>
            <a:ext uri="{FF2B5EF4-FFF2-40B4-BE49-F238E27FC236}">
              <a16:creationId xmlns:a16="http://schemas.microsoft.com/office/drawing/2014/main" xmlns="" id="{00000000-0008-0000-0400-00007F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04" name="Text Box 1">
          <a:extLst>
            <a:ext uri="{FF2B5EF4-FFF2-40B4-BE49-F238E27FC236}">
              <a16:creationId xmlns:a16="http://schemas.microsoft.com/office/drawing/2014/main" xmlns="" id="{00000000-0008-0000-0400-000080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05" name="Text Box 8">
          <a:extLst>
            <a:ext uri="{FF2B5EF4-FFF2-40B4-BE49-F238E27FC236}">
              <a16:creationId xmlns:a16="http://schemas.microsoft.com/office/drawing/2014/main" xmlns="" id="{00000000-0008-0000-0400-000081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06" name="Text Box 9">
          <a:extLst>
            <a:ext uri="{FF2B5EF4-FFF2-40B4-BE49-F238E27FC236}">
              <a16:creationId xmlns:a16="http://schemas.microsoft.com/office/drawing/2014/main" xmlns="" id="{00000000-0008-0000-0400-000082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07" name="Text Box 10">
          <a:extLst>
            <a:ext uri="{FF2B5EF4-FFF2-40B4-BE49-F238E27FC236}">
              <a16:creationId xmlns:a16="http://schemas.microsoft.com/office/drawing/2014/main" xmlns="" id="{00000000-0008-0000-0400-000083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08" name="Text Box 41">
          <a:extLst>
            <a:ext uri="{FF2B5EF4-FFF2-40B4-BE49-F238E27FC236}">
              <a16:creationId xmlns:a16="http://schemas.microsoft.com/office/drawing/2014/main" xmlns="" id="{00000000-0008-0000-0400-000084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09" name="Text Box 43">
          <a:extLst>
            <a:ext uri="{FF2B5EF4-FFF2-40B4-BE49-F238E27FC236}">
              <a16:creationId xmlns:a16="http://schemas.microsoft.com/office/drawing/2014/main" xmlns="" id="{00000000-0008-0000-0400-000085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10" name="Text Box 1">
          <a:extLst>
            <a:ext uri="{FF2B5EF4-FFF2-40B4-BE49-F238E27FC236}">
              <a16:creationId xmlns:a16="http://schemas.microsoft.com/office/drawing/2014/main" xmlns="" id="{00000000-0008-0000-0400-000086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11" name="Text Box 8">
          <a:extLst>
            <a:ext uri="{FF2B5EF4-FFF2-40B4-BE49-F238E27FC236}">
              <a16:creationId xmlns:a16="http://schemas.microsoft.com/office/drawing/2014/main" xmlns="" id="{00000000-0008-0000-0400-000087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12" name="Text Box 9">
          <a:extLst>
            <a:ext uri="{FF2B5EF4-FFF2-40B4-BE49-F238E27FC236}">
              <a16:creationId xmlns:a16="http://schemas.microsoft.com/office/drawing/2014/main" xmlns="" id="{00000000-0008-0000-0400-000088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13" name="Text Box 10">
          <a:extLst>
            <a:ext uri="{FF2B5EF4-FFF2-40B4-BE49-F238E27FC236}">
              <a16:creationId xmlns:a16="http://schemas.microsoft.com/office/drawing/2014/main" xmlns="" id="{00000000-0008-0000-0400-000089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14" name="Text Box 41">
          <a:extLst>
            <a:ext uri="{FF2B5EF4-FFF2-40B4-BE49-F238E27FC236}">
              <a16:creationId xmlns:a16="http://schemas.microsoft.com/office/drawing/2014/main" xmlns="" id="{00000000-0008-0000-0400-00008A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15" name="Text Box 43">
          <a:extLst>
            <a:ext uri="{FF2B5EF4-FFF2-40B4-BE49-F238E27FC236}">
              <a16:creationId xmlns:a16="http://schemas.microsoft.com/office/drawing/2014/main" xmlns="" id="{00000000-0008-0000-0400-00008B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16" name="Text Box 1">
          <a:extLst>
            <a:ext uri="{FF2B5EF4-FFF2-40B4-BE49-F238E27FC236}">
              <a16:creationId xmlns:a16="http://schemas.microsoft.com/office/drawing/2014/main" xmlns="" id="{00000000-0008-0000-0400-00008C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17" name="Text Box 8">
          <a:extLst>
            <a:ext uri="{FF2B5EF4-FFF2-40B4-BE49-F238E27FC236}">
              <a16:creationId xmlns:a16="http://schemas.microsoft.com/office/drawing/2014/main" xmlns="" id="{00000000-0008-0000-0400-00008D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18" name="Text Box 9">
          <a:extLst>
            <a:ext uri="{FF2B5EF4-FFF2-40B4-BE49-F238E27FC236}">
              <a16:creationId xmlns:a16="http://schemas.microsoft.com/office/drawing/2014/main" xmlns="" id="{00000000-0008-0000-0400-00008E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19" name="Text Box 10">
          <a:extLst>
            <a:ext uri="{FF2B5EF4-FFF2-40B4-BE49-F238E27FC236}">
              <a16:creationId xmlns:a16="http://schemas.microsoft.com/office/drawing/2014/main" xmlns="" id="{00000000-0008-0000-0400-00008F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20" name="Text Box 41">
          <a:extLst>
            <a:ext uri="{FF2B5EF4-FFF2-40B4-BE49-F238E27FC236}">
              <a16:creationId xmlns:a16="http://schemas.microsoft.com/office/drawing/2014/main" xmlns="" id="{00000000-0008-0000-0400-000090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21" name="Text Box 43">
          <a:extLst>
            <a:ext uri="{FF2B5EF4-FFF2-40B4-BE49-F238E27FC236}">
              <a16:creationId xmlns:a16="http://schemas.microsoft.com/office/drawing/2014/main" xmlns="" id="{00000000-0008-0000-0400-000091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522" name="Text Box 1">
          <a:extLst>
            <a:ext uri="{FF2B5EF4-FFF2-40B4-BE49-F238E27FC236}">
              <a16:creationId xmlns:a16="http://schemas.microsoft.com/office/drawing/2014/main" xmlns="" id="{00000000-0008-0000-0400-000092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523" name="Text Box 8">
          <a:extLst>
            <a:ext uri="{FF2B5EF4-FFF2-40B4-BE49-F238E27FC236}">
              <a16:creationId xmlns:a16="http://schemas.microsoft.com/office/drawing/2014/main" xmlns="" id="{00000000-0008-0000-0400-000093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524" name="Text Box 9">
          <a:extLst>
            <a:ext uri="{FF2B5EF4-FFF2-40B4-BE49-F238E27FC236}">
              <a16:creationId xmlns:a16="http://schemas.microsoft.com/office/drawing/2014/main" xmlns="" id="{00000000-0008-0000-0400-000094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525" name="Text Box 10">
          <a:extLst>
            <a:ext uri="{FF2B5EF4-FFF2-40B4-BE49-F238E27FC236}">
              <a16:creationId xmlns:a16="http://schemas.microsoft.com/office/drawing/2014/main" xmlns="" id="{00000000-0008-0000-0400-000095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526" name="Text Box 41">
          <a:extLst>
            <a:ext uri="{FF2B5EF4-FFF2-40B4-BE49-F238E27FC236}">
              <a16:creationId xmlns:a16="http://schemas.microsoft.com/office/drawing/2014/main" xmlns="" id="{00000000-0008-0000-0400-000096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527" name="Text Box 43">
          <a:extLst>
            <a:ext uri="{FF2B5EF4-FFF2-40B4-BE49-F238E27FC236}">
              <a16:creationId xmlns:a16="http://schemas.microsoft.com/office/drawing/2014/main" xmlns="" id="{00000000-0008-0000-0400-000097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528" name="Text Box 1">
          <a:extLst>
            <a:ext uri="{FF2B5EF4-FFF2-40B4-BE49-F238E27FC236}">
              <a16:creationId xmlns:a16="http://schemas.microsoft.com/office/drawing/2014/main" xmlns="" id="{00000000-0008-0000-0400-000098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529" name="Text Box 8">
          <a:extLst>
            <a:ext uri="{FF2B5EF4-FFF2-40B4-BE49-F238E27FC236}">
              <a16:creationId xmlns:a16="http://schemas.microsoft.com/office/drawing/2014/main" xmlns="" id="{00000000-0008-0000-0400-000099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530" name="Text Box 9">
          <a:extLst>
            <a:ext uri="{FF2B5EF4-FFF2-40B4-BE49-F238E27FC236}">
              <a16:creationId xmlns:a16="http://schemas.microsoft.com/office/drawing/2014/main" xmlns="" id="{00000000-0008-0000-0400-00009A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531" name="Text Box 10">
          <a:extLst>
            <a:ext uri="{FF2B5EF4-FFF2-40B4-BE49-F238E27FC236}">
              <a16:creationId xmlns:a16="http://schemas.microsoft.com/office/drawing/2014/main" xmlns="" id="{00000000-0008-0000-0400-00009B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532" name="Text Box 41">
          <a:extLst>
            <a:ext uri="{FF2B5EF4-FFF2-40B4-BE49-F238E27FC236}">
              <a16:creationId xmlns:a16="http://schemas.microsoft.com/office/drawing/2014/main" xmlns="" id="{00000000-0008-0000-0400-00009C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533" name="Text Box 43">
          <a:extLst>
            <a:ext uri="{FF2B5EF4-FFF2-40B4-BE49-F238E27FC236}">
              <a16:creationId xmlns:a16="http://schemas.microsoft.com/office/drawing/2014/main" xmlns="" id="{00000000-0008-0000-0400-00009D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34" name="Text Box 1">
          <a:extLst>
            <a:ext uri="{FF2B5EF4-FFF2-40B4-BE49-F238E27FC236}">
              <a16:creationId xmlns:a16="http://schemas.microsoft.com/office/drawing/2014/main" xmlns="" id="{00000000-0008-0000-0400-00009E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35" name="Text Box 8">
          <a:extLst>
            <a:ext uri="{FF2B5EF4-FFF2-40B4-BE49-F238E27FC236}">
              <a16:creationId xmlns:a16="http://schemas.microsoft.com/office/drawing/2014/main" xmlns="" id="{00000000-0008-0000-0400-00009F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36" name="Text Box 9">
          <a:extLst>
            <a:ext uri="{FF2B5EF4-FFF2-40B4-BE49-F238E27FC236}">
              <a16:creationId xmlns:a16="http://schemas.microsoft.com/office/drawing/2014/main" xmlns="" id="{00000000-0008-0000-0400-0000A0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37" name="Text Box 10">
          <a:extLst>
            <a:ext uri="{FF2B5EF4-FFF2-40B4-BE49-F238E27FC236}">
              <a16:creationId xmlns:a16="http://schemas.microsoft.com/office/drawing/2014/main" xmlns="" id="{00000000-0008-0000-0400-0000A1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38" name="Text Box 41">
          <a:extLst>
            <a:ext uri="{FF2B5EF4-FFF2-40B4-BE49-F238E27FC236}">
              <a16:creationId xmlns:a16="http://schemas.microsoft.com/office/drawing/2014/main" xmlns="" id="{00000000-0008-0000-0400-0000A2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39" name="Text Box 43">
          <a:extLst>
            <a:ext uri="{FF2B5EF4-FFF2-40B4-BE49-F238E27FC236}">
              <a16:creationId xmlns:a16="http://schemas.microsoft.com/office/drawing/2014/main" xmlns="" id="{00000000-0008-0000-0400-0000A3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40" name="Text Box 1">
          <a:extLst>
            <a:ext uri="{FF2B5EF4-FFF2-40B4-BE49-F238E27FC236}">
              <a16:creationId xmlns:a16="http://schemas.microsoft.com/office/drawing/2014/main" xmlns="" id="{00000000-0008-0000-0400-0000A4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41" name="Text Box 8">
          <a:extLst>
            <a:ext uri="{FF2B5EF4-FFF2-40B4-BE49-F238E27FC236}">
              <a16:creationId xmlns:a16="http://schemas.microsoft.com/office/drawing/2014/main" xmlns="" id="{00000000-0008-0000-0400-0000A5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42" name="Text Box 9">
          <a:extLst>
            <a:ext uri="{FF2B5EF4-FFF2-40B4-BE49-F238E27FC236}">
              <a16:creationId xmlns:a16="http://schemas.microsoft.com/office/drawing/2014/main" xmlns="" id="{00000000-0008-0000-0400-0000A6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43" name="Text Box 10">
          <a:extLst>
            <a:ext uri="{FF2B5EF4-FFF2-40B4-BE49-F238E27FC236}">
              <a16:creationId xmlns:a16="http://schemas.microsoft.com/office/drawing/2014/main" xmlns="" id="{00000000-0008-0000-0400-0000A7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44" name="Text Box 41">
          <a:extLst>
            <a:ext uri="{FF2B5EF4-FFF2-40B4-BE49-F238E27FC236}">
              <a16:creationId xmlns:a16="http://schemas.microsoft.com/office/drawing/2014/main" xmlns="" id="{00000000-0008-0000-0400-0000A8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45" name="Text Box 43">
          <a:extLst>
            <a:ext uri="{FF2B5EF4-FFF2-40B4-BE49-F238E27FC236}">
              <a16:creationId xmlns:a16="http://schemas.microsoft.com/office/drawing/2014/main" xmlns="" id="{00000000-0008-0000-0400-0000A9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546" name="Text Box 1">
          <a:extLst>
            <a:ext uri="{FF2B5EF4-FFF2-40B4-BE49-F238E27FC236}">
              <a16:creationId xmlns:a16="http://schemas.microsoft.com/office/drawing/2014/main" xmlns="" id="{00000000-0008-0000-0400-0000AA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547" name="Text Box 8">
          <a:extLst>
            <a:ext uri="{FF2B5EF4-FFF2-40B4-BE49-F238E27FC236}">
              <a16:creationId xmlns:a16="http://schemas.microsoft.com/office/drawing/2014/main" xmlns="" id="{00000000-0008-0000-0400-0000AB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548" name="Text Box 9">
          <a:extLst>
            <a:ext uri="{FF2B5EF4-FFF2-40B4-BE49-F238E27FC236}">
              <a16:creationId xmlns:a16="http://schemas.microsoft.com/office/drawing/2014/main" xmlns="" id="{00000000-0008-0000-0400-0000AC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549" name="Text Box 10">
          <a:extLst>
            <a:ext uri="{FF2B5EF4-FFF2-40B4-BE49-F238E27FC236}">
              <a16:creationId xmlns:a16="http://schemas.microsoft.com/office/drawing/2014/main" xmlns="" id="{00000000-0008-0000-0400-0000AD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550" name="Text Box 41">
          <a:extLst>
            <a:ext uri="{FF2B5EF4-FFF2-40B4-BE49-F238E27FC236}">
              <a16:creationId xmlns:a16="http://schemas.microsoft.com/office/drawing/2014/main" xmlns="" id="{00000000-0008-0000-0400-0000AE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551" name="Text Box 43">
          <a:extLst>
            <a:ext uri="{FF2B5EF4-FFF2-40B4-BE49-F238E27FC236}">
              <a16:creationId xmlns:a16="http://schemas.microsoft.com/office/drawing/2014/main" xmlns="" id="{00000000-0008-0000-0400-0000AF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552" name="Text Box 1">
          <a:extLst>
            <a:ext uri="{FF2B5EF4-FFF2-40B4-BE49-F238E27FC236}">
              <a16:creationId xmlns:a16="http://schemas.microsoft.com/office/drawing/2014/main" xmlns="" id="{00000000-0008-0000-0400-0000B0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553" name="Text Box 8">
          <a:extLst>
            <a:ext uri="{FF2B5EF4-FFF2-40B4-BE49-F238E27FC236}">
              <a16:creationId xmlns:a16="http://schemas.microsoft.com/office/drawing/2014/main" xmlns="" id="{00000000-0008-0000-0400-0000B1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554" name="Text Box 9">
          <a:extLst>
            <a:ext uri="{FF2B5EF4-FFF2-40B4-BE49-F238E27FC236}">
              <a16:creationId xmlns:a16="http://schemas.microsoft.com/office/drawing/2014/main" xmlns="" id="{00000000-0008-0000-0400-0000B2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555" name="Text Box 10">
          <a:extLst>
            <a:ext uri="{FF2B5EF4-FFF2-40B4-BE49-F238E27FC236}">
              <a16:creationId xmlns:a16="http://schemas.microsoft.com/office/drawing/2014/main" xmlns="" id="{00000000-0008-0000-0400-0000B3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556" name="Text Box 41">
          <a:extLst>
            <a:ext uri="{FF2B5EF4-FFF2-40B4-BE49-F238E27FC236}">
              <a16:creationId xmlns:a16="http://schemas.microsoft.com/office/drawing/2014/main" xmlns="" id="{00000000-0008-0000-0400-0000B4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557" name="Text Box 43">
          <a:extLst>
            <a:ext uri="{FF2B5EF4-FFF2-40B4-BE49-F238E27FC236}">
              <a16:creationId xmlns:a16="http://schemas.microsoft.com/office/drawing/2014/main" xmlns="" id="{00000000-0008-0000-0400-0000B5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58" name="Text Box 1">
          <a:extLst>
            <a:ext uri="{FF2B5EF4-FFF2-40B4-BE49-F238E27FC236}">
              <a16:creationId xmlns:a16="http://schemas.microsoft.com/office/drawing/2014/main" xmlns="" id="{00000000-0008-0000-0400-0000B6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59" name="Text Box 8">
          <a:extLst>
            <a:ext uri="{FF2B5EF4-FFF2-40B4-BE49-F238E27FC236}">
              <a16:creationId xmlns:a16="http://schemas.microsoft.com/office/drawing/2014/main" xmlns="" id="{00000000-0008-0000-0400-0000B7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60" name="Text Box 9">
          <a:extLst>
            <a:ext uri="{FF2B5EF4-FFF2-40B4-BE49-F238E27FC236}">
              <a16:creationId xmlns:a16="http://schemas.microsoft.com/office/drawing/2014/main" xmlns="" id="{00000000-0008-0000-0400-0000B8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61" name="Text Box 10">
          <a:extLst>
            <a:ext uri="{FF2B5EF4-FFF2-40B4-BE49-F238E27FC236}">
              <a16:creationId xmlns:a16="http://schemas.microsoft.com/office/drawing/2014/main" xmlns="" id="{00000000-0008-0000-0400-0000B9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62" name="Text Box 41">
          <a:extLst>
            <a:ext uri="{FF2B5EF4-FFF2-40B4-BE49-F238E27FC236}">
              <a16:creationId xmlns:a16="http://schemas.microsoft.com/office/drawing/2014/main" xmlns="" id="{00000000-0008-0000-0400-0000BA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63" name="Text Box 43">
          <a:extLst>
            <a:ext uri="{FF2B5EF4-FFF2-40B4-BE49-F238E27FC236}">
              <a16:creationId xmlns:a16="http://schemas.microsoft.com/office/drawing/2014/main" xmlns="" id="{00000000-0008-0000-0400-0000BB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64" name="Text Box 1">
          <a:extLst>
            <a:ext uri="{FF2B5EF4-FFF2-40B4-BE49-F238E27FC236}">
              <a16:creationId xmlns:a16="http://schemas.microsoft.com/office/drawing/2014/main" xmlns="" id="{00000000-0008-0000-0400-0000BC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65" name="Text Box 8">
          <a:extLst>
            <a:ext uri="{FF2B5EF4-FFF2-40B4-BE49-F238E27FC236}">
              <a16:creationId xmlns:a16="http://schemas.microsoft.com/office/drawing/2014/main" xmlns="" id="{00000000-0008-0000-0400-0000BD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66" name="Text Box 9">
          <a:extLst>
            <a:ext uri="{FF2B5EF4-FFF2-40B4-BE49-F238E27FC236}">
              <a16:creationId xmlns:a16="http://schemas.microsoft.com/office/drawing/2014/main" xmlns="" id="{00000000-0008-0000-0400-0000BE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67" name="Text Box 10">
          <a:extLst>
            <a:ext uri="{FF2B5EF4-FFF2-40B4-BE49-F238E27FC236}">
              <a16:creationId xmlns:a16="http://schemas.microsoft.com/office/drawing/2014/main" xmlns="" id="{00000000-0008-0000-0400-0000BF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68" name="Text Box 41">
          <a:extLst>
            <a:ext uri="{FF2B5EF4-FFF2-40B4-BE49-F238E27FC236}">
              <a16:creationId xmlns:a16="http://schemas.microsoft.com/office/drawing/2014/main" xmlns="" id="{00000000-0008-0000-0400-0000C0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69" name="Text Box 43">
          <a:extLst>
            <a:ext uri="{FF2B5EF4-FFF2-40B4-BE49-F238E27FC236}">
              <a16:creationId xmlns:a16="http://schemas.microsoft.com/office/drawing/2014/main" xmlns="" id="{00000000-0008-0000-0400-0000C1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70" name="Text Box 1">
          <a:extLst>
            <a:ext uri="{FF2B5EF4-FFF2-40B4-BE49-F238E27FC236}">
              <a16:creationId xmlns:a16="http://schemas.microsoft.com/office/drawing/2014/main" xmlns="" id="{00000000-0008-0000-0400-0000C2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71" name="Text Box 8">
          <a:extLst>
            <a:ext uri="{FF2B5EF4-FFF2-40B4-BE49-F238E27FC236}">
              <a16:creationId xmlns:a16="http://schemas.microsoft.com/office/drawing/2014/main" xmlns="" id="{00000000-0008-0000-0400-0000C3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72" name="Text Box 9">
          <a:extLst>
            <a:ext uri="{FF2B5EF4-FFF2-40B4-BE49-F238E27FC236}">
              <a16:creationId xmlns:a16="http://schemas.microsoft.com/office/drawing/2014/main" xmlns="" id="{00000000-0008-0000-0400-0000C4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73" name="Text Box 10">
          <a:extLst>
            <a:ext uri="{FF2B5EF4-FFF2-40B4-BE49-F238E27FC236}">
              <a16:creationId xmlns:a16="http://schemas.microsoft.com/office/drawing/2014/main" xmlns="" id="{00000000-0008-0000-0400-0000C5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74" name="Text Box 41">
          <a:extLst>
            <a:ext uri="{FF2B5EF4-FFF2-40B4-BE49-F238E27FC236}">
              <a16:creationId xmlns:a16="http://schemas.microsoft.com/office/drawing/2014/main" xmlns="" id="{00000000-0008-0000-0400-0000C6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75" name="Text Box 43">
          <a:extLst>
            <a:ext uri="{FF2B5EF4-FFF2-40B4-BE49-F238E27FC236}">
              <a16:creationId xmlns:a16="http://schemas.microsoft.com/office/drawing/2014/main" xmlns="" id="{00000000-0008-0000-0400-0000C7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76" name="Text Box 1">
          <a:extLst>
            <a:ext uri="{FF2B5EF4-FFF2-40B4-BE49-F238E27FC236}">
              <a16:creationId xmlns:a16="http://schemas.microsoft.com/office/drawing/2014/main" xmlns="" id="{00000000-0008-0000-0400-0000C8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77" name="Text Box 8">
          <a:extLst>
            <a:ext uri="{FF2B5EF4-FFF2-40B4-BE49-F238E27FC236}">
              <a16:creationId xmlns:a16="http://schemas.microsoft.com/office/drawing/2014/main" xmlns="" id="{00000000-0008-0000-0400-0000C9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78" name="Text Box 9">
          <a:extLst>
            <a:ext uri="{FF2B5EF4-FFF2-40B4-BE49-F238E27FC236}">
              <a16:creationId xmlns:a16="http://schemas.microsoft.com/office/drawing/2014/main" xmlns="" id="{00000000-0008-0000-0400-0000CA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79" name="Text Box 10">
          <a:extLst>
            <a:ext uri="{FF2B5EF4-FFF2-40B4-BE49-F238E27FC236}">
              <a16:creationId xmlns:a16="http://schemas.microsoft.com/office/drawing/2014/main" xmlns="" id="{00000000-0008-0000-0400-0000CB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80" name="Text Box 41">
          <a:extLst>
            <a:ext uri="{FF2B5EF4-FFF2-40B4-BE49-F238E27FC236}">
              <a16:creationId xmlns:a16="http://schemas.microsoft.com/office/drawing/2014/main" xmlns="" id="{00000000-0008-0000-0400-0000CC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81" name="Text Box 43">
          <a:extLst>
            <a:ext uri="{FF2B5EF4-FFF2-40B4-BE49-F238E27FC236}">
              <a16:creationId xmlns:a16="http://schemas.microsoft.com/office/drawing/2014/main" xmlns="" id="{00000000-0008-0000-0400-0000CD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82" name="Text Box 1">
          <a:extLst>
            <a:ext uri="{FF2B5EF4-FFF2-40B4-BE49-F238E27FC236}">
              <a16:creationId xmlns:a16="http://schemas.microsoft.com/office/drawing/2014/main" xmlns="" id="{00000000-0008-0000-0400-0000CE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83" name="Text Box 8">
          <a:extLst>
            <a:ext uri="{FF2B5EF4-FFF2-40B4-BE49-F238E27FC236}">
              <a16:creationId xmlns:a16="http://schemas.microsoft.com/office/drawing/2014/main" xmlns="" id="{00000000-0008-0000-0400-0000CF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84" name="Text Box 9">
          <a:extLst>
            <a:ext uri="{FF2B5EF4-FFF2-40B4-BE49-F238E27FC236}">
              <a16:creationId xmlns:a16="http://schemas.microsoft.com/office/drawing/2014/main" xmlns="" id="{00000000-0008-0000-0400-0000D0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85" name="Text Box 10">
          <a:extLst>
            <a:ext uri="{FF2B5EF4-FFF2-40B4-BE49-F238E27FC236}">
              <a16:creationId xmlns:a16="http://schemas.microsoft.com/office/drawing/2014/main" xmlns="" id="{00000000-0008-0000-0400-0000D1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86" name="Text Box 41">
          <a:extLst>
            <a:ext uri="{FF2B5EF4-FFF2-40B4-BE49-F238E27FC236}">
              <a16:creationId xmlns:a16="http://schemas.microsoft.com/office/drawing/2014/main" xmlns="" id="{00000000-0008-0000-0400-0000D2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87" name="Text Box 43">
          <a:extLst>
            <a:ext uri="{FF2B5EF4-FFF2-40B4-BE49-F238E27FC236}">
              <a16:creationId xmlns:a16="http://schemas.microsoft.com/office/drawing/2014/main" xmlns="" id="{00000000-0008-0000-0400-0000D3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88" name="Text Box 1">
          <a:extLst>
            <a:ext uri="{FF2B5EF4-FFF2-40B4-BE49-F238E27FC236}">
              <a16:creationId xmlns:a16="http://schemas.microsoft.com/office/drawing/2014/main" xmlns="" id="{00000000-0008-0000-0400-0000D4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89" name="Text Box 8">
          <a:extLst>
            <a:ext uri="{FF2B5EF4-FFF2-40B4-BE49-F238E27FC236}">
              <a16:creationId xmlns:a16="http://schemas.microsoft.com/office/drawing/2014/main" xmlns="" id="{00000000-0008-0000-0400-0000D5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90" name="Text Box 9">
          <a:extLst>
            <a:ext uri="{FF2B5EF4-FFF2-40B4-BE49-F238E27FC236}">
              <a16:creationId xmlns:a16="http://schemas.microsoft.com/office/drawing/2014/main" xmlns="" id="{00000000-0008-0000-0400-0000D6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91" name="Text Box 10">
          <a:extLst>
            <a:ext uri="{FF2B5EF4-FFF2-40B4-BE49-F238E27FC236}">
              <a16:creationId xmlns:a16="http://schemas.microsoft.com/office/drawing/2014/main" xmlns="" id="{00000000-0008-0000-0400-0000D7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92" name="Text Box 41">
          <a:extLst>
            <a:ext uri="{FF2B5EF4-FFF2-40B4-BE49-F238E27FC236}">
              <a16:creationId xmlns:a16="http://schemas.microsoft.com/office/drawing/2014/main" xmlns="" id="{00000000-0008-0000-0400-0000D8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93" name="Text Box 43">
          <a:extLst>
            <a:ext uri="{FF2B5EF4-FFF2-40B4-BE49-F238E27FC236}">
              <a16:creationId xmlns:a16="http://schemas.microsoft.com/office/drawing/2014/main" xmlns="" id="{00000000-0008-0000-0400-0000D9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94" name="Text Box 1">
          <a:extLst>
            <a:ext uri="{FF2B5EF4-FFF2-40B4-BE49-F238E27FC236}">
              <a16:creationId xmlns:a16="http://schemas.microsoft.com/office/drawing/2014/main" xmlns="" id="{00000000-0008-0000-0400-0000DA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95" name="Text Box 8">
          <a:extLst>
            <a:ext uri="{FF2B5EF4-FFF2-40B4-BE49-F238E27FC236}">
              <a16:creationId xmlns:a16="http://schemas.microsoft.com/office/drawing/2014/main" xmlns="" id="{00000000-0008-0000-0400-0000DB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96" name="Text Box 9">
          <a:extLst>
            <a:ext uri="{FF2B5EF4-FFF2-40B4-BE49-F238E27FC236}">
              <a16:creationId xmlns:a16="http://schemas.microsoft.com/office/drawing/2014/main" xmlns="" id="{00000000-0008-0000-0400-0000DC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97" name="Text Box 10">
          <a:extLst>
            <a:ext uri="{FF2B5EF4-FFF2-40B4-BE49-F238E27FC236}">
              <a16:creationId xmlns:a16="http://schemas.microsoft.com/office/drawing/2014/main" xmlns="" id="{00000000-0008-0000-0400-0000DD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98" name="Text Box 41">
          <a:extLst>
            <a:ext uri="{FF2B5EF4-FFF2-40B4-BE49-F238E27FC236}">
              <a16:creationId xmlns:a16="http://schemas.microsoft.com/office/drawing/2014/main" xmlns="" id="{00000000-0008-0000-0400-0000DE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99" name="Text Box 43">
          <a:extLst>
            <a:ext uri="{FF2B5EF4-FFF2-40B4-BE49-F238E27FC236}">
              <a16:creationId xmlns:a16="http://schemas.microsoft.com/office/drawing/2014/main" xmlns="" id="{00000000-0008-0000-0400-0000DF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00" name="Text Box 1">
          <a:extLst>
            <a:ext uri="{FF2B5EF4-FFF2-40B4-BE49-F238E27FC236}">
              <a16:creationId xmlns:a16="http://schemas.microsoft.com/office/drawing/2014/main" xmlns="" id="{00000000-0008-0000-0400-0000E0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01" name="Text Box 8">
          <a:extLst>
            <a:ext uri="{FF2B5EF4-FFF2-40B4-BE49-F238E27FC236}">
              <a16:creationId xmlns:a16="http://schemas.microsoft.com/office/drawing/2014/main" xmlns="" id="{00000000-0008-0000-0400-0000E1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02" name="Text Box 9">
          <a:extLst>
            <a:ext uri="{FF2B5EF4-FFF2-40B4-BE49-F238E27FC236}">
              <a16:creationId xmlns:a16="http://schemas.microsoft.com/office/drawing/2014/main" xmlns="" id="{00000000-0008-0000-0400-0000E2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03" name="Text Box 10">
          <a:extLst>
            <a:ext uri="{FF2B5EF4-FFF2-40B4-BE49-F238E27FC236}">
              <a16:creationId xmlns:a16="http://schemas.microsoft.com/office/drawing/2014/main" xmlns="" id="{00000000-0008-0000-0400-0000E3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04" name="Text Box 41">
          <a:extLst>
            <a:ext uri="{FF2B5EF4-FFF2-40B4-BE49-F238E27FC236}">
              <a16:creationId xmlns:a16="http://schemas.microsoft.com/office/drawing/2014/main" xmlns="" id="{00000000-0008-0000-0400-0000E4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05" name="Text Box 43">
          <a:extLst>
            <a:ext uri="{FF2B5EF4-FFF2-40B4-BE49-F238E27FC236}">
              <a16:creationId xmlns:a16="http://schemas.microsoft.com/office/drawing/2014/main" xmlns="" id="{00000000-0008-0000-0400-0000E5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06" name="Text Box 1">
          <a:extLst>
            <a:ext uri="{FF2B5EF4-FFF2-40B4-BE49-F238E27FC236}">
              <a16:creationId xmlns:a16="http://schemas.microsoft.com/office/drawing/2014/main" xmlns="" id="{00000000-0008-0000-0400-0000E6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07" name="Text Box 8">
          <a:extLst>
            <a:ext uri="{FF2B5EF4-FFF2-40B4-BE49-F238E27FC236}">
              <a16:creationId xmlns:a16="http://schemas.microsoft.com/office/drawing/2014/main" xmlns="" id="{00000000-0008-0000-0400-0000E7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08" name="Text Box 9">
          <a:extLst>
            <a:ext uri="{FF2B5EF4-FFF2-40B4-BE49-F238E27FC236}">
              <a16:creationId xmlns:a16="http://schemas.microsoft.com/office/drawing/2014/main" xmlns="" id="{00000000-0008-0000-0400-0000E8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09" name="Text Box 10">
          <a:extLst>
            <a:ext uri="{FF2B5EF4-FFF2-40B4-BE49-F238E27FC236}">
              <a16:creationId xmlns:a16="http://schemas.microsoft.com/office/drawing/2014/main" xmlns="" id="{00000000-0008-0000-0400-0000E9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10" name="Text Box 41">
          <a:extLst>
            <a:ext uri="{FF2B5EF4-FFF2-40B4-BE49-F238E27FC236}">
              <a16:creationId xmlns:a16="http://schemas.microsoft.com/office/drawing/2014/main" xmlns="" id="{00000000-0008-0000-0400-0000EA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11" name="Text Box 43">
          <a:extLst>
            <a:ext uri="{FF2B5EF4-FFF2-40B4-BE49-F238E27FC236}">
              <a16:creationId xmlns:a16="http://schemas.microsoft.com/office/drawing/2014/main" xmlns="" id="{00000000-0008-0000-0400-0000EB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12" name="Text Box 1">
          <a:extLst>
            <a:ext uri="{FF2B5EF4-FFF2-40B4-BE49-F238E27FC236}">
              <a16:creationId xmlns:a16="http://schemas.microsoft.com/office/drawing/2014/main" xmlns="" id="{00000000-0008-0000-0400-0000EC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13" name="Text Box 8">
          <a:extLst>
            <a:ext uri="{FF2B5EF4-FFF2-40B4-BE49-F238E27FC236}">
              <a16:creationId xmlns:a16="http://schemas.microsoft.com/office/drawing/2014/main" xmlns="" id="{00000000-0008-0000-0400-0000ED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14" name="Text Box 9">
          <a:extLst>
            <a:ext uri="{FF2B5EF4-FFF2-40B4-BE49-F238E27FC236}">
              <a16:creationId xmlns:a16="http://schemas.microsoft.com/office/drawing/2014/main" xmlns="" id="{00000000-0008-0000-0400-0000EE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15" name="Text Box 10">
          <a:extLst>
            <a:ext uri="{FF2B5EF4-FFF2-40B4-BE49-F238E27FC236}">
              <a16:creationId xmlns:a16="http://schemas.microsoft.com/office/drawing/2014/main" xmlns="" id="{00000000-0008-0000-0400-0000EF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16" name="Text Box 41">
          <a:extLst>
            <a:ext uri="{FF2B5EF4-FFF2-40B4-BE49-F238E27FC236}">
              <a16:creationId xmlns:a16="http://schemas.microsoft.com/office/drawing/2014/main" xmlns="" id="{00000000-0008-0000-0400-0000F0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17" name="Text Box 43">
          <a:extLst>
            <a:ext uri="{FF2B5EF4-FFF2-40B4-BE49-F238E27FC236}">
              <a16:creationId xmlns:a16="http://schemas.microsoft.com/office/drawing/2014/main" xmlns="" id="{00000000-0008-0000-0400-0000F1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18" name="Text Box 1">
          <a:extLst>
            <a:ext uri="{FF2B5EF4-FFF2-40B4-BE49-F238E27FC236}">
              <a16:creationId xmlns:a16="http://schemas.microsoft.com/office/drawing/2014/main" xmlns="" id="{00000000-0008-0000-0400-0000F2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19" name="Text Box 8">
          <a:extLst>
            <a:ext uri="{FF2B5EF4-FFF2-40B4-BE49-F238E27FC236}">
              <a16:creationId xmlns:a16="http://schemas.microsoft.com/office/drawing/2014/main" xmlns="" id="{00000000-0008-0000-0400-0000F3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20" name="Text Box 9">
          <a:extLst>
            <a:ext uri="{FF2B5EF4-FFF2-40B4-BE49-F238E27FC236}">
              <a16:creationId xmlns:a16="http://schemas.microsoft.com/office/drawing/2014/main" xmlns="" id="{00000000-0008-0000-0400-0000F4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21" name="Text Box 10">
          <a:extLst>
            <a:ext uri="{FF2B5EF4-FFF2-40B4-BE49-F238E27FC236}">
              <a16:creationId xmlns:a16="http://schemas.microsoft.com/office/drawing/2014/main" xmlns="" id="{00000000-0008-0000-0400-0000F5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22" name="Text Box 41">
          <a:extLst>
            <a:ext uri="{FF2B5EF4-FFF2-40B4-BE49-F238E27FC236}">
              <a16:creationId xmlns:a16="http://schemas.microsoft.com/office/drawing/2014/main" xmlns="" id="{00000000-0008-0000-0400-0000F6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23" name="Text Box 43">
          <a:extLst>
            <a:ext uri="{FF2B5EF4-FFF2-40B4-BE49-F238E27FC236}">
              <a16:creationId xmlns:a16="http://schemas.microsoft.com/office/drawing/2014/main" xmlns="" id="{00000000-0008-0000-0400-0000F7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24" name="Text Box 1">
          <a:extLst>
            <a:ext uri="{FF2B5EF4-FFF2-40B4-BE49-F238E27FC236}">
              <a16:creationId xmlns:a16="http://schemas.microsoft.com/office/drawing/2014/main" xmlns="" id="{00000000-0008-0000-0400-0000F8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25" name="Text Box 8">
          <a:extLst>
            <a:ext uri="{FF2B5EF4-FFF2-40B4-BE49-F238E27FC236}">
              <a16:creationId xmlns:a16="http://schemas.microsoft.com/office/drawing/2014/main" xmlns="" id="{00000000-0008-0000-0400-0000F9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26" name="Text Box 9">
          <a:extLst>
            <a:ext uri="{FF2B5EF4-FFF2-40B4-BE49-F238E27FC236}">
              <a16:creationId xmlns:a16="http://schemas.microsoft.com/office/drawing/2014/main" xmlns="" id="{00000000-0008-0000-0400-0000FA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27" name="Text Box 10">
          <a:extLst>
            <a:ext uri="{FF2B5EF4-FFF2-40B4-BE49-F238E27FC236}">
              <a16:creationId xmlns:a16="http://schemas.microsoft.com/office/drawing/2014/main" xmlns="" id="{00000000-0008-0000-0400-0000FB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28" name="Text Box 41">
          <a:extLst>
            <a:ext uri="{FF2B5EF4-FFF2-40B4-BE49-F238E27FC236}">
              <a16:creationId xmlns:a16="http://schemas.microsoft.com/office/drawing/2014/main" xmlns="" id="{00000000-0008-0000-0400-0000FC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29" name="Text Box 43">
          <a:extLst>
            <a:ext uri="{FF2B5EF4-FFF2-40B4-BE49-F238E27FC236}">
              <a16:creationId xmlns:a16="http://schemas.microsoft.com/office/drawing/2014/main" xmlns="" id="{00000000-0008-0000-0400-0000FD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30" name="Text Box 1">
          <a:extLst>
            <a:ext uri="{FF2B5EF4-FFF2-40B4-BE49-F238E27FC236}">
              <a16:creationId xmlns:a16="http://schemas.microsoft.com/office/drawing/2014/main" xmlns="" id="{00000000-0008-0000-0400-0000FE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31" name="Text Box 8">
          <a:extLst>
            <a:ext uri="{FF2B5EF4-FFF2-40B4-BE49-F238E27FC236}">
              <a16:creationId xmlns:a16="http://schemas.microsoft.com/office/drawing/2014/main" xmlns="" id="{00000000-0008-0000-0400-0000FF1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32" name="Text Box 9">
          <a:extLst>
            <a:ext uri="{FF2B5EF4-FFF2-40B4-BE49-F238E27FC236}">
              <a16:creationId xmlns:a16="http://schemas.microsoft.com/office/drawing/2014/main" xmlns="" id="{00000000-0008-0000-0400-000000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33" name="Text Box 10">
          <a:extLst>
            <a:ext uri="{FF2B5EF4-FFF2-40B4-BE49-F238E27FC236}">
              <a16:creationId xmlns:a16="http://schemas.microsoft.com/office/drawing/2014/main" xmlns="" id="{00000000-0008-0000-0400-000001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34" name="Text Box 41">
          <a:extLst>
            <a:ext uri="{FF2B5EF4-FFF2-40B4-BE49-F238E27FC236}">
              <a16:creationId xmlns:a16="http://schemas.microsoft.com/office/drawing/2014/main" xmlns="" id="{00000000-0008-0000-0400-000002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35" name="Text Box 43">
          <a:extLst>
            <a:ext uri="{FF2B5EF4-FFF2-40B4-BE49-F238E27FC236}">
              <a16:creationId xmlns:a16="http://schemas.microsoft.com/office/drawing/2014/main" xmlns="" id="{00000000-0008-0000-0400-000003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636" name="Text Box 1">
          <a:extLst>
            <a:ext uri="{FF2B5EF4-FFF2-40B4-BE49-F238E27FC236}">
              <a16:creationId xmlns:a16="http://schemas.microsoft.com/office/drawing/2014/main" xmlns="" id="{00000000-0008-0000-0400-000004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637" name="Text Box 8">
          <a:extLst>
            <a:ext uri="{FF2B5EF4-FFF2-40B4-BE49-F238E27FC236}">
              <a16:creationId xmlns:a16="http://schemas.microsoft.com/office/drawing/2014/main" xmlns="" id="{00000000-0008-0000-0400-000005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638" name="Text Box 9">
          <a:extLst>
            <a:ext uri="{FF2B5EF4-FFF2-40B4-BE49-F238E27FC236}">
              <a16:creationId xmlns:a16="http://schemas.microsoft.com/office/drawing/2014/main" xmlns="" id="{00000000-0008-0000-0400-000006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639" name="Text Box 10">
          <a:extLst>
            <a:ext uri="{FF2B5EF4-FFF2-40B4-BE49-F238E27FC236}">
              <a16:creationId xmlns:a16="http://schemas.microsoft.com/office/drawing/2014/main" xmlns="" id="{00000000-0008-0000-0400-000007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640" name="Text Box 41">
          <a:extLst>
            <a:ext uri="{FF2B5EF4-FFF2-40B4-BE49-F238E27FC236}">
              <a16:creationId xmlns:a16="http://schemas.microsoft.com/office/drawing/2014/main" xmlns="" id="{00000000-0008-0000-0400-000008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641" name="Text Box 43">
          <a:extLst>
            <a:ext uri="{FF2B5EF4-FFF2-40B4-BE49-F238E27FC236}">
              <a16:creationId xmlns:a16="http://schemas.microsoft.com/office/drawing/2014/main" xmlns="" id="{00000000-0008-0000-0400-000009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642" name="Text Box 1">
          <a:extLst>
            <a:ext uri="{FF2B5EF4-FFF2-40B4-BE49-F238E27FC236}">
              <a16:creationId xmlns:a16="http://schemas.microsoft.com/office/drawing/2014/main" xmlns="" id="{00000000-0008-0000-0400-00000A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643" name="Text Box 8">
          <a:extLst>
            <a:ext uri="{FF2B5EF4-FFF2-40B4-BE49-F238E27FC236}">
              <a16:creationId xmlns:a16="http://schemas.microsoft.com/office/drawing/2014/main" xmlns="" id="{00000000-0008-0000-0400-00000B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644" name="Text Box 9">
          <a:extLst>
            <a:ext uri="{FF2B5EF4-FFF2-40B4-BE49-F238E27FC236}">
              <a16:creationId xmlns:a16="http://schemas.microsoft.com/office/drawing/2014/main" xmlns="" id="{00000000-0008-0000-0400-00000C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645" name="Text Box 10">
          <a:extLst>
            <a:ext uri="{FF2B5EF4-FFF2-40B4-BE49-F238E27FC236}">
              <a16:creationId xmlns:a16="http://schemas.microsoft.com/office/drawing/2014/main" xmlns="" id="{00000000-0008-0000-0400-00000D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646" name="Text Box 41">
          <a:extLst>
            <a:ext uri="{FF2B5EF4-FFF2-40B4-BE49-F238E27FC236}">
              <a16:creationId xmlns:a16="http://schemas.microsoft.com/office/drawing/2014/main" xmlns="" id="{00000000-0008-0000-0400-00000E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647" name="Text Box 43">
          <a:extLst>
            <a:ext uri="{FF2B5EF4-FFF2-40B4-BE49-F238E27FC236}">
              <a16:creationId xmlns:a16="http://schemas.microsoft.com/office/drawing/2014/main" xmlns="" id="{00000000-0008-0000-0400-00000F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48" name="Text Box 1">
          <a:extLst>
            <a:ext uri="{FF2B5EF4-FFF2-40B4-BE49-F238E27FC236}">
              <a16:creationId xmlns:a16="http://schemas.microsoft.com/office/drawing/2014/main" xmlns="" id="{00000000-0008-0000-0400-000010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49" name="Text Box 8">
          <a:extLst>
            <a:ext uri="{FF2B5EF4-FFF2-40B4-BE49-F238E27FC236}">
              <a16:creationId xmlns:a16="http://schemas.microsoft.com/office/drawing/2014/main" xmlns="" id="{00000000-0008-0000-0400-000011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50" name="Text Box 9">
          <a:extLst>
            <a:ext uri="{FF2B5EF4-FFF2-40B4-BE49-F238E27FC236}">
              <a16:creationId xmlns:a16="http://schemas.microsoft.com/office/drawing/2014/main" xmlns="" id="{00000000-0008-0000-0400-000012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51" name="Text Box 10">
          <a:extLst>
            <a:ext uri="{FF2B5EF4-FFF2-40B4-BE49-F238E27FC236}">
              <a16:creationId xmlns:a16="http://schemas.microsoft.com/office/drawing/2014/main" xmlns="" id="{00000000-0008-0000-0400-000013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52" name="Text Box 41">
          <a:extLst>
            <a:ext uri="{FF2B5EF4-FFF2-40B4-BE49-F238E27FC236}">
              <a16:creationId xmlns:a16="http://schemas.microsoft.com/office/drawing/2014/main" xmlns="" id="{00000000-0008-0000-0400-000014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53" name="Text Box 43">
          <a:extLst>
            <a:ext uri="{FF2B5EF4-FFF2-40B4-BE49-F238E27FC236}">
              <a16:creationId xmlns:a16="http://schemas.microsoft.com/office/drawing/2014/main" xmlns="" id="{00000000-0008-0000-0400-000015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54" name="Text Box 1">
          <a:extLst>
            <a:ext uri="{FF2B5EF4-FFF2-40B4-BE49-F238E27FC236}">
              <a16:creationId xmlns:a16="http://schemas.microsoft.com/office/drawing/2014/main" xmlns="" id="{00000000-0008-0000-0400-000016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55" name="Text Box 8">
          <a:extLst>
            <a:ext uri="{FF2B5EF4-FFF2-40B4-BE49-F238E27FC236}">
              <a16:creationId xmlns:a16="http://schemas.microsoft.com/office/drawing/2014/main" xmlns="" id="{00000000-0008-0000-0400-000017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56" name="Text Box 9">
          <a:extLst>
            <a:ext uri="{FF2B5EF4-FFF2-40B4-BE49-F238E27FC236}">
              <a16:creationId xmlns:a16="http://schemas.microsoft.com/office/drawing/2014/main" xmlns="" id="{00000000-0008-0000-0400-000018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57" name="Text Box 10">
          <a:extLst>
            <a:ext uri="{FF2B5EF4-FFF2-40B4-BE49-F238E27FC236}">
              <a16:creationId xmlns:a16="http://schemas.microsoft.com/office/drawing/2014/main" xmlns="" id="{00000000-0008-0000-0400-000019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58" name="Text Box 41">
          <a:extLst>
            <a:ext uri="{FF2B5EF4-FFF2-40B4-BE49-F238E27FC236}">
              <a16:creationId xmlns:a16="http://schemas.microsoft.com/office/drawing/2014/main" xmlns="" id="{00000000-0008-0000-0400-00001A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59" name="Text Box 43">
          <a:extLst>
            <a:ext uri="{FF2B5EF4-FFF2-40B4-BE49-F238E27FC236}">
              <a16:creationId xmlns:a16="http://schemas.microsoft.com/office/drawing/2014/main" xmlns="" id="{00000000-0008-0000-0400-00001B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60" name="Text Box 1">
          <a:extLst>
            <a:ext uri="{FF2B5EF4-FFF2-40B4-BE49-F238E27FC236}">
              <a16:creationId xmlns:a16="http://schemas.microsoft.com/office/drawing/2014/main" xmlns="" id="{00000000-0008-0000-0400-00001C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61" name="Text Box 8">
          <a:extLst>
            <a:ext uri="{FF2B5EF4-FFF2-40B4-BE49-F238E27FC236}">
              <a16:creationId xmlns:a16="http://schemas.microsoft.com/office/drawing/2014/main" xmlns="" id="{00000000-0008-0000-0400-00001D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62" name="Text Box 9">
          <a:extLst>
            <a:ext uri="{FF2B5EF4-FFF2-40B4-BE49-F238E27FC236}">
              <a16:creationId xmlns:a16="http://schemas.microsoft.com/office/drawing/2014/main" xmlns="" id="{00000000-0008-0000-0400-00001E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63" name="Text Box 10">
          <a:extLst>
            <a:ext uri="{FF2B5EF4-FFF2-40B4-BE49-F238E27FC236}">
              <a16:creationId xmlns:a16="http://schemas.microsoft.com/office/drawing/2014/main" xmlns="" id="{00000000-0008-0000-0400-00001F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64" name="Text Box 41">
          <a:extLst>
            <a:ext uri="{FF2B5EF4-FFF2-40B4-BE49-F238E27FC236}">
              <a16:creationId xmlns:a16="http://schemas.microsoft.com/office/drawing/2014/main" xmlns="" id="{00000000-0008-0000-0400-000020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65" name="Text Box 43">
          <a:extLst>
            <a:ext uri="{FF2B5EF4-FFF2-40B4-BE49-F238E27FC236}">
              <a16:creationId xmlns:a16="http://schemas.microsoft.com/office/drawing/2014/main" xmlns="" id="{00000000-0008-0000-0400-000021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66" name="Text Box 1">
          <a:extLst>
            <a:ext uri="{FF2B5EF4-FFF2-40B4-BE49-F238E27FC236}">
              <a16:creationId xmlns:a16="http://schemas.microsoft.com/office/drawing/2014/main" xmlns="" id="{00000000-0008-0000-0400-000022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67" name="Text Box 8">
          <a:extLst>
            <a:ext uri="{FF2B5EF4-FFF2-40B4-BE49-F238E27FC236}">
              <a16:creationId xmlns:a16="http://schemas.microsoft.com/office/drawing/2014/main" xmlns="" id="{00000000-0008-0000-0400-000023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68" name="Text Box 9">
          <a:extLst>
            <a:ext uri="{FF2B5EF4-FFF2-40B4-BE49-F238E27FC236}">
              <a16:creationId xmlns:a16="http://schemas.microsoft.com/office/drawing/2014/main" xmlns="" id="{00000000-0008-0000-0400-000024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69" name="Text Box 10">
          <a:extLst>
            <a:ext uri="{FF2B5EF4-FFF2-40B4-BE49-F238E27FC236}">
              <a16:creationId xmlns:a16="http://schemas.microsoft.com/office/drawing/2014/main" xmlns="" id="{00000000-0008-0000-0400-000025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70" name="Text Box 41">
          <a:extLst>
            <a:ext uri="{FF2B5EF4-FFF2-40B4-BE49-F238E27FC236}">
              <a16:creationId xmlns:a16="http://schemas.microsoft.com/office/drawing/2014/main" xmlns="" id="{00000000-0008-0000-0400-000026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71" name="Text Box 43">
          <a:extLst>
            <a:ext uri="{FF2B5EF4-FFF2-40B4-BE49-F238E27FC236}">
              <a16:creationId xmlns:a16="http://schemas.microsoft.com/office/drawing/2014/main" xmlns="" id="{00000000-0008-0000-0400-000027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72" name="Text Box 1">
          <a:extLst>
            <a:ext uri="{FF2B5EF4-FFF2-40B4-BE49-F238E27FC236}">
              <a16:creationId xmlns:a16="http://schemas.microsoft.com/office/drawing/2014/main" xmlns="" id="{00000000-0008-0000-0400-000028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73" name="Text Box 8">
          <a:extLst>
            <a:ext uri="{FF2B5EF4-FFF2-40B4-BE49-F238E27FC236}">
              <a16:creationId xmlns:a16="http://schemas.microsoft.com/office/drawing/2014/main" xmlns="" id="{00000000-0008-0000-0400-000029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74" name="Text Box 9">
          <a:extLst>
            <a:ext uri="{FF2B5EF4-FFF2-40B4-BE49-F238E27FC236}">
              <a16:creationId xmlns:a16="http://schemas.microsoft.com/office/drawing/2014/main" xmlns="" id="{00000000-0008-0000-0400-00002A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75" name="Text Box 10">
          <a:extLst>
            <a:ext uri="{FF2B5EF4-FFF2-40B4-BE49-F238E27FC236}">
              <a16:creationId xmlns:a16="http://schemas.microsoft.com/office/drawing/2014/main" xmlns="" id="{00000000-0008-0000-0400-00002B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76" name="Text Box 41">
          <a:extLst>
            <a:ext uri="{FF2B5EF4-FFF2-40B4-BE49-F238E27FC236}">
              <a16:creationId xmlns:a16="http://schemas.microsoft.com/office/drawing/2014/main" xmlns="" id="{00000000-0008-0000-0400-00002C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77" name="Text Box 43">
          <a:extLst>
            <a:ext uri="{FF2B5EF4-FFF2-40B4-BE49-F238E27FC236}">
              <a16:creationId xmlns:a16="http://schemas.microsoft.com/office/drawing/2014/main" xmlns="" id="{00000000-0008-0000-0400-00002D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78" name="Text Box 1">
          <a:extLst>
            <a:ext uri="{FF2B5EF4-FFF2-40B4-BE49-F238E27FC236}">
              <a16:creationId xmlns:a16="http://schemas.microsoft.com/office/drawing/2014/main" xmlns="" id="{00000000-0008-0000-0400-00002E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79" name="Text Box 8">
          <a:extLst>
            <a:ext uri="{FF2B5EF4-FFF2-40B4-BE49-F238E27FC236}">
              <a16:creationId xmlns:a16="http://schemas.microsoft.com/office/drawing/2014/main" xmlns="" id="{00000000-0008-0000-0400-00002F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80" name="Text Box 9">
          <a:extLst>
            <a:ext uri="{FF2B5EF4-FFF2-40B4-BE49-F238E27FC236}">
              <a16:creationId xmlns:a16="http://schemas.microsoft.com/office/drawing/2014/main" xmlns="" id="{00000000-0008-0000-0400-000030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81" name="Text Box 10">
          <a:extLst>
            <a:ext uri="{FF2B5EF4-FFF2-40B4-BE49-F238E27FC236}">
              <a16:creationId xmlns:a16="http://schemas.microsoft.com/office/drawing/2014/main" xmlns="" id="{00000000-0008-0000-0400-000031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82" name="Text Box 41">
          <a:extLst>
            <a:ext uri="{FF2B5EF4-FFF2-40B4-BE49-F238E27FC236}">
              <a16:creationId xmlns:a16="http://schemas.microsoft.com/office/drawing/2014/main" xmlns="" id="{00000000-0008-0000-0400-000032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83" name="Text Box 43">
          <a:extLst>
            <a:ext uri="{FF2B5EF4-FFF2-40B4-BE49-F238E27FC236}">
              <a16:creationId xmlns:a16="http://schemas.microsoft.com/office/drawing/2014/main" xmlns="" id="{00000000-0008-0000-0400-000033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84" name="Text Box 1">
          <a:extLst>
            <a:ext uri="{FF2B5EF4-FFF2-40B4-BE49-F238E27FC236}">
              <a16:creationId xmlns:a16="http://schemas.microsoft.com/office/drawing/2014/main" xmlns="" id="{00000000-0008-0000-0400-000034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85" name="Text Box 8">
          <a:extLst>
            <a:ext uri="{FF2B5EF4-FFF2-40B4-BE49-F238E27FC236}">
              <a16:creationId xmlns:a16="http://schemas.microsoft.com/office/drawing/2014/main" xmlns="" id="{00000000-0008-0000-0400-000035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86" name="Text Box 9">
          <a:extLst>
            <a:ext uri="{FF2B5EF4-FFF2-40B4-BE49-F238E27FC236}">
              <a16:creationId xmlns:a16="http://schemas.microsoft.com/office/drawing/2014/main" xmlns="" id="{00000000-0008-0000-0400-000036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87" name="Text Box 10">
          <a:extLst>
            <a:ext uri="{FF2B5EF4-FFF2-40B4-BE49-F238E27FC236}">
              <a16:creationId xmlns:a16="http://schemas.microsoft.com/office/drawing/2014/main" xmlns="" id="{00000000-0008-0000-0400-000037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88" name="Text Box 41">
          <a:extLst>
            <a:ext uri="{FF2B5EF4-FFF2-40B4-BE49-F238E27FC236}">
              <a16:creationId xmlns:a16="http://schemas.microsoft.com/office/drawing/2014/main" xmlns="" id="{00000000-0008-0000-0400-000038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89" name="Text Box 43">
          <a:extLst>
            <a:ext uri="{FF2B5EF4-FFF2-40B4-BE49-F238E27FC236}">
              <a16:creationId xmlns:a16="http://schemas.microsoft.com/office/drawing/2014/main" xmlns="" id="{00000000-0008-0000-0400-000039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90" name="Text Box 1">
          <a:extLst>
            <a:ext uri="{FF2B5EF4-FFF2-40B4-BE49-F238E27FC236}">
              <a16:creationId xmlns:a16="http://schemas.microsoft.com/office/drawing/2014/main" xmlns="" id="{00000000-0008-0000-0400-00003A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91" name="Text Box 8">
          <a:extLst>
            <a:ext uri="{FF2B5EF4-FFF2-40B4-BE49-F238E27FC236}">
              <a16:creationId xmlns:a16="http://schemas.microsoft.com/office/drawing/2014/main" xmlns="" id="{00000000-0008-0000-0400-00003B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92" name="Text Box 9">
          <a:extLst>
            <a:ext uri="{FF2B5EF4-FFF2-40B4-BE49-F238E27FC236}">
              <a16:creationId xmlns:a16="http://schemas.microsoft.com/office/drawing/2014/main" xmlns="" id="{00000000-0008-0000-0400-00003C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93" name="Text Box 10">
          <a:extLst>
            <a:ext uri="{FF2B5EF4-FFF2-40B4-BE49-F238E27FC236}">
              <a16:creationId xmlns:a16="http://schemas.microsoft.com/office/drawing/2014/main" xmlns="" id="{00000000-0008-0000-0400-00003D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94" name="Text Box 41">
          <a:extLst>
            <a:ext uri="{FF2B5EF4-FFF2-40B4-BE49-F238E27FC236}">
              <a16:creationId xmlns:a16="http://schemas.microsoft.com/office/drawing/2014/main" xmlns="" id="{00000000-0008-0000-0400-00003E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95" name="Text Box 43">
          <a:extLst>
            <a:ext uri="{FF2B5EF4-FFF2-40B4-BE49-F238E27FC236}">
              <a16:creationId xmlns:a16="http://schemas.microsoft.com/office/drawing/2014/main" xmlns="" id="{00000000-0008-0000-0400-00003F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96" name="Text Box 1">
          <a:extLst>
            <a:ext uri="{FF2B5EF4-FFF2-40B4-BE49-F238E27FC236}">
              <a16:creationId xmlns:a16="http://schemas.microsoft.com/office/drawing/2014/main" xmlns="" id="{00000000-0008-0000-0400-000040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97" name="Text Box 8">
          <a:extLst>
            <a:ext uri="{FF2B5EF4-FFF2-40B4-BE49-F238E27FC236}">
              <a16:creationId xmlns:a16="http://schemas.microsoft.com/office/drawing/2014/main" xmlns="" id="{00000000-0008-0000-0400-000041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98" name="Text Box 9">
          <a:extLst>
            <a:ext uri="{FF2B5EF4-FFF2-40B4-BE49-F238E27FC236}">
              <a16:creationId xmlns:a16="http://schemas.microsoft.com/office/drawing/2014/main" xmlns="" id="{00000000-0008-0000-0400-000042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99" name="Text Box 10">
          <a:extLst>
            <a:ext uri="{FF2B5EF4-FFF2-40B4-BE49-F238E27FC236}">
              <a16:creationId xmlns:a16="http://schemas.microsoft.com/office/drawing/2014/main" xmlns="" id="{00000000-0008-0000-0400-000043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00" name="Text Box 41">
          <a:extLst>
            <a:ext uri="{FF2B5EF4-FFF2-40B4-BE49-F238E27FC236}">
              <a16:creationId xmlns:a16="http://schemas.microsoft.com/office/drawing/2014/main" xmlns="" id="{00000000-0008-0000-0400-000044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01" name="Text Box 43">
          <a:extLst>
            <a:ext uri="{FF2B5EF4-FFF2-40B4-BE49-F238E27FC236}">
              <a16:creationId xmlns:a16="http://schemas.microsoft.com/office/drawing/2014/main" xmlns="" id="{00000000-0008-0000-0400-000045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02" name="Text Box 1">
          <a:extLst>
            <a:ext uri="{FF2B5EF4-FFF2-40B4-BE49-F238E27FC236}">
              <a16:creationId xmlns:a16="http://schemas.microsoft.com/office/drawing/2014/main" xmlns="" id="{00000000-0008-0000-0400-000046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03" name="Text Box 8">
          <a:extLst>
            <a:ext uri="{FF2B5EF4-FFF2-40B4-BE49-F238E27FC236}">
              <a16:creationId xmlns:a16="http://schemas.microsoft.com/office/drawing/2014/main" xmlns="" id="{00000000-0008-0000-0400-000047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04" name="Text Box 9">
          <a:extLst>
            <a:ext uri="{FF2B5EF4-FFF2-40B4-BE49-F238E27FC236}">
              <a16:creationId xmlns:a16="http://schemas.microsoft.com/office/drawing/2014/main" xmlns="" id="{00000000-0008-0000-0400-000048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05" name="Text Box 10">
          <a:extLst>
            <a:ext uri="{FF2B5EF4-FFF2-40B4-BE49-F238E27FC236}">
              <a16:creationId xmlns:a16="http://schemas.microsoft.com/office/drawing/2014/main" xmlns="" id="{00000000-0008-0000-0400-000049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06" name="Text Box 41">
          <a:extLst>
            <a:ext uri="{FF2B5EF4-FFF2-40B4-BE49-F238E27FC236}">
              <a16:creationId xmlns:a16="http://schemas.microsoft.com/office/drawing/2014/main" xmlns="" id="{00000000-0008-0000-0400-00004A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07" name="Text Box 43">
          <a:extLst>
            <a:ext uri="{FF2B5EF4-FFF2-40B4-BE49-F238E27FC236}">
              <a16:creationId xmlns:a16="http://schemas.microsoft.com/office/drawing/2014/main" xmlns="" id="{00000000-0008-0000-0400-00004B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08" name="Text Box 1">
          <a:extLst>
            <a:ext uri="{FF2B5EF4-FFF2-40B4-BE49-F238E27FC236}">
              <a16:creationId xmlns:a16="http://schemas.microsoft.com/office/drawing/2014/main" xmlns="" id="{00000000-0008-0000-0400-00004C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09" name="Text Box 8">
          <a:extLst>
            <a:ext uri="{FF2B5EF4-FFF2-40B4-BE49-F238E27FC236}">
              <a16:creationId xmlns:a16="http://schemas.microsoft.com/office/drawing/2014/main" xmlns="" id="{00000000-0008-0000-0400-00004D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10" name="Text Box 9">
          <a:extLst>
            <a:ext uri="{FF2B5EF4-FFF2-40B4-BE49-F238E27FC236}">
              <a16:creationId xmlns:a16="http://schemas.microsoft.com/office/drawing/2014/main" xmlns="" id="{00000000-0008-0000-0400-00004E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11" name="Text Box 10">
          <a:extLst>
            <a:ext uri="{FF2B5EF4-FFF2-40B4-BE49-F238E27FC236}">
              <a16:creationId xmlns:a16="http://schemas.microsoft.com/office/drawing/2014/main" xmlns="" id="{00000000-0008-0000-0400-00004F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12" name="Text Box 41">
          <a:extLst>
            <a:ext uri="{FF2B5EF4-FFF2-40B4-BE49-F238E27FC236}">
              <a16:creationId xmlns:a16="http://schemas.microsoft.com/office/drawing/2014/main" xmlns="" id="{00000000-0008-0000-0400-000050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13" name="Text Box 43">
          <a:extLst>
            <a:ext uri="{FF2B5EF4-FFF2-40B4-BE49-F238E27FC236}">
              <a16:creationId xmlns:a16="http://schemas.microsoft.com/office/drawing/2014/main" xmlns="" id="{00000000-0008-0000-0400-000051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14" name="Text Box 1">
          <a:extLst>
            <a:ext uri="{FF2B5EF4-FFF2-40B4-BE49-F238E27FC236}">
              <a16:creationId xmlns:a16="http://schemas.microsoft.com/office/drawing/2014/main" xmlns="" id="{00000000-0008-0000-0400-000052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15" name="Text Box 8">
          <a:extLst>
            <a:ext uri="{FF2B5EF4-FFF2-40B4-BE49-F238E27FC236}">
              <a16:creationId xmlns:a16="http://schemas.microsoft.com/office/drawing/2014/main" xmlns="" id="{00000000-0008-0000-0400-000053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16" name="Text Box 9">
          <a:extLst>
            <a:ext uri="{FF2B5EF4-FFF2-40B4-BE49-F238E27FC236}">
              <a16:creationId xmlns:a16="http://schemas.microsoft.com/office/drawing/2014/main" xmlns="" id="{00000000-0008-0000-0400-000054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17" name="Text Box 10">
          <a:extLst>
            <a:ext uri="{FF2B5EF4-FFF2-40B4-BE49-F238E27FC236}">
              <a16:creationId xmlns:a16="http://schemas.microsoft.com/office/drawing/2014/main" xmlns="" id="{00000000-0008-0000-0400-000055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18" name="Text Box 41">
          <a:extLst>
            <a:ext uri="{FF2B5EF4-FFF2-40B4-BE49-F238E27FC236}">
              <a16:creationId xmlns:a16="http://schemas.microsoft.com/office/drawing/2014/main" xmlns="" id="{00000000-0008-0000-0400-000056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19" name="Text Box 43">
          <a:extLst>
            <a:ext uri="{FF2B5EF4-FFF2-40B4-BE49-F238E27FC236}">
              <a16:creationId xmlns:a16="http://schemas.microsoft.com/office/drawing/2014/main" xmlns="" id="{00000000-0008-0000-0400-000057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720" name="Text Box 1">
          <a:extLst>
            <a:ext uri="{FF2B5EF4-FFF2-40B4-BE49-F238E27FC236}">
              <a16:creationId xmlns:a16="http://schemas.microsoft.com/office/drawing/2014/main" xmlns="" id="{00000000-0008-0000-0400-000058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721" name="Text Box 8">
          <a:extLst>
            <a:ext uri="{FF2B5EF4-FFF2-40B4-BE49-F238E27FC236}">
              <a16:creationId xmlns:a16="http://schemas.microsoft.com/office/drawing/2014/main" xmlns="" id="{00000000-0008-0000-0400-000059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722" name="Text Box 9">
          <a:extLst>
            <a:ext uri="{FF2B5EF4-FFF2-40B4-BE49-F238E27FC236}">
              <a16:creationId xmlns:a16="http://schemas.microsoft.com/office/drawing/2014/main" xmlns="" id="{00000000-0008-0000-0400-00005A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723" name="Text Box 10">
          <a:extLst>
            <a:ext uri="{FF2B5EF4-FFF2-40B4-BE49-F238E27FC236}">
              <a16:creationId xmlns:a16="http://schemas.microsoft.com/office/drawing/2014/main" xmlns="" id="{00000000-0008-0000-0400-00005B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724" name="Text Box 41">
          <a:extLst>
            <a:ext uri="{FF2B5EF4-FFF2-40B4-BE49-F238E27FC236}">
              <a16:creationId xmlns:a16="http://schemas.microsoft.com/office/drawing/2014/main" xmlns="" id="{00000000-0008-0000-0400-00005C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725" name="Text Box 43">
          <a:extLst>
            <a:ext uri="{FF2B5EF4-FFF2-40B4-BE49-F238E27FC236}">
              <a16:creationId xmlns:a16="http://schemas.microsoft.com/office/drawing/2014/main" xmlns="" id="{00000000-0008-0000-0400-00005D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726" name="Text Box 1">
          <a:extLst>
            <a:ext uri="{FF2B5EF4-FFF2-40B4-BE49-F238E27FC236}">
              <a16:creationId xmlns:a16="http://schemas.microsoft.com/office/drawing/2014/main" xmlns="" id="{00000000-0008-0000-0400-00005E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727" name="Text Box 8">
          <a:extLst>
            <a:ext uri="{FF2B5EF4-FFF2-40B4-BE49-F238E27FC236}">
              <a16:creationId xmlns:a16="http://schemas.microsoft.com/office/drawing/2014/main" xmlns="" id="{00000000-0008-0000-0400-00005F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728" name="Text Box 9">
          <a:extLst>
            <a:ext uri="{FF2B5EF4-FFF2-40B4-BE49-F238E27FC236}">
              <a16:creationId xmlns:a16="http://schemas.microsoft.com/office/drawing/2014/main" xmlns="" id="{00000000-0008-0000-0400-000060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729" name="Text Box 10">
          <a:extLst>
            <a:ext uri="{FF2B5EF4-FFF2-40B4-BE49-F238E27FC236}">
              <a16:creationId xmlns:a16="http://schemas.microsoft.com/office/drawing/2014/main" xmlns="" id="{00000000-0008-0000-0400-000061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730" name="Text Box 41">
          <a:extLst>
            <a:ext uri="{FF2B5EF4-FFF2-40B4-BE49-F238E27FC236}">
              <a16:creationId xmlns:a16="http://schemas.microsoft.com/office/drawing/2014/main" xmlns="" id="{00000000-0008-0000-0400-000062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731" name="Text Box 43">
          <a:extLst>
            <a:ext uri="{FF2B5EF4-FFF2-40B4-BE49-F238E27FC236}">
              <a16:creationId xmlns:a16="http://schemas.microsoft.com/office/drawing/2014/main" xmlns="" id="{00000000-0008-0000-0400-000063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32" name="Text Box 1">
          <a:extLst>
            <a:ext uri="{FF2B5EF4-FFF2-40B4-BE49-F238E27FC236}">
              <a16:creationId xmlns:a16="http://schemas.microsoft.com/office/drawing/2014/main" xmlns="" id="{00000000-0008-0000-0400-000064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33" name="Text Box 8">
          <a:extLst>
            <a:ext uri="{FF2B5EF4-FFF2-40B4-BE49-F238E27FC236}">
              <a16:creationId xmlns:a16="http://schemas.microsoft.com/office/drawing/2014/main" xmlns="" id="{00000000-0008-0000-0400-000065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34" name="Text Box 9">
          <a:extLst>
            <a:ext uri="{FF2B5EF4-FFF2-40B4-BE49-F238E27FC236}">
              <a16:creationId xmlns:a16="http://schemas.microsoft.com/office/drawing/2014/main" xmlns="" id="{00000000-0008-0000-0400-000066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35" name="Text Box 10">
          <a:extLst>
            <a:ext uri="{FF2B5EF4-FFF2-40B4-BE49-F238E27FC236}">
              <a16:creationId xmlns:a16="http://schemas.microsoft.com/office/drawing/2014/main" xmlns="" id="{00000000-0008-0000-0400-000067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36" name="Text Box 41">
          <a:extLst>
            <a:ext uri="{FF2B5EF4-FFF2-40B4-BE49-F238E27FC236}">
              <a16:creationId xmlns:a16="http://schemas.microsoft.com/office/drawing/2014/main" xmlns="" id="{00000000-0008-0000-0400-000068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37" name="Text Box 43">
          <a:extLst>
            <a:ext uri="{FF2B5EF4-FFF2-40B4-BE49-F238E27FC236}">
              <a16:creationId xmlns:a16="http://schemas.microsoft.com/office/drawing/2014/main" xmlns="" id="{00000000-0008-0000-0400-000069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38" name="Text Box 1">
          <a:extLst>
            <a:ext uri="{FF2B5EF4-FFF2-40B4-BE49-F238E27FC236}">
              <a16:creationId xmlns:a16="http://schemas.microsoft.com/office/drawing/2014/main" xmlns="" id="{00000000-0008-0000-0400-00006A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39" name="Text Box 8">
          <a:extLst>
            <a:ext uri="{FF2B5EF4-FFF2-40B4-BE49-F238E27FC236}">
              <a16:creationId xmlns:a16="http://schemas.microsoft.com/office/drawing/2014/main" xmlns="" id="{00000000-0008-0000-0400-00006B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40" name="Text Box 9">
          <a:extLst>
            <a:ext uri="{FF2B5EF4-FFF2-40B4-BE49-F238E27FC236}">
              <a16:creationId xmlns:a16="http://schemas.microsoft.com/office/drawing/2014/main" xmlns="" id="{00000000-0008-0000-0400-00006C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41" name="Text Box 10">
          <a:extLst>
            <a:ext uri="{FF2B5EF4-FFF2-40B4-BE49-F238E27FC236}">
              <a16:creationId xmlns:a16="http://schemas.microsoft.com/office/drawing/2014/main" xmlns="" id="{00000000-0008-0000-0400-00006D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42" name="Text Box 41">
          <a:extLst>
            <a:ext uri="{FF2B5EF4-FFF2-40B4-BE49-F238E27FC236}">
              <a16:creationId xmlns:a16="http://schemas.microsoft.com/office/drawing/2014/main" xmlns="" id="{00000000-0008-0000-0400-00006E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43" name="Text Box 43">
          <a:extLst>
            <a:ext uri="{FF2B5EF4-FFF2-40B4-BE49-F238E27FC236}">
              <a16:creationId xmlns:a16="http://schemas.microsoft.com/office/drawing/2014/main" xmlns="" id="{00000000-0008-0000-0400-00006F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744" name="Text Box 1">
          <a:extLst>
            <a:ext uri="{FF2B5EF4-FFF2-40B4-BE49-F238E27FC236}">
              <a16:creationId xmlns:a16="http://schemas.microsoft.com/office/drawing/2014/main" xmlns="" id="{00000000-0008-0000-0400-000070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745" name="Text Box 8">
          <a:extLst>
            <a:ext uri="{FF2B5EF4-FFF2-40B4-BE49-F238E27FC236}">
              <a16:creationId xmlns:a16="http://schemas.microsoft.com/office/drawing/2014/main" xmlns="" id="{00000000-0008-0000-0400-000071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746" name="Text Box 9">
          <a:extLst>
            <a:ext uri="{FF2B5EF4-FFF2-40B4-BE49-F238E27FC236}">
              <a16:creationId xmlns:a16="http://schemas.microsoft.com/office/drawing/2014/main" xmlns="" id="{00000000-0008-0000-0400-000072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747" name="Text Box 10">
          <a:extLst>
            <a:ext uri="{FF2B5EF4-FFF2-40B4-BE49-F238E27FC236}">
              <a16:creationId xmlns:a16="http://schemas.microsoft.com/office/drawing/2014/main" xmlns="" id="{00000000-0008-0000-0400-000073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748" name="Text Box 41">
          <a:extLst>
            <a:ext uri="{FF2B5EF4-FFF2-40B4-BE49-F238E27FC236}">
              <a16:creationId xmlns:a16="http://schemas.microsoft.com/office/drawing/2014/main" xmlns="" id="{00000000-0008-0000-0400-000074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749" name="Text Box 43">
          <a:extLst>
            <a:ext uri="{FF2B5EF4-FFF2-40B4-BE49-F238E27FC236}">
              <a16:creationId xmlns:a16="http://schemas.microsoft.com/office/drawing/2014/main" xmlns="" id="{00000000-0008-0000-0400-000075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5750" name="Text Box 1">
          <a:extLst>
            <a:ext uri="{FF2B5EF4-FFF2-40B4-BE49-F238E27FC236}">
              <a16:creationId xmlns:a16="http://schemas.microsoft.com/office/drawing/2014/main" xmlns="" id="{00000000-0008-0000-0400-000076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5751" name="Text Box 8">
          <a:extLst>
            <a:ext uri="{FF2B5EF4-FFF2-40B4-BE49-F238E27FC236}">
              <a16:creationId xmlns:a16="http://schemas.microsoft.com/office/drawing/2014/main" xmlns="" id="{00000000-0008-0000-0400-000077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5752" name="Text Box 9">
          <a:extLst>
            <a:ext uri="{FF2B5EF4-FFF2-40B4-BE49-F238E27FC236}">
              <a16:creationId xmlns:a16="http://schemas.microsoft.com/office/drawing/2014/main" xmlns="" id="{00000000-0008-0000-0400-000078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5753" name="Text Box 10">
          <a:extLst>
            <a:ext uri="{FF2B5EF4-FFF2-40B4-BE49-F238E27FC236}">
              <a16:creationId xmlns:a16="http://schemas.microsoft.com/office/drawing/2014/main" xmlns="" id="{00000000-0008-0000-0400-000079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5754" name="Text Box 41">
          <a:extLst>
            <a:ext uri="{FF2B5EF4-FFF2-40B4-BE49-F238E27FC236}">
              <a16:creationId xmlns:a16="http://schemas.microsoft.com/office/drawing/2014/main" xmlns="" id="{00000000-0008-0000-0400-00007A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5755" name="Text Box 43">
          <a:extLst>
            <a:ext uri="{FF2B5EF4-FFF2-40B4-BE49-F238E27FC236}">
              <a16:creationId xmlns:a16="http://schemas.microsoft.com/office/drawing/2014/main" xmlns="" id="{00000000-0008-0000-0400-00007B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56" name="Text Box 1">
          <a:extLst>
            <a:ext uri="{FF2B5EF4-FFF2-40B4-BE49-F238E27FC236}">
              <a16:creationId xmlns:a16="http://schemas.microsoft.com/office/drawing/2014/main" xmlns="" id="{00000000-0008-0000-0400-00007C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57" name="Text Box 8">
          <a:extLst>
            <a:ext uri="{FF2B5EF4-FFF2-40B4-BE49-F238E27FC236}">
              <a16:creationId xmlns:a16="http://schemas.microsoft.com/office/drawing/2014/main" xmlns="" id="{00000000-0008-0000-0400-00007D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58" name="Text Box 9">
          <a:extLst>
            <a:ext uri="{FF2B5EF4-FFF2-40B4-BE49-F238E27FC236}">
              <a16:creationId xmlns:a16="http://schemas.microsoft.com/office/drawing/2014/main" xmlns="" id="{00000000-0008-0000-0400-00007E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59" name="Text Box 10">
          <a:extLst>
            <a:ext uri="{FF2B5EF4-FFF2-40B4-BE49-F238E27FC236}">
              <a16:creationId xmlns:a16="http://schemas.microsoft.com/office/drawing/2014/main" xmlns="" id="{00000000-0008-0000-0400-00007F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60" name="Text Box 41">
          <a:extLst>
            <a:ext uri="{FF2B5EF4-FFF2-40B4-BE49-F238E27FC236}">
              <a16:creationId xmlns:a16="http://schemas.microsoft.com/office/drawing/2014/main" xmlns="" id="{00000000-0008-0000-0400-000080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61" name="Text Box 43">
          <a:extLst>
            <a:ext uri="{FF2B5EF4-FFF2-40B4-BE49-F238E27FC236}">
              <a16:creationId xmlns:a16="http://schemas.microsoft.com/office/drawing/2014/main" xmlns="" id="{00000000-0008-0000-0400-000081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5762" name="Text Box 1">
          <a:extLst>
            <a:ext uri="{FF2B5EF4-FFF2-40B4-BE49-F238E27FC236}">
              <a16:creationId xmlns:a16="http://schemas.microsoft.com/office/drawing/2014/main" xmlns="" id="{00000000-0008-0000-0400-000082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5763" name="Text Box 8">
          <a:extLst>
            <a:ext uri="{FF2B5EF4-FFF2-40B4-BE49-F238E27FC236}">
              <a16:creationId xmlns:a16="http://schemas.microsoft.com/office/drawing/2014/main" xmlns="" id="{00000000-0008-0000-0400-000083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5764" name="Text Box 9">
          <a:extLst>
            <a:ext uri="{FF2B5EF4-FFF2-40B4-BE49-F238E27FC236}">
              <a16:creationId xmlns:a16="http://schemas.microsoft.com/office/drawing/2014/main" xmlns="" id="{00000000-0008-0000-0400-000084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5765" name="Text Box 10">
          <a:extLst>
            <a:ext uri="{FF2B5EF4-FFF2-40B4-BE49-F238E27FC236}">
              <a16:creationId xmlns:a16="http://schemas.microsoft.com/office/drawing/2014/main" xmlns="" id="{00000000-0008-0000-0400-000085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5766" name="Text Box 41">
          <a:extLst>
            <a:ext uri="{FF2B5EF4-FFF2-40B4-BE49-F238E27FC236}">
              <a16:creationId xmlns:a16="http://schemas.microsoft.com/office/drawing/2014/main" xmlns="" id="{00000000-0008-0000-0400-000086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5767" name="Text Box 43">
          <a:extLst>
            <a:ext uri="{FF2B5EF4-FFF2-40B4-BE49-F238E27FC236}">
              <a16:creationId xmlns:a16="http://schemas.microsoft.com/office/drawing/2014/main" xmlns="" id="{00000000-0008-0000-0400-000087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68" name="Text Box 1">
          <a:extLst>
            <a:ext uri="{FF2B5EF4-FFF2-40B4-BE49-F238E27FC236}">
              <a16:creationId xmlns:a16="http://schemas.microsoft.com/office/drawing/2014/main" xmlns="" id="{00000000-0008-0000-0400-000088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69" name="Text Box 8">
          <a:extLst>
            <a:ext uri="{FF2B5EF4-FFF2-40B4-BE49-F238E27FC236}">
              <a16:creationId xmlns:a16="http://schemas.microsoft.com/office/drawing/2014/main" xmlns="" id="{00000000-0008-0000-0400-000089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70" name="Text Box 9">
          <a:extLst>
            <a:ext uri="{FF2B5EF4-FFF2-40B4-BE49-F238E27FC236}">
              <a16:creationId xmlns:a16="http://schemas.microsoft.com/office/drawing/2014/main" xmlns="" id="{00000000-0008-0000-0400-00008A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71" name="Text Box 10">
          <a:extLst>
            <a:ext uri="{FF2B5EF4-FFF2-40B4-BE49-F238E27FC236}">
              <a16:creationId xmlns:a16="http://schemas.microsoft.com/office/drawing/2014/main" xmlns="" id="{00000000-0008-0000-0400-00008B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72" name="Text Box 41">
          <a:extLst>
            <a:ext uri="{FF2B5EF4-FFF2-40B4-BE49-F238E27FC236}">
              <a16:creationId xmlns:a16="http://schemas.microsoft.com/office/drawing/2014/main" xmlns="" id="{00000000-0008-0000-0400-00008C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73" name="Text Box 43">
          <a:extLst>
            <a:ext uri="{FF2B5EF4-FFF2-40B4-BE49-F238E27FC236}">
              <a16:creationId xmlns:a16="http://schemas.microsoft.com/office/drawing/2014/main" xmlns="" id="{00000000-0008-0000-0400-00008D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74" name="Text Box 1">
          <a:extLst>
            <a:ext uri="{FF2B5EF4-FFF2-40B4-BE49-F238E27FC236}">
              <a16:creationId xmlns:a16="http://schemas.microsoft.com/office/drawing/2014/main" xmlns="" id="{00000000-0008-0000-0400-00008E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75" name="Text Box 8">
          <a:extLst>
            <a:ext uri="{FF2B5EF4-FFF2-40B4-BE49-F238E27FC236}">
              <a16:creationId xmlns:a16="http://schemas.microsoft.com/office/drawing/2014/main" xmlns="" id="{00000000-0008-0000-0400-00008F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76" name="Text Box 9">
          <a:extLst>
            <a:ext uri="{FF2B5EF4-FFF2-40B4-BE49-F238E27FC236}">
              <a16:creationId xmlns:a16="http://schemas.microsoft.com/office/drawing/2014/main" xmlns="" id="{00000000-0008-0000-0400-000090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77" name="Text Box 10">
          <a:extLst>
            <a:ext uri="{FF2B5EF4-FFF2-40B4-BE49-F238E27FC236}">
              <a16:creationId xmlns:a16="http://schemas.microsoft.com/office/drawing/2014/main" xmlns="" id="{00000000-0008-0000-0400-000091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78" name="Text Box 41">
          <a:extLst>
            <a:ext uri="{FF2B5EF4-FFF2-40B4-BE49-F238E27FC236}">
              <a16:creationId xmlns:a16="http://schemas.microsoft.com/office/drawing/2014/main" xmlns="" id="{00000000-0008-0000-0400-000092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79" name="Text Box 43">
          <a:extLst>
            <a:ext uri="{FF2B5EF4-FFF2-40B4-BE49-F238E27FC236}">
              <a16:creationId xmlns:a16="http://schemas.microsoft.com/office/drawing/2014/main" xmlns="" id="{00000000-0008-0000-0400-000093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80" name="Text Box 1">
          <a:extLst>
            <a:ext uri="{FF2B5EF4-FFF2-40B4-BE49-F238E27FC236}">
              <a16:creationId xmlns:a16="http://schemas.microsoft.com/office/drawing/2014/main" xmlns="" id="{00000000-0008-0000-0400-000094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81" name="Text Box 8">
          <a:extLst>
            <a:ext uri="{FF2B5EF4-FFF2-40B4-BE49-F238E27FC236}">
              <a16:creationId xmlns:a16="http://schemas.microsoft.com/office/drawing/2014/main" xmlns="" id="{00000000-0008-0000-0400-000095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82" name="Text Box 9">
          <a:extLst>
            <a:ext uri="{FF2B5EF4-FFF2-40B4-BE49-F238E27FC236}">
              <a16:creationId xmlns:a16="http://schemas.microsoft.com/office/drawing/2014/main" xmlns="" id="{00000000-0008-0000-0400-000096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83" name="Text Box 10">
          <a:extLst>
            <a:ext uri="{FF2B5EF4-FFF2-40B4-BE49-F238E27FC236}">
              <a16:creationId xmlns:a16="http://schemas.microsoft.com/office/drawing/2014/main" xmlns="" id="{00000000-0008-0000-0400-000097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84" name="Text Box 41">
          <a:extLst>
            <a:ext uri="{FF2B5EF4-FFF2-40B4-BE49-F238E27FC236}">
              <a16:creationId xmlns:a16="http://schemas.microsoft.com/office/drawing/2014/main" xmlns="" id="{00000000-0008-0000-0400-000098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85" name="Text Box 43">
          <a:extLst>
            <a:ext uri="{FF2B5EF4-FFF2-40B4-BE49-F238E27FC236}">
              <a16:creationId xmlns:a16="http://schemas.microsoft.com/office/drawing/2014/main" xmlns="" id="{00000000-0008-0000-0400-000099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86" name="Text Box 1">
          <a:extLst>
            <a:ext uri="{FF2B5EF4-FFF2-40B4-BE49-F238E27FC236}">
              <a16:creationId xmlns:a16="http://schemas.microsoft.com/office/drawing/2014/main" xmlns="" id="{00000000-0008-0000-0400-00009A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87" name="Text Box 8">
          <a:extLst>
            <a:ext uri="{FF2B5EF4-FFF2-40B4-BE49-F238E27FC236}">
              <a16:creationId xmlns:a16="http://schemas.microsoft.com/office/drawing/2014/main" xmlns="" id="{00000000-0008-0000-0400-00009B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88" name="Text Box 9">
          <a:extLst>
            <a:ext uri="{FF2B5EF4-FFF2-40B4-BE49-F238E27FC236}">
              <a16:creationId xmlns:a16="http://schemas.microsoft.com/office/drawing/2014/main" xmlns="" id="{00000000-0008-0000-0400-00009C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89" name="Text Box 10">
          <a:extLst>
            <a:ext uri="{FF2B5EF4-FFF2-40B4-BE49-F238E27FC236}">
              <a16:creationId xmlns:a16="http://schemas.microsoft.com/office/drawing/2014/main" xmlns="" id="{00000000-0008-0000-0400-00009D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90" name="Text Box 41">
          <a:extLst>
            <a:ext uri="{FF2B5EF4-FFF2-40B4-BE49-F238E27FC236}">
              <a16:creationId xmlns:a16="http://schemas.microsoft.com/office/drawing/2014/main" xmlns="" id="{00000000-0008-0000-0400-00009E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91" name="Text Box 43">
          <a:extLst>
            <a:ext uri="{FF2B5EF4-FFF2-40B4-BE49-F238E27FC236}">
              <a16:creationId xmlns:a16="http://schemas.microsoft.com/office/drawing/2014/main" xmlns="" id="{00000000-0008-0000-0400-00009F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92" name="Text Box 1">
          <a:extLst>
            <a:ext uri="{FF2B5EF4-FFF2-40B4-BE49-F238E27FC236}">
              <a16:creationId xmlns:a16="http://schemas.microsoft.com/office/drawing/2014/main" xmlns="" id="{00000000-0008-0000-0400-0000A0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93" name="Text Box 8">
          <a:extLst>
            <a:ext uri="{FF2B5EF4-FFF2-40B4-BE49-F238E27FC236}">
              <a16:creationId xmlns:a16="http://schemas.microsoft.com/office/drawing/2014/main" xmlns="" id="{00000000-0008-0000-0400-0000A1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94" name="Text Box 9">
          <a:extLst>
            <a:ext uri="{FF2B5EF4-FFF2-40B4-BE49-F238E27FC236}">
              <a16:creationId xmlns:a16="http://schemas.microsoft.com/office/drawing/2014/main" xmlns="" id="{00000000-0008-0000-0400-0000A2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95" name="Text Box 10">
          <a:extLst>
            <a:ext uri="{FF2B5EF4-FFF2-40B4-BE49-F238E27FC236}">
              <a16:creationId xmlns:a16="http://schemas.microsoft.com/office/drawing/2014/main" xmlns="" id="{00000000-0008-0000-0400-0000A3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96" name="Text Box 41">
          <a:extLst>
            <a:ext uri="{FF2B5EF4-FFF2-40B4-BE49-F238E27FC236}">
              <a16:creationId xmlns:a16="http://schemas.microsoft.com/office/drawing/2014/main" xmlns="" id="{00000000-0008-0000-0400-0000A4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97" name="Text Box 43">
          <a:extLst>
            <a:ext uri="{FF2B5EF4-FFF2-40B4-BE49-F238E27FC236}">
              <a16:creationId xmlns:a16="http://schemas.microsoft.com/office/drawing/2014/main" xmlns="" id="{00000000-0008-0000-0400-0000A5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98" name="Text Box 1">
          <a:extLst>
            <a:ext uri="{FF2B5EF4-FFF2-40B4-BE49-F238E27FC236}">
              <a16:creationId xmlns:a16="http://schemas.microsoft.com/office/drawing/2014/main" xmlns="" id="{00000000-0008-0000-0400-0000A6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799" name="Text Box 8">
          <a:extLst>
            <a:ext uri="{FF2B5EF4-FFF2-40B4-BE49-F238E27FC236}">
              <a16:creationId xmlns:a16="http://schemas.microsoft.com/office/drawing/2014/main" xmlns="" id="{00000000-0008-0000-0400-0000A7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00" name="Text Box 9">
          <a:extLst>
            <a:ext uri="{FF2B5EF4-FFF2-40B4-BE49-F238E27FC236}">
              <a16:creationId xmlns:a16="http://schemas.microsoft.com/office/drawing/2014/main" xmlns="" id="{00000000-0008-0000-0400-0000A8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01" name="Text Box 10">
          <a:extLst>
            <a:ext uri="{FF2B5EF4-FFF2-40B4-BE49-F238E27FC236}">
              <a16:creationId xmlns:a16="http://schemas.microsoft.com/office/drawing/2014/main" xmlns="" id="{00000000-0008-0000-0400-0000A9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02" name="Text Box 41">
          <a:extLst>
            <a:ext uri="{FF2B5EF4-FFF2-40B4-BE49-F238E27FC236}">
              <a16:creationId xmlns:a16="http://schemas.microsoft.com/office/drawing/2014/main" xmlns="" id="{00000000-0008-0000-0400-0000AA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03" name="Text Box 43">
          <a:extLst>
            <a:ext uri="{FF2B5EF4-FFF2-40B4-BE49-F238E27FC236}">
              <a16:creationId xmlns:a16="http://schemas.microsoft.com/office/drawing/2014/main" xmlns="" id="{00000000-0008-0000-0400-0000AB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5804" name="Text Box 1">
          <a:extLst>
            <a:ext uri="{FF2B5EF4-FFF2-40B4-BE49-F238E27FC236}">
              <a16:creationId xmlns:a16="http://schemas.microsoft.com/office/drawing/2014/main" xmlns="" id="{00000000-0008-0000-0400-0000AC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5805" name="Text Box 8">
          <a:extLst>
            <a:ext uri="{FF2B5EF4-FFF2-40B4-BE49-F238E27FC236}">
              <a16:creationId xmlns:a16="http://schemas.microsoft.com/office/drawing/2014/main" xmlns="" id="{00000000-0008-0000-0400-0000AD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5806" name="Text Box 9">
          <a:extLst>
            <a:ext uri="{FF2B5EF4-FFF2-40B4-BE49-F238E27FC236}">
              <a16:creationId xmlns:a16="http://schemas.microsoft.com/office/drawing/2014/main" xmlns="" id="{00000000-0008-0000-0400-0000AE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5807" name="Text Box 10">
          <a:extLst>
            <a:ext uri="{FF2B5EF4-FFF2-40B4-BE49-F238E27FC236}">
              <a16:creationId xmlns:a16="http://schemas.microsoft.com/office/drawing/2014/main" xmlns="" id="{00000000-0008-0000-0400-0000AF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5808" name="Text Box 41">
          <a:extLst>
            <a:ext uri="{FF2B5EF4-FFF2-40B4-BE49-F238E27FC236}">
              <a16:creationId xmlns:a16="http://schemas.microsoft.com/office/drawing/2014/main" xmlns="" id="{00000000-0008-0000-0400-0000B0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38100"/>
    <xdr:sp macro="" textlink="">
      <xdr:nvSpPr>
        <xdr:cNvPr id="5809" name="Text Box 43">
          <a:extLst>
            <a:ext uri="{FF2B5EF4-FFF2-40B4-BE49-F238E27FC236}">
              <a16:creationId xmlns:a16="http://schemas.microsoft.com/office/drawing/2014/main" xmlns="" id="{00000000-0008-0000-0400-0000B1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10" name="Text Box 1">
          <a:extLst>
            <a:ext uri="{FF2B5EF4-FFF2-40B4-BE49-F238E27FC236}">
              <a16:creationId xmlns:a16="http://schemas.microsoft.com/office/drawing/2014/main" xmlns="" id="{00000000-0008-0000-0400-0000B2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11" name="Text Box 8">
          <a:extLst>
            <a:ext uri="{FF2B5EF4-FFF2-40B4-BE49-F238E27FC236}">
              <a16:creationId xmlns:a16="http://schemas.microsoft.com/office/drawing/2014/main" xmlns="" id="{00000000-0008-0000-0400-0000B3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12" name="Text Box 9">
          <a:extLst>
            <a:ext uri="{FF2B5EF4-FFF2-40B4-BE49-F238E27FC236}">
              <a16:creationId xmlns:a16="http://schemas.microsoft.com/office/drawing/2014/main" xmlns="" id="{00000000-0008-0000-0400-0000B4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13" name="Text Box 10">
          <a:extLst>
            <a:ext uri="{FF2B5EF4-FFF2-40B4-BE49-F238E27FC236}">
              <a16:creationId xmlns:a16="http://schemas.microsoft.com/office/drawing/2014/main" xmlns="" id="{00000000-0008-0000-0400-0000B5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14" name="Text Box 41">
          <a:extLst>
            <a:ext uri="{FF2B5EF4-FFF2-40B4-BE49-F238E27FC236}">
              <a16:creationId xmlns:a16="http://schemas.microsoft.com/office/drawing/2014/main" xmlns="" id="{00000000-0008-0000-0400-0000B6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15" name="Text Box 43">
          <a:extLst>
            <a:ext uri="{FF2B5EF4-FFF2-40B4-BE49-F238E27FC236}">
              <a16:creationId xmlns:a16="http://schemas.microsoft.com/office/drawing/2014/main" xmlns="" id="{00000000-0008-0000-0400-0000B7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16" name="Text Box 1">
          <a:extLst>
            <a:ext uri="{FF2B5EF4-FFF2-40B4-BE49-F238E27FC236}">
              <a16:creationId xmlns:a16="http://schemas.microsoft.com/office/drawing/2014/main" xmlns="" id="{00000000-0008-0000-0400-0000B8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17" name="Text Box 8">
          <a:extLst>
            <a:ext uri="{FF2B5EF4-FFF2-40B4-BE49-F238E27FC236}">
              <a16:creationId xmlns:a16="http://schemas.microsoft.com/office/drawing/2014/main" xmlns="" id="{00000000-0008-0000-0400-0000B9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18" name="Text Box 9">
          <a:extLst>
            <a:ext uri="{FF2B5EF4-FFF2-40B4-BE49-F238E27FC236}">
              <a16:creationId xmlns:a16="http://schemas.microsoft.com/office/drawing/2014/main" xmlns="" id="{00000000-0008-0000-0400-0000BA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19" name="Text Box 10">
          <a:extLst>
            <a:ext uri="{FF2B5EF4-FFF2-40B4-BE49-F238E27FC236}">
              <a16:creationId xmlns:a16="http://schemas.microsoft.com/office/drawing/2014/main" xmlns="" id="{00000000-0008-0000-0400-0000BB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20" name="Text Box 41">
          <a:extLst>
            <a:ext uri="{FF2B5EF4-FFF2-40B4-BE49-F238E27FC236}">
              <a16:creationId xmlns:a16="http://schemas.microsoft.com/office/drawing/2014/main" xmlns="" id="{00000000-0008-0000-0400-0000BC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21" name="Text Box 43">
          <a:extLst>
            <a:ext uri="{FF2B5EF4-FFF2-40B4-BE49-F238E27FC236}">
              <a16:creationId xmlns:a16="http://schemas.microsoft.com/office/drawing/2014/main" xmlns="" id="{00000000-0008-0000-0400-0000BD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22" name="Text Box 1">
          <a:extLst>
            <a:ext uri="{FF2B5EF4-FFF2-40B4-BE49-F238E27FC236}">
              <a16:creationId xmlns:a16="http://schemas.microsoft.com/office/drawing/2014/main" xmlns="" id="{00000000-0008-0000-0400-0000BE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23" name="Text Box 8">
          <a:extLst>
            <a:ext uri="{FF2B5EF4-FFF2-40B4-BE49-F238E27FC236}">
              <a16:creationId xmlns:a16="http://schemas.microsoft.com/office/drawing/2014/main" xmlns="" id="{00000000-0008-0000-0400-0000BF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24" name="Text Box 9">
          <a:extLst>
            <a:ext uri="{FF2B5EF4-FFF2-40B4-BE49-F238E27FC236}">
              <a16:creationId xmlns:a16="http://schemas.microsoft.com/office/drawing/2014/main" xmlns="" id="{00000000-0008-0000-0400-0000C0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25" name="Text Box 10">
          <a:extLst>
            <a:ext uri="{FF2B5EF4-FFF2-40B4-BE49-F238E27FC236}">
              <a16:creationId xmlns:a16="http://schemas.microsoft.com/office/drawing/2014/main" xmlns="" id="{00000000-0008-0000-0400-0000C1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26" name="Text Box 41">
          <a:extLst>
            <a:ext uri="{FF2B5EF4-FFF2-40B4-BE49-F238E27FC236}">
              <a16:creationId xmlns:a16="http://schemas.microsoft.com/office/drawing/2014/main" xmlns="" id="{00000000-0008-0000-0400-0000C2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27" name="Text Box 43">
          <a:extLst>
            <a:ext uri="{FF2B5EF4-FFF2-40B4-BE49-F238E27FC236}">
              <a16:creationId xmlns:a16="http://schemas.microsoft.com/office/drawing/2014/main" xmlns="" id="{00000000-0008-0000-0400-0000C3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28" name="Text Box 1">
          <a:extLst>
            <a:ext uri="{FF2B5EF4-FFF2-40B4-BE49-F238E27FC236}">
              <a16:creationId xmlns:a16="http://schemas.microsoft.com/office/drawing/2014/main" xmlns="" id="{00000000-0008-0000-0400-0000C4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29" name="Text Box 8">
          <a:extLst>
            <a:ext uri="{FF2B5EF4-FFF2-40B4-BE49-F238E27FC236}">
              <a16:creationId xmlns:a16="http://schemas.microsoft.com/office/drawing/2014/main" xmlns="" id="{00000000-0008-0000-0400-0000C5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30" name="Text Box 9">
          <a:extLst>
            <a:ext uri="{FF2B5EF4-FFF2-40B4-BE49-F238E27FC236}">
              <a16:creationId xmlns:a16="http://schemas.microsoft.com/office/drawing/2014/main" xmlns="" id="{00000000-0008-0000-0400-0000C6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31" name="Text Box 10">
          <a:extLst>
            <a:ext uri="{FF2B5EF4-FFF2-40B4-BE49-F238E27FC236}">
              <a16:creationId xmlns:a16="http://schemas.microsoft.com/office/drawing/2014/main" xmlns="" id="{00000000-0008-0000-0400-0000C7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32" name="Text Box 41">
          <a:extLst>
            <a:ext uri="{FF2B5EF4-FFF2-40B4-BE49-F238E27FC236}">
              <a16:creationId xmlns:a16="http://schemas.microsoft.com/office/drawing/2014/main" xmlns="" id="{00000000-0008-0000-0400-0000C8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33" name="Text Box 43">
          <a:extLst>
            <a:ext uri="{FF2B5EF4-FFF2-40B4-BE49-F238E27FC236}">
              <a16:creationId xmlns:a16="http://schemas.microsoft.com/office/drawing/2014/main" xmlns="" id="{00000000-0008-0000-0400-0000C9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5834" name="Text Box 1">
          <a:extLst>
            <a:ext uri="{FF2B5EF4-FFF2-40B4-BE49-F238E27FC236}">
              <a16:creationId xmlns:a16="http://schemas.microsoft.com/office/drawing/2014/main" xmlns="" id="{00000000-0008-0000-0400-0000CA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5835" name="Text Box 8">
          <a:extLst>
            <a:ext uri="{FF2B5EF4-FFF2-40B4-BE49-F238E27FC236}">
              <a16:creationId xmlns:a16="http://schemas.microsoft.com/office/drawing/2014/main" xmlns="" id="{00000000-0008-0000-0400-0000CB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5836" name="Text Box 9">
          <a:extLst>
            <a:ext uri="{FF2B5EF4-FFF2-40B4-BE49-F238E27FC236}">
              <a16:creationId xmlns:a16="http://schemas.microsoft.com/office/drawing/2014/main" xmlns="" id="{00000000-0008-0000-0400-0000CC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5837" name="Text Box 10">
          <a:extLst>
            <a:ext uri="{FF2B5EF4-FFF2-40B4-BE49-F238E27FC236}">
              <a16:creationId xmlns:a16="http://schemas.microsoft.com/office/drawing/2014/main" xmlns="" id="{00000000-0008-0000-0400-0000CD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5838" name="Text Box 41">
          <a:extLst>
            <a:ext uri="{FF2B5EF4-FFF2-40B4-BE49-F238E27FC236}">
              <a16:creationId xmlns:a16="http://schemas.microsoft.com/office/drawing/2014/main" xmlns="" id="{00000000-0008-0000-0400-0000CE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5839" name="Text Box 43">
          <a:extLst>
            <a:ext uri="{FF2B5EF4-FFF2-40B4-BE49-F238E27FC236}">
              <a16:creationId xmlns:a16="http://schemas.microsoft.com/office/drawing/2014/main" xmlns="" id="{00000000-0008-0000-0400-0000CF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40" name="Text Box 1">
          <a:extLst>
            <a:ext uri="{FF2B5EF4-FFF2-40B4-BE49-F238E27FC236}">
              <a16:creationId xmlns:a16="http://schemas.microsoft.com/office/drawing/2014/main" xmlns="" id="{00000000-0008-0000-0400-0000D0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41" name="Text Box 8">
          <a:extLst>
            <a:ext uri="{FF2B5EF4-FFF2-40B4-BE49-F238E27FC236}">
              <a16:creationId xmlns:a16="http://schemas.microsoft.com/office/drawing/2014/main" xmlns="" id="{00000000-0008-0000-0400-0000D1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42" name="Text Box 9">
          <a:extLst>
            <a:ext uri="{FF2B5EF4-FFF2-40B4-BE49-F238E27FC236}">
              <a16:creationId xmlns:a16="http://schemas.microsoft.com/office/drawing/2014/main" xmlns="" id="{00000000-0008-0000-0400-0000D2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43" name="Text Box 10">
          <a:extLst>
            <a:ext uri="{FF2B5EF4-FFF2-40B4-BE49-F238E27FC236}">
              <a16:creationId xmlns:a16="http://schemas.microsoft.com/office/drawing/2014/main" xmlns="" id="{00000000-0008-0000-0400-0000D3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44" name="Text Box 41">
          <a:extLst>
            <a:ext uri="{FF2B5EF4-FFF2-40B4-BE49-F238E27FC236}">
              <a16:creationId xmlns:a16="http://schemas.microsoft.com/office/drawing/2014/main" xmlns="" id="{00000000-0008-0000-0400-0000D4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45" name="Text Box 43">
          <a:extLst>
            <a:ext uri="{FF2B5EF4-FFF2-40B4-BE49-F238E27FC236}">
              <a16:creationId xmlns:a16="http://schemas.microsoft.com/office/drawing/2014/main" xmlns="" id="{00000000-0008-0000-0400-0000D5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46" name="Text Box 1">
          <a:extLst>
            <a:ext uri="{FF2B5EF4-FFF2-40B4-BE49-F238E27FC236}">
              <a16:creationId xmlns:a16="http://schemas.microsoft.com/office/drawing/2014/main" xmlns="" id="{00000000-0008-0000-0400-0000D6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47" name="Text Box 8">
          <a:extLst>
            <a:ext uri="{FF2B5EF4-FFF2-40B4-BE49-F238E27FC236}">
              <a16:creationId xmlns:a16="http://schemas.microsoft.com/office/drawing/2014/main" xmlns="" id="{00000000-0008-0000-0400-0000D7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48" name="Text Box 9">
          <a:extLst>
            <a:ext uri="{FF2B5EF4-FFF2-40B4-BE49-F238E27FC236}">
              <a16:creationId xmlns:a16="http://schemas.microsoft.com/office/drawing/2014/main" xmlns="" id="{00000000-0008-0000-0400-0000D8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49" name="Text Box 10">
          <a:extLst>
            <a:ext uri="{FF2B5EF4-FFF2-40B4-BE49-F238E27FC236}">
              <a16:creationId xmlns:a16="http://schemas.microsoft.com/office/drawing/2014/main" xmlns="" id="{00000000-0008-0000-0400-0000D9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50" name="Text Box 41">
          <a:extLst>
            <a:ext uri="{FF2B5EF4-FFF2-40B4-BE49-F238E27FC236}">
              <a16:creationId xmlns:a16="http://schemas.microsoft.com/office/drawing/2014/main" xmlns="" id="{00000000-0008-0000-0400-0000DA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51" name="Text Box 43">
          <a:extLst>
            <a:ext uri="{FF2B5EF4-FFF2-40B4-BE49-F238E27FC236}">
              <a16:creationId xmlns:a16="http://schemas.microsoft.com/office/drawing/2014/main" xmlns="" id="{00000000-0008-0000-0400-0000DB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52" name="Text Box 1">
          <a:extLst>
            <a:ext uri="{FF2B5EF4-FFF2-40B4-BE49-F238E27FC236}">
              <a16:creationId xmlns:a16="http://schemas.microsoft.com/office/drawing/2014/main" xmlns="" id="{00000000-0008-0000-0400-0000DC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53" name="Text Box 8">
          <a:extLst>
            <a:ext uri="{FF2B5EF4-FFF2-40B4-BE49-F238E27FC236}">
              <a16:creationId xmlns:a16="http://schemas.microsoft.com/office/drawing/2014/main" xmlns="" id="{00000000-0008-0000-0400-0000DD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54" name="Text Box 9">
          <a:extLst>
            <a:ext uri="{FF2B5EF4-FFF2-40B4-BE49-F238E27FC236}">
              <a16:creationId xmlns:a16="http://schemas.microsoft.com/office/drawing/2014/main" xmlns="" id="{00000000-0008-0000-0400-0000DE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55" name="Text Box 10">
          <a:extLst>
            <a:ext uri="{FF2B5EF4-FFF2-40B4-BE49-F238E27FC236}">
              <a16:creationId xmlns:a16="http://schemas.microsoft.com/office/drawing/2014/main" xmlns="" id="{00000000-0008-0000-0400-0000DF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56" name="Text Box 41">
          <a:extLst>
            <a:ext uri="{FF2B5EF4-FFF2-40B4-BE49-F238E27FC236}">
              <a16:creationId xmlns:a16="http://schemas.microsoft.com/office/drawing/2014/main" xmlns="" id="{00000000-0008-0000-0400-0000E0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57" name="Text Box 43">
          <a:extLst>
            <a:ext uri="{FF2B5EF4-FFF2-40B4-BE49-F238E27FC236}">
              <a16:creationId xmlns:a16="http://schemas.microsoft.com/office/drawing/2014/main" xmlns="" id="{00000000-0008-0000-0400-0000E1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58" name="Text Box 1">
          <a:extLst>
            <a:ext uri="{FF2B5EF4-FFF2-40B4-BE49-F238E27FC236}">
              <a16:creationId xmlns:a16="http://schemas.microsoft.com/office/drawing/2014/main" xmlns="" id="{00000000-0008-0000-0400-0000E2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59" name="Text Box 8">
          <a:extLst>
            <a:ext uri="{FF2B5EF4-FFF2-40B4-BE49-F238E27FC236}">
              <a16:creationId xmlns:a16="http://schemas.microsoft.com/office/drawing/2014/main" xmlns="" id="{00000000-0008-0000-0400-0000E3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60" name="Text Box 9">
          <a:extLst>
            <a:ext uri="{FF2B5EF4-FFF2-40B4-BE49-F238E27FC236}">
              <a16:creationId xmlns:a16="http://schemas.microsoft.com/office/drawing/2014/main" xmlns="" id="{00000000-0008-0000-0400-0000E4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61" name="Text Box 10">
          <a:extLst>
            <a:ext uri="{FF2B5EF4-FFF2-40B4-BE49-F238E27FC236}">
              <a16:creationId xmlns:a16="http://schemas.microsoft.com/office/drawing/2014/main" xmlns="" id="{00000000-0008-0000-0400-0000E5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62" name="Text Box 41">
          <a:extLst>
            <a:ext uri="{FF2B5EF4-FFF2-40B4-BE49-F238E27FC236}">
              <a16:creationId xmlns:a16="http://schemas.microsoft.com/office/drawing/2014/main" xmlns="" id="{00000000-0008-0000-0400-0000E6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63" name="Text Box 43">
          <a:extLst>
            <a:ext uri="{FF2B5EF4-FFF2-40B4-BE49-F238E27FC236}">
              <a16:creationId xmlns:a16="http://schemas.microsoft.com/office/drawing/2014/main" xmlns="" id="{00000000-0008-0000-0400-0000E7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64" name="Text Box 1">
          <a:extLst>
            <a:ext uri="{FF2B5EF4-FFF2-40B4-BE49-F238E27FC236}">
              <a16:creationId xmlns:a16="http://schemas.microsoft.com/office/drawing/2014/main" xmlns="" id="{00000000-0008-0000-0400-0000E8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65" name="Text Box 8">
          <a:extLst>
            <a:ext uri="{FF2B5EF4-FFF2-40B4-BE49-F238E27FC236}">
              <a16:creationId xmlns:a16="http://schemas.microsoft.com/office/drawing/2014/main" xmlns="" id="{00000000-0008-0000-0400-0000E9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66" name="Text Box 9">
          <a:extLst>
            <a:ext uri="{FF2B5EF4-FFF2-40B4-BE49-F238E27FC236}">
              <a16:creationId xmlns:a16="http://schemas.microsoft.com/office/drawing/2014/main" xmlns="" id="{00000000-0008-0000-0400-0000EA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67" name="Text Box 10">
          <a:extLst>
            <a:ext uri="{FF2B5EF4-FFF2-40B4-BE49-F238E27FC236}">
              <a16:creationId xmlns:a16="http://schemas.microsoft.com/office/drawing/2014/main" xmlns="" id="{00000000-0008-0000-0400-0000EB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68" name="Text Box 41">
          <a:extLst>
            <a:ext uri="{FF2B5EF4-FFF2-40B4-BE49-F238E27FC236}">
              <a16:creationId xmlns:a16="http://schemas.microsoft.com/office/drawing/2014/main" xmlns="" id="{00000000-0008-0000-0400-0000EC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69" name="Text Box 43">
          <a:extLst>
            <a:ext uri="{FF2B5EF4-FFF2-40B4-BE49-F238E27FC236}">
              <a16:creationId xmlns:a16="http://schemas.microsoft.com/office/drawing/2014/main" xmlns="" id="{00000000-0008-0000-0400-0000ED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5870" name="Text Box 1">
          <a:extLst>
            <a:ext uri="{FF2B5EF4-FFF2-40B4-BE49-F238E27FC236}">
              <a16:creationId xmlns:a16="http://schemas.microsoft.com/office/drawing/2014/main" xmlns="" id="{00000000-0008-0000-0400-0000EE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5871" name="Text Box 8">
          <a:extLst>
            <a:ext uri="{FF2B5EF4-FFF2-40B4-BE49-F238E27FC236}">
              <a16:creationId xmlns:a16="http://schemas.microsoft.com/office/drawing/2014/main" xmlns="" id="{00000000-0008-0000-0400-0000EF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5872" name="Text Box 9">
          <a:extLst>
            <a:ext uri="{FF2B5EF4-FFF2-40B4-BE49-F238E27FC236}">
              <a16:creationId xmlns:a16="http://schemas.microsoft.com/office/drawing/2014/main" xmlns="" id="{00000000-0008-0000-0400-0000F0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5873" name="Text Box 10">
          <a:extLst>
            <a:ext uri="{FF2B5EF4-FFF2-40B4-BE49-F238E27FC236}">
              <a16:creationId xmlns:a16="http://schemas.microsoft.com/office/drawing/2014/main" xmlns="" id="{00000000-0008-0000-0400-0000F1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5874" name="Text Box 41">
          <a:extLst>
            <a:ext uri="{FF2B5EF4-FFF2-40B4-BE49-F238E27FC236}">
              <a16:creationId xmlns:a16="http://schemas.microsoft.com/office/drawing/2014/main" xmlns="" id="{00000000-0008-0000-0400-0000F2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66675" cy="28575"/>
    <xdr:sp macro="" textlink="">
      <xdr:nvSpPr>
        <xdr:cNvPr id="5875" name="Text Box 43">
          <a:extLst>
            <a:ext uri="{FF2B5EF4-FFF2-40B4-BE49-F238E27FC236}">
              <a16:creationId xmlns:a16="http://schemas.microsoft.com/office/drawing/2014/main" xmlns="" id="{00000000-0008-0000-0400-0000F3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76" name="Text Box 1">
          <a:extLst>
            <a:ext uri="{FF2B5EF4-FFF2-40B4-BE49-F238E27FC236}">
              <a16:creationId xmlns:a16="http://schemas.microsoft.com/office/drawing/2014/main" xmlns="" id="{00000000-0008-0000-0400-0000F4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77" name="Text Box 8">
          <a:extLst>
            <a:ext uri="{FF2B5EF4-FFF2-40B4-BE49-F238E27FC236}">
              <a16:creationId xmlns:a16="http://schemas.microsoft.com/office/drawing/2014/main" xmlns="" id="{00000000-0008-0000-0400-0000F5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78" name="Text Box 9">
          <a:extLst>
            <a:ext uri="{FF2B5EF4-FFF2-40B4-BE49-F238E27FC236}">
              <a16:creationId xmlns:a16="http://schemas.microsoft.com/office/drawing/2014/main" xmlns="" id="{00000000-0008-0000-0400-0000F6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79" name="Text Box 10">
          <a:extLst>
            <a:ext uri="{FF2B5EF4-FFF2-40B4-BE49-F238E27FC236}">
              <a16:creationId xmlns:a16="http://schemas.microsoft.com/office/drawing/2014/main" xmlns="" id="{00000000-0008-0000-0400-0000F7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80" name="Text Box 41">
          <a:extLst>
            <a:ext uri="{FF2B5EF4-FFF2-40B4-BE49-F238E27FC236}">
              <a16:creationId xmlns:a16="http://schemas.microsoft.com/office/drawing/2014/main" xmlns="" id="{00000000-0008-0000-0400-0000F8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81" name="Text Box 43">
          <a:extLst>
            <a:ext uri="{FF2B5EF4-FFF2-40B4-BE49-F238E27FC236}">
              <a16:creationId xmlns:a16="http://schemas.microsoft.com/office/drawing/2014/main" xmlns="" id="{00000000-0008-0000-0400-0000F9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82" name="Text Box 1">
          <a:extLst>
            <a:ext uri="{FF2B5EF4-FFF2-40B4-BE49-F238E27FC236}">
              <a16:creationId xmlns:a16="http://schemas.microsoft.com/office/drawing/2014/main" xmlns="" id="{00000000-0008-0000-0400-0000FA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83" name="Text Box 8">
          <a:extLst>
            <a:ext uri="{FF2B5EF4-FFF2-40B4-BE49-F238E27FC236}">
              <a16:creationId xmlns:a16="http://schemas.microsoft.com/office/drawing/2014/main" xmlns="" id="{00000000-0008-0000-0400-0000FB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84" name="Text Box 9">
          <a:extLst>
            <a:ext uri="{FF2B5EF4-FFF2-40B4-BE49-F238E27FC236}">
              <a16:creationId xmlns:a16="http://schemas.microsoft.com/office/drawing/2014/main" xmlns="" id="{00000000-0008-0000-0400-0000FC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85" name="Text Box 10">
          <a:extLst>
            <a:ext uri="{FF2B5EF4-FFF2-40B4-BE49-F238E27FC236}">
              <a16:creationId xmlns:a16="http://schemas.microsoft.com/office/drawing/2014/main" xmlns="" id="{00000000-0008-0000-0400-0000FD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86" name="Text Box 41">
          <a:extLst>
            <a:ext uri="{FF2B5EF4-FFF2-40B4-BE49-F238E27FC236}">
              <a16:creationId xmlns:a16="http://schemas.microsoft.com/office/drawing/2014/main" xmlns="" id="{00000000-0008-0000-0400-0000FE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87" name="Text Box 43">
          <a:extLst>
            <a:ext uri="{FF2B5EF4-FFF2-40B4-BE49-F238E27FC236}">
              <a16:creationId xmlns:a16="http://schemas.microsoft.com/office/drawing/2014/main" xmlns="" id="{00000000-0008-0000-0400-0000FF16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88" name="Text Box 1">
          <a:extLst>
            <a:ext uri="{FF2B5EF4-FFF2-40B4-BE49-F238E27FC236}">
              <a16:creationId xmlns:a16="http://schemas.microsoft.com/office/drawing/2014/main" xmlns="" id="{00000000-0008-0000-0400-000000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89" name="Text Box 8">
          <a:extLst>
            <a:ext uri="{FF2B5EF4-FFF2-40B4-BE49-F238E27FC236}">
              <a16:creationId xmlns:a16="http://schemas.microsoft.com/office/drawing/2014/main" xmlns="" id="{00000000-0008-0000-0400-000001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90" name="Text Box 9">
          <a:extLst>
            <a:ext uri="{FF2B5EF4-FFF2-40B4-BE49-F238E27FC236}">
              <a16:creationId xmlns:a16="http://schemas.microsoft.com/office/drawing/2014/main" xmlns="" id="{00000000-0008-0000-0400-000002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91" name="Text Box 10">
          <a:extLst>
            <a:ext uri="{FF2B5EF4-FFF2-40B4-BE49-F238E27FC236}">
              <a16:creationId xmlns:a16="http://schemas.microsoft.com/office/drawing/2014/main" xmlns="" id="{00000000-0008-0000-0400-000003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92" name="Text Box 41">
          <a:extLst>
            <a:ext uri="{FF2B5EF4-FFF2-40B4-BE49-F238E27FC236}">
              <a16:creationId xmlns:a16="http://schemas.microsoft.com/office/drawing/2014/main" xmlns="" id="{00000000-0008-0000-0400-000004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93" name="Text Box 43">
          <a:extLst>
            <a:ext uri="{FF2B5EF4-FFF2-40B4-BE49-F238E27FC236}">
              <a16:creationId xmlns:a16="http://schemas.microsoft.com/office/drawing/2014/main" xmlns="" id="{00000000-0008-0000-0400-000005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94" name="Text Box 1">
          <a:extLst>
            <a:ext uri="{FF2B5EF4-FFF2-40B4-BE49-F238E27FC236}">
              <a16:creationId xmlns:a16="http://schemas.microsoft.com/office/drawing/2014/main" xmlns="" id="{00000000-0008-0000-0400-000006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95" name="Text Box 8">
          <a:extLst>
            <a:ext uri="{FF2B5EF4-FFF2-40B4-BE49-F238E27FC236}">
              <a16:creationId xmlns:a16="http://schemas.microsoft.com/office/drawing/2014/main" xmlns="" id="{00000000-0008-0000-0400-000007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96" name="Text Box 9">
          <a:extLst>
            <a:ext uri="{FF2B5EF4-FFF2-40B4-BE49-F238E27FC236}">
              <a16:creationId xmlns:a16="http://schemas.microsoft.com/office/drawing/2014/main" xmlns="" id="{00000000-0008-0000-0400-000008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97" name="Text Box 10">
          <a:extLst>
            <a:ext uri="{FF2B5EF4-FFF2-40B4-BE49-F238E27FC236}">
              <a16:creationId xmlns:a16="http://schemas.microsoft.com/office/drawing/2014/main" xmlns="" id="{00000000-0008-0000-0400-000009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98" name="Text Box 41">
          <a:extLst>
            <a:ext uri="{FF2B5EF4-FFF2-40B4-BE49-F238E27FC236}">
              <a16:creationId xmlns:a16="http://schemas.microsoft.com/office/drawing/2014/main" xmlns="" id="{00000000-0008-0000-0400-00000A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899" name="Text Box 43">
          <a:extLst>
            <a:ext uri="{FF2B5EF4-FFF2-40B4-BE49-F238E27FC236}">
              <a16:creationId xmlns:a16="http://schemas.microsoft.com/office/drawing/2014/main" xmlns="" id="{00000000-0008-0000-0400-00000B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00" name="Text Box 1">
          <a:extLst>
            <a:ext uri="{FF2B5EF4-FFF2-40B4-BE49-F238E27FC236}">
              <a16:creationId xmlns:a16="http://schemas.microsoft.com/office/drawing/2014/main" xmlns="" id="{00000000-0008-0000-0400-00000C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01" name="Text Box 8">
          <a:extLst>
            <a:ext uri="{FF2B5EF4-FFF2-40B4-BE49-F238E27FC236}">
              <a16:creationId xmlns:a16="http://schemas.microsoft.com/office/drawing/2014/main" xmlns="" id="{00000000-0008-0000-0400-00000D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02" name="Text Box 9">
          <a:extLst>
            <a:ext uri="{FF2B5EF4-FFF2-40B4-BE49-F238E27FC236}">
              <a16:creationId xmlns:a16="http://schemas.microsoft.com/office/drawing/2014/main" xmlns="" id="{00000000-0008-0000-0400-00000E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03" name="Text Box 10">
          <a:extLst>
            <a:ext uri="{FF2B5EF4-FFF2-40B4-BE49-F238E27FC236}">
              <a16:creationId xmlns:a16="http://schemas.microsoft.com/office/drawing/2014/main" xmlns="" id="{00000000-0008-0000-0400-00000F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04" name="Text Box 41">
          <a:extLst>
            <a:ext uri="{FF2B5EF4-FFF2-40B4-BE49-F238E27FC236}">
              <a16:creationId xmlns:a16="http://schemas.microsoft.com/office/drawing/2014/main" xmlns="" id="{00000000-0008-0000-0400-000010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05" name="Text Box 43">
          <a:extLst>
            <a:ext uri="{FF2B5EF4-FFF2-40B4-BE49-F238E27FC236}">
              <a16:creationId xmlns:a16="http://schemas.microsoft.com/office/drawing/2014/main" xmlns="" id="{00000000-0008-0000-0400-000011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06" name="Text Box 1">
          <a:extLst>
            <a:ext uri="{FF2B5EF4-FFF2-40B4-BE49-F238E27FC236}">
              <a16:creationId xmlns:a16="http://schemas.microsoft.com/office/drawing/2014/main" xmlns="" id="{00000000-0008-0000-0400-000012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07" name="Text Box 8">
          <a:extLst>
            <a:ext uri="{FF2B5EF4-FFF2-40B4-BE49-F238E27FC236}">
              <a16:creationId xmlns:a16="http://schemas.microsoft.com/office/drawing/2014/main" xmlns="" id="{00000000-0008-0000-0400-000013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08" name="Text Box 9">
          <a:extLst>
            <a:ext uri="{FF2B5EF4-FFF2-40B4-BE49-F238E27FC236}">
              <a16:creationId xmlns:a16="http://schemas.microsoft.com/office/drawing/2014/main" xmlns="" id="{00000000-0008-0000-0400-000014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09" name="Text Box 10">
          <a:extLst>
            <a:ext uri="{FF2B5EF4-FFF2-40B4-BE49-F238E27FC236}">
              <a16:creationId xmlns:a16="http://schemas.microsoft.com/office/drawing/2014/main" xmlns="" id="{00000000-0008-0000-0400-000015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10" name="Text Box 41">
          <a:extLst>
            <a:ext uri="{FF2B5EF4-FFF2-40B4-BE49-F238E27FC236}">
              <a16:creationId xmlns:a16="http://schemas.microsoft.com/office/drawing/2014/main" xmlns="" id="{00000000-0008-0000-0400-000016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11" name="Text Box 43">
          <a:extLst>
            <a:ext uri="{FF2B5EF4-FFF2-40B4-BE49-F238E27FC236}">
              <a16:creationId xmlns:a16="http://schemas.microsoft.com/office/drawing/2014/main" xmlns="" id="{00000000-0008-0000-0400-000017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12" name="Text Box 1">
          <a:extLst>
            <a:ext uri="{FF2B5EF4-FFF2-40B4-BE49-F238E27FC236}">
              <a16:creationId xmlns:a16="http://schemas.microsoft.com/office/drawing/2014/main" xmlns="" id="{00000000-0008-0000-0400-000018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13" name="Text Box 8">
          <a:extLst>
            <a:ext uri="{FF2B5EF4-FFF2-40B4-BE49-F238E27FC236}">
              <a16:creationId xmlns:a16="http://schemas.microsoft.com/office/drawing/2014/main" xmlns="" id="{00000000-0008-0000-0400-000019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14" name="Text Box 9">
          <a:extLst>
            <a:ext uri="{FF2B5EF4-FFF2-40B4-BE49-F238E27FC236}">
              <a16:creationId xmlns:a16="http://schemas.microsoft.com/office/drawing/2014/main" xmlns="" id="{00000000-0008-0000-0400-00001A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15" name="Text Box 10">
          <a:extLst>
            <a:ext uri="{FF2B5EF4-FFF2-40B4-BE49-F238E27FC236}">
              <a16:creationId xmlns:a16="http://schemas.microsoft.com/office/drawing/2014/main" xmlns="" id="{00000000-0008-0000-0400-00001B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16" name="Text Box 41">
          <a:extLst>
            <a:ext uri="{FF2B5EF4-FFF2-40B4-BE49-F238E27FC236}">
              <a16:creationId xmlns:a16="http://schemas.microsoft.com/office/drawing/2014/main" xmlns="" id="{00000000-0008-0000-0400-00001C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17" name="Text Box 43">
          <a:extLst>
            <a:ext uri="{FF2B5EF4-FFF2-40B4-BE49-F238E27FC236}">
              <a16:creationId xmlns:a16="http://schemas.microsoft.com/office/drawing/2014/main" xmlns="" id="{00000000-0008-0000-0400-00001D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18" name="Text Box 1">
          <a:extLst>
            <a:ext uri="{FF2B5EF4-FFF2-40B4-BE49-F238E27FC236}">
              <a16:creationId xmlns:a16="http://schemas.microsoft.com/office/drawing/2014/main" xmlns="" id="{00000000-0008-0000-0400-00001E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19" name="Text Box 8">
          <a:extLst>
            <a:ext uri="{FF2B5EF4-FFF2-40B4-BE49-F238E27FC236}">
              <a16:creationId xmlns:a16="http://schemas.microsoft.com/office/drawing/2014/main" xmlns="" id="{00000000-0008-0000-0400-00001F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20" name="Text Box 9">
          <a:extLst>
            <a:ext uri="{FF2B5EF4-FFF2-40B4-BE49-F238E27FC236}">
              <a16:creationId xmlns:a16="http://schemas.microsoft.com/office/drawing/2014/main" xmlns="" id="{00000000-0008-0000-0400-000020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21" name="Text Box 10">
          <a:extLst>
            <a:ext uri="{FF2B5EF4-FFF2-40B4-BE49-F238E27FC236}">
              <a16:creationId xmlns:a16="http://schemas.microsoft.com/office/drawing/2014/main" xmlns="" id="{00000000-0008-0000-0400-000021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22" name="Text Box 41">
          <a:extLst>
            <a:ext uri="{FF2B5EF4-FFF2-40B4-BE49-F238E27FC236}">
              <a16:creationId xmlns:a16="http://schemas.microsoft.com/office/drawing/2014/main" xmlns="" id="{00000000-0008-0000-0400-000022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23" name="Text Box 43">
          <a:extLst>
            <a:ext uri="{FF2B5EF4-FFF2-40B4-BE49-F238E27FC236}">
              <a16:creationId xmlns:a16="http://schemas.microsoft.com/office/drawing/2014/main" xmlns="" id="{00000000-0008-0000-0400-000023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24" name="Text Box 1">
          <a:extLst>
            <a:ext uri="{FF2B5EF4-FFF2-40B4-BE49-F238E27FC236}">
              <a16:creationId xmlns:a16="http://schemas.microsoft.com/office/drawing/2014/main" xmlns="" id="{00000000-0008-0000-0400-000024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25" name="Text Box 8">
          <a:extLst>
            <a:ext uri="{FF2B5EF4-FFF2-40B4-BE49-F238E27FC236}">
              <a16:creationId xmlns:a16="http://schemas.microsoft.com/office/drawing/2014/main" xmlns="" id="{00000000-0008-0000-0400-000025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26" name="Text Box 9">
          <a:extLst>
            <a:ext uri="{FF2B5EF4-FFF2-40B4-BE49-F238E27FC236}">
              <a16:creationId xmlns:a16="http://schemas.microsoft.com/office/drawing/2014/main" xmlns="" id="{00000000-0008-0000-0400-000026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27" name="Text Box 10">
          <a:extLst>
            <a:ext uri="{FF2B5EF4-FFF2-40B4-BE49-F238E27FC236}">
              <a16:creationId xmlns:a16="http://schemas.microsoft.com/office/drawing/2014/main" xmlns="" id="{00000000-0008-0000-0400-000027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28" name="Text Box 41">
          <a:extLst>
            <a:ext uri="{FF2B5EF4-FFF2-40B4-BE49-F238E27FC236}">
              <a16:creationId xmlns:a16="http://schemas.microsoft.com/office/drawing/2014/main" xmlns="" id="{00000000-0008-0000-0400-000028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5929" name="Text Box 43">
          <a:extLst>
            <a:ext uri="{FF2B5EF4-FFF2-40B4-BE49-F238E27FC236}">
              <a16:creationId xmlns:a16="http://schemas.microsoft.com/office/drawing/2014/main" xmlns="" id="{00000000-0008-0000-0400-000029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930" name="Text Box 1">
          <a:extLst>
            <a:ext uri="{FF2B5EF4-FFF2-40B4-BE49-F238E27FC236}">
              <a16:creationId xmlns:a16="http://schemas.microsoft.com/office/drawing/2014/main" xmlns="" id="{00000000-0008-0000-0400-00002A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931" name="Text Box 8">
          <a:extLst>
            <a:ext uri="{FF2B5EF4-FFF2-40B4-BE49-F238E27FC236}">
              <a16:creationId xmlns:a16="http://schemas.microsoft.com/office/drawing/2014/main" xmlns="" id="{00000000-0008-0000-0400-00002B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932" name="Text Box 9">
          <a:extLst>
            <a:ext uri="{FF2B5EF4-FFF2-40B4-BE49-F238E27FC236}">
              <a16:creationId xmlns:a16="http://schemas.microsoft.com/office/drawing/2014/main" xmlns="" id="{00000000-0008-0000-0400-00002C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933" name="Text Box 10">
          <a:extLst>
            <a:ext uri="{FF2B5EF4-FFF2-40B4-BE49-F238E27FC236}">
              <a16:creationId xmlns:a16="http://schemas.microsoft.com/office/drawing/2014/main" xmlns="" id="{00000000-0008-0000-0400-00002D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934" name="Text Box 41">
          <a:extLst>
            <a:ext uri="{FF2B5EF4-FFF2-40B4-BE49-F238E27FC236}">
              <a16:creationId xmlns:a16="http://schemas.microsoft.com/office/drawing/2014/main" xmlns="" id="{00000000-0008-0000-0400-00002E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935" name="Text Box 43">
          <a:extLst>
            <a:ext uri="{FF2B5EF4-FFF2-40B4-BE49-F238E27FC236}">
              <a16:creationId xmlns:a16="http://schemas.microsoft.com/office/drawing/2014/main" xmlns="" id="{00000000-0008-0000-0400-00002F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936" name="Text Box 1">
          <a:extLst>
            <a:ext uri="{FF2B5EF4-FFF2-40B4-BE49-F238E27FC236}">
              <a16:creationId xmlns:a16="http://schemas.microsoft.com/office/drawing/2014/main" xmlns="" id="{00000000-0008-0000-0400-000030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937" name="Text Box 8">
          <a:extLst>
            <a:ext uri="{FF2B5EF4-FFF2-40B4-BE49-F238E27FC236}">
              <a16:creationId xmlns:a16="http://schemas.microsoft.com/office/drawing/2014/main" xmlns="" id="{00000000-0008-0000-0400-000031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938" name="Text Box 9">
          <a:extLst>
            <a:ext uri="{FF2B5EF4-FFF2-40B4-BE49-F238E27FC236}">
              <a16:creationId xmlns:a16="http://schemas.microsoft.com/office/drawing/2014/main" xmlns="" id="{00000000-0008-0000-0400-000032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939" name="Text Box 10">
          <a:extLst>
            <a:ext uri="{FF2B5EF4-FFF2-40B4-BE49-F238E27FC236}">
              <a16:creationId xmlns:a16="http://schemas.microsoft.com/office/drawing/2014/main" xmlns="" id="{00000000-0008-0000-0400-000033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940" name="Text Box 41">
          <a:extLst>
            <a:ext uri="{FF2B5EF4-FFF2-40B4-BE49-F238E27FC236}">
              <a16:creationId xmlns:a16="http://schemas.microsoft.com/office/drawing/2014/main" xmlns="" id="{00000000-0008-0000-0400-000034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941" name="Text Box 43">
          <a:extLst>
            <a:ext uri="{FF2B5EF4-FFF2-40B4-BE49-F238E27FC236}">
              <a16:creationId xmlns:a16="http://schemas.microsoft.com/office/drawing/2014/main" xmlns="" id="{00000000-0008-0000-0400-000035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42" name="Text Box 1">
          <a:extLst>
            <a:ext uri="{FF2B5EF4-FFF2-40B4-BE49-F238E27FC236}">
              <a16:creationId xmlns:a16="http://schemas.microsoft.com/office/drawing/2014/main" xmlns="" id="{00000000-0008-0000-0400-000036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43" name="Text Box 8">
          <a:extLst>
            <a:ext uri="{FF2B5EF4-FFF2-40B4-BE49-F238E27FC236}">
              <a16:creationId xmlns:a16="http://schemas.microsoft.com/office/drawing/2014/main" xmlns="" id="{00000000-0008-0000-0400-000037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44" name="Text Box 9">
          <a:extLst>
            <a:ext uri="{FF2B5EF4-FFF2-40B4-BE49-F238E27FC236}">
              <a16:creationId xmlns:a16="http://schemas.microsoft.com/office/drawing/2014/main" xmlns="" id="{00000000-0008-0000-0400-000038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45" name="Text Box 10">
          <a:extLst>
            <a:ext uri="{FF2B5EF4-FFF2-40B4-BE49-F238E27FC236}">
              <a16:creationId xmlns:a16="http://schemas.microsoft.com/office/drawing/2014/main" xmlns="" id="{00000000-0008-0000-0400-000039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46" name="Text Box 41">
          <a:extLst>
            <a:ext uri="{FF2B5EF4-FFF2-40B4-BE49-F238E27FC236}">
              <a16:creationId xmlns:a16="http://schemas.microsoft.com/office/drawing/2014/main" xmlns="" id="{00000000-0008-0000-0400-00003A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47" name="Text Box 43">
          <a:extLst>
            <a:ext uri="{FF2B5EF4-FFF2-40B4-BE49-F238E27FC236}">
              <a16:creationId xmlns:a16="http://schemas.microsoft.com/office/drawing/2014/main" xmlns="" id="{00000000-0008-0000-0400-00003B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48" name="Text Box 1">
          <a:extLst>
            <a:ext uri="{FF2B5EF4-FFF2-40B4-BE49-F238E27FC236}">
              <a16:creationId xmlns:a16="http://schemas.microsoft.com/office/drawing/2014/main" xmlns="" id="{00000000-0008-0000-0400-00003C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49" name="Text Box 8">
          <a:extLst>
            <a:ext uri="{FF2B5EF4-FFF2-40B4-BE49-F238E27FC236}">
              <a16:creationId xmlns:a16="http://schemas.microsoft.com/office/drawing/2014/main" xmlns="" id="{00000000-0008-0000-0400-00003D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50" name="Text Box 9">
          <a:extLst>
            <a:ext uri="{FF2B5EF4-FFF2-40B4-BE49-F238E27FC236}">
              <a16:creationId xmlns:a16="http://schemas.microsoft.com/office/drawing/2014/main" xmlns="" id="{00000000-0008-0000-0400-00003E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51" name="Text Box 10">
          <a:extLst>
            <a:ext uri="{FF2B5EF4-FFF2-40B4-BE49-F238E27FC236}">
              <a16:creationId xmlns:a16="http://schemas.microsoft.com/office/drawing/2014/main" xmlns="" id="{00000000-0008-0000-0400-00003F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52" name="Text Box 41">
          <a:extLst>
            <a:ext uri="{FF2B5EF4-FFF2-40B4-BE49-F238E27FC236}">
              <a16:creationId xmlns:a16="http://schemas.microsoft.com/office/drawing/2014/main" xmlns="" id="{00000000-0008-0000-0400-000040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53" name="Text Box 43">
          <a:extLst>
            <a:ext uri="{FF2B5EF4-FFF2-40B4-BE49-F238E27FC236}">
              <a16:creationId xmlns:a16="http://schemas.microsoft.com/office/drawing/2014/main" xmlns="" id="{00000000-0008-0000-0400-000041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54" name="Text Box 1">
          <a:extLst>
            <a:ext uri="{FF2B5EF4-FFF2-40B4-BE49-F238E27FC236}">
              <a16:creationId xmlns:a16="http://schemas.microsoft.com/office/drawing/2014/main" xmlns="" id="{00000000-0008-0000-0400-000042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55" name="Text Box 8">
          <a:extLst>
            <a:ext uri="{FF2B5EF4-FFF2-40B4-BE49-F238E27FC236}">
              <a16:creationId xmlns:a16="http://schemas.microsoft.com/office/drawing/2014/main" xmlns="" id="{00000000-0008-0000-0400-000043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56" name="Text Box 9">
          <a:extLst>
            <a:ext uri="{FF2B5EF4-FFF2-40B4-BE49-F238E27FC236}">
              <a16:creationId xmlns:a16="http://schemas.microsoft.com/office/drawing/2014/main" xmlns="" id="{00000000-0008-0000-0400-000044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57" name="Text Box 10">
          <a:extLst>
            <a:ext uri="{FF2B5EF4-FFF2-40B4-BE49-F238E27FC236}">
              <a16:creationId xmlns:a16="http://schemas.microsoft.com/office/drawing/2014/main" xmlns="" id="{00000000-0008-0000-0400-000045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58" name="Text Box 41">
          <a:extLst>
            <a:ext uri="{FF2B5EF4-FFF2-40B4-BE49-F238E27FC236}">
              <a16:creationId xmlns:a16="http://schemas.microsoft.com/office/drawing/2014/main" xmlns="" id="{00000000-0008-0000-0400-000046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59" name="Text Box 43">
          <a:extLst>
            <a:ext uri="{FF2B5EF4-FFF2-40B4-BE49-F238E27FC236}">
              <a16:creationId xmlns:a16="http://schemas.microsoft.com/office/drawing/2014/main" xmlns="" id="{00000000-0008-0000-0400-000047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60" name="Text Box 1">
          <a:extLst>
            <a:ext uri="{FF2B5EF4-FFF2-40B4-BE49-F238E27FC236}">
              <a16:creationId xmlns:a16="http://schemas.microsoft.com/office/drawing/2014/main" xmlns="" id="{00000000-0008-0000-0400-000048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61" name="Text Box 8">
          <a:extLst>
            <a:ext uri="{FF2B5EF4-FFF2-40B4-BE49-F238E27FC236}">
              <a16:creationId xmlns:a16="http://schemas.microsoft.com/office/drawing/2014/main" xmlns="" id="{00000000-0008-0000-0400-000049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62" name="Text Box 9">
          <a:extLst>
            <a:ext uri="{FF2B5EF4-FFF2-40B4-BE49-F238E27FC236}">
              <a16:creationId xmlns:a16="http://schemas.microsoft.com/office/drawing/2014/main" xmlns="" id="{00000000-0008-0000-0400-00004A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63" name="Text Box 10">
          <a:extLst>
            <a:ext uri="{FF2B5EF4-FFF2-40B4-BE49-F238E27FC236}">
              <a16:creationId xmlns:a16="http://schemas.microsoft.com/office/drawing/2014/main" xmlns="" id="{00000000-0008-0000-0400-00004B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64" name="Text Box 41">
          <a:extLst>
            <a:ext uri="{FF2B5EF4-FFF2-40B4-BE49-F238E27FC236}">
              <a16:creationId xmlns:a16="http://schemas.microsoft.com/office/drawing/2014/main" xmlns="" id="{00000000-0008-0000-0400-00004C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65" name="Text Box 43">
          <a:extLst>
            <a:ext uri="{FF2B5EF4-FFF2-40B4-BE49-F238E27FC236}">
              <a16:creationId xmlns:a16="http://schemas.microsoft.com/office/drawing/2014/main" xmlns="" id="{00000000-0008-0000-0400-00004D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66" name="Text Box 1">
          <a:extLst>
            <a:ext uri="{FF2B5EF4-FFF2-40B4-BE49-F238E27FC236}">
              <a16:creationId xmlns:a16="http://schemas.microsoft.com/office/drawing/2014/main" xmlns="" id="{00000000-0008-0000-0400-00004E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67" name="Text Box 8">
          <a:extLst>
            <a:ext uri="{FF2B5EF4-FFF2-40B4-BE49-F238E27FC236}">
              <a16:creationId xmlns:a16="http://schemas.microsoft.com/office/drawing/2014/main" xmlns="" id="{00000000-0008-0000-0400-00004F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68" name="Text Box 9">
          <a:extLst>
            <a:ext uri="{FF2B5EF4-FFF2-40B4-BE49-F238E27FC236}">
              <a16:creationId xmlns:a16="http://schemas.microsoft.com/office/drawing/2014/main" xmlns="" id="{00000000-0008-0000-0400-000050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69" name="Text Box 10">
          <a:extLst>
            <a:ext uri="{FF2B5EF4-FFF2-40B4-BE49-F238E27FC236}">
              <a16:creationId xmlns:a16="http://schemas.microsoft.com/office/drawing/2014/main" xmlns="" id="{00000000-0008-0000-0400-000051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70" name="Text Box 41">
          <a:extLst>
            <a:ext uri="{FF2B5EF4-FFF2-40B4-BE49-F238E27FC236}">
              <a16:creationId xmlns:a16="http://schemas.microsoft.com/office/drawing/2014/main" xmlns="" id="{00000000-0008-0000-0400-000052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71" name="Text Box 43">
          <a:extLst>
            <a:ext uri="{FF2B5EF4-FFF2-40B4-BE49-F238E27FC236}">
              <a16:creationId xmlns:a16="http://schemas.microsoft.com/office/drawing/2014/main" xmlns="" id="{00000000-0008-0000-0400-000053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972" name="Text Box 1">
          <a:extLst>
            <a:ext uri="{FF2B5EF4-FFF2-40B4-BE49-F238E27FC236}">
              <a16:creationId xmlns:a16="http://schemas.microsoft.com/office/drawing/2014/main" xmlns="" id="{00000000-0008-0000-0400-000054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973" name="Text Box 8">
          <a:extLst>
            <a:ext uri="{FF2B5EF4-FFF2-40B4-BE49-F238E27FC236}">
              <a16:creationId xmlns:a16="http://schemas.microsoft.com/office/drawing/2014/main" xmlns="" id="{00000000-0008-0000-0400-000055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974" name="Text Box 9">
          <a:extLst>
            <a:ext uri="{FF2B5EF4-FFF2-40B4-BE49-F238E27FC236}">
              <a16:creationId xmlns:a16="http://schemas.microsoft.com/office/drawing/2014/main" xmlns="" id="{00000000-0008-0000-0400-000056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975" name="Text Box 10">
          <a:extLst>
            <a:ext uri="{FF2B5EF4-FFF2-40B4-BE49-F238E27FC236}">
              <a16:creationId xmlns:a16="http://schemas.microsoft.com/office/drawing/2014/main" xmlns="" id="{00000000-0008-0000-0400-000057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976" name="Text Box 41">
          <a:extLst>
            <a:ext uri="{FF2B5EF4-FFF2-40B4-BE49-F238E27FC236}">
              <a16:creationId xmlns:a16="http://schemas.microsoft.com/office/drawing/2014/main" xmlns="" id="{00000000-0008-0000-0400-000058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5977" name="Text Box 43">
          <a:extLst>
            <a:ext uri="{FF2B5EF4-FFF2-40B4-BE49-F238E27FC236}">
              <a16:creationId xmlns:a16="http://schemas.microsoft.com/office/drawing/2014/main" xmlns="" id="{00000000-0008-0000-0400-000059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978" name="Text Box 1">
          <a:extLst>
            <a:ext uri="{FF2B5EF4-FFF2-40B4-BE49-F238E27FC236}">
              <a16:creationId xmlns:a16="http://schemas.microsoft.com/office/drawing/2014/main" xmlns="" id="{00000000-0008-0000-0400-00005A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979" name="Text Box 8">
          <a:extLst>
            <a:ext uri="{FF2B5EF4-FFF2-40B4-BE49-F238E27FC236}">
              <a16:creationId xmlns:a16="http://schemas.microsoft.com/office/drawing/2014/main" xmlns="" id="{00000000-0008-0000-0400-00005B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980" name="Text Box 9">
          <a:extLst>
            <a:ext uri="{FF2B5EF4-FFF2-40B4-BE49-F238E27FC236}">
              <a16:creationId xmlns:a16="http://schemas.microsoft.com/office/drawing/2014/main" xmlns="" id="{00000000-0008-0000-0400-00005C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981" name="Text Box 10">
          <a:extLst>
            <a:ext uri="{FF2B5EF4-FFF2-40B4-BE49-F238E27FC236}">
              <a16:creationId xmlns:a16="http://schemas.microsoft.com/office/drawing/2014/main" xmlns="" id="{00000000-0008-0000-0400-00005D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982" name="Text Box 41">
          <a:extLst>
            <a:ext uri="{FF2B5EF4-FFF2-40B4-BE49-F238E27FC236}">
              <a16:creationId xmlns:a16="http://schemas.microsoft.com/office/drawing/2014/main" xmlns="" id="{00000000-0008-0000-0400-00005E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5983" name="Text Box 43">
          <a:extLst>
            <a:ext uri="{FF2B5EF4-FFF2-40B4-BE49-F238E27FC236}">
              <a16:creationId xmlns:a16="http://schemas.microsoft.com/office/drawing/2014/main" xmlns="" id="{00000000-0008-0000-0400-00005F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84" name="Text Box 1">
          <a:extLst>
            <a:ext uri="{FF2B5EF4-FFF2-40B4-BE49-F238E27FC236}">
              <a16:creationId xmlns:a16="http://schemas.microsoft.com/office/drawing/2014/main" xmlns="" id="{00000000-0008-0000-0400-000060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85" name="Text Box 8">
          <a:extLst>
            <a:ext uri="{FF2B5EF4-FFF2-40B4-BE49-F238E27FC236}">
              <a16:creationId xmlns:a16="http://schemas.microsoft.com/office/drawing/2014/main" xmlns="" id="{00000000-0008-0000-0400-000061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86" name="Text Box 9">
          <a:extLst>
            <a:ext uri="{FF2B5EF4-FFF2-40B4-BE49-F238E27FC236}">
              <a16:creationId xmlns:a16="http://schemas.microsoft.com/office/drawing/2014/main" xmlns="" id="{00000000-0008-0000-0400-000062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87" name="Text Box 10">
          <a:extLst>
            <a:ext uri="{FF2B5EF4-FFF2-40B4-BE49-F238E27FC236}">
              <a16:creationId xmlns:a16="http://schemas.microsoft.com/office/drawing/2014/main" xmlns="" id="{00000000-0008-0000-0400-000063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88" name="Text Box 41">
          <a:extLst>
            <a:ext uri="{FF2B5EF4-FFF2-40B4-BE49-F238E27FC236}">
              <a16:creationId xmlns:a16="http://schemas.microsoft.com/office/drawing/2014/main" xmlns="" id="{00000000-0008-0000-0400-000064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89" name="Text Box 43">
          <a:extLst>
            <a:ext uri="{FF2B5EF4-FFF2-40B4-BE49-F238E27FC236}">
              <a16:creationId xmlns:a16="http://schemas.microsoft.com/office/drawing/2014/main" xmlns="" id="{00000000-0008-0000-0400-000065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90" name="Text Box 1">
          <a:extLst>
            <a:ext uri="{FF2B5EF4-FFF2-40B4-BE49-F238E27FC236}">
              <a16:creationId xmlns:a16="http://schemas.microsoft.com/office/drawing/2014/main" xmlns="" id="{00000000-0008-0000-0400-000066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91" name="Text Box 8">
          <a:extLst>
            <a:ext uri="{FF2B5EF4-FFF2-40B4-BE49-F238E27FC236}">
              <a16:creationId xmlns:a16="http://schemas.microsoft.com/office/drawing/2014/main" xmlns="" id="{00000000-0008-0000-0400-000067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92" name="Text Box 9">
          <a:extLst>
            <a:ext uri="{FF2B5EF4-FFF2-40B4-BE49-F238E27FC236}">
              <a16:creationId xmlns:a16="http://schemas.microsoft.com/office/drawing/2014/main" xmlns="" id="{00000000-0008-0000-0400-000068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93" name="Text Box 10">
          <a:extLst>
            <a:ext uri="{FF2B5EF4-FFF2-40B4-BE49-F238E27FC236}">
              <a16:creationId xmlns:a16="http://schemas.microsoft.com/office/drawing/2014/main" xmlns="" id="{00000000-0008-0000-0400-000069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94" name="Text Box 41">
          <a:extLst>
            <a:ext uri="{FF2B5EF4-FFF2-40B4-BE49-F238E27FC236}">
              <a16:creationId xmlns:a16="http://schemas.microsoft.com/office/drawing/2014/main" xmlns="" id="{00000000-0008-0000-0400-00006A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95" name="Text Box 43">
          <a:extLst>
            <a:ext uri="{FF2B5EF4-FFF2-40B4-BE49-F238E27FC236}">
              <a16:creationId xmlns:a16="http://schemas.microsoft.com/office/drawing/2014/main" xmlns="" id="{00000000-0008-0000-0400-00006B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96" name="Text Box 1">
          <a:extLst>
            <a:ext uri="{FF2B5EF4-FFF2-40B4-BE49-F238E27FC236}">
              <a16:creationId xmlns:a16="http://schemas.microsoft.com/office/drawing/2014/main" xmlns="" id="{00000000-0008-0000-0400-00006C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97" name="Text Box 8">
          <a:extLst>
            <a:ext uri="{FF2B5EF4-FFF2-40B4-BE49-F238E27FC236}">
              <a16:creationId xmlns:a16="http://schemas.microsoft.com/office/drawing/2014/main" xmlns="" id="{00000000-0008-0000-0400-00006D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98" name="Text Box 9">
          <a:extLst>
            <a:ext uri="{FF2B5EF4-FFF2-40B4-BE49-F238E27FC236}">
              <a16:creationId xmlns:a16="http://schemas.microsoft.com/office/drawing/2014/main" xmlns="" id="{00000000-0008-0000-0400-00006E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99" name="Text Box 10">
          <a:extLst>
            <a:ext uri="{FF2B5EF4-FFF2-40B4-BE49-F238E27FC236}">
              <a16:creationId xmlns:a16="http://schemas.microsoft.com/office/drawing/2014/main" xmlns="" id="{00000000-0008-0000-0400-00006F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000" name="Text Box 41">
          <a:extLst>
            <a:ext uri="{FF2B5EF4-FFF2-40B4-BE49-F238E27FC236}">
              <a16:creationId xmlns:a16="http://schemas.microsoft.com/office/drawing/2014/main" xmlns="" id="{00000000-0008-0000-0400-000070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001" name="Text Box 43">
          <a:extLst>
            <a:ext uri="{FF2B5EF4-FFF2-40B4-BE49-F238E27FC236}">
              <a16:creationId xmlns:a16="http://schemas.microsoft.com/office/drawing/2014/main" xmlns="" id="{00000000-0008-0000-0400-000071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002" name="Text Box 1">
          <a:extLst>
            <a:ext uri="{FF2B5EF4-FFF2-40B4-BE49-F238E27FC236}">
              <a16:creationId xmlns:a16="http://schemas.microsoft.com/office/drawing/2014/main" xmlns="" id="{00000000-0008-0000-0400-000072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003" name="Text Box 8">
          <a:extLst>
            <a:ext uri="{FF2B5EF4-FFF2-40B4-BE49-F238E27FC236}">
              <a16:creationId xmlns:a16="http://schemas.microsoft.com/office/drawing/2014/main" xmlns="" id="{00000000-0008-0000-0400-000073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004" name="Text Box 9">
          <a:extLst>
            <a:ext uri="{FF2B5EF4-FFF2-40B4-BE49-F238E27FC236}">
              <a16:creationId xmlns:a16="http://schemas.microsoft.com/office/drawing/2014/main" xmlns="" id="{00000000-0008-0000-0400-000074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005" name="Text Box 10">
          <a:extLst>
            <a:ext uri="{FF2B5EF4-FFF2-40B4-BE49-F238E27FC236}">
              <a16:creationId xmlns:a16="http://schemas.microsoft.com/office/drawing/2014/main" xmlns="" id="{00000000-0008-0000-0400-000075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006" name="Text Box 41">
          <a:extLst>
            <a:ext uri="{FF2B5EF4-FFF2-40B4-BE49-F238E27FC236}">
              <a16:creationId xmlns:a16="http://schemas.microsoft.com/office/drawing/2014/main" xmlns="" id="{00000000-0008-0000-0400-000076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007" name="Text Box 43">
          <a:extLst>
            <a:ext uri="{FF2B5EF4-FFF2-40B4-BE49-F238E27FC236}">
              <a16:creationId xmlns:a16="http://schemas.microsoft.com/office/drawing/2014/main" xmlns="" id="{00000000-0008-0000-0400-000077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6008" name="Text Box 1">
          <a:extLst>
            <a:ext uri="{FF2B5EF4-FFF2-40B4-BE49-F238E27FC236}">
              <a16:creationId xmlns:a16="http://schemas.microsoft.com/office/drawing/2014/main" xmlns="" id="{00000000-0008-0000-0400-000078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6009" name="Text Box 8">
          <a:extLst>
            <a:ext uri="{FF2B5EF4-FFF2-40B4-BE49-F238E27FC236}">
              <a16:creationId xmlns:a16="http://schemas.microsoft.com/office/drawing/2014/main" xmlns="" id="{00000000-0008-0000-0400-000079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6010" name="Text Box 9">
          <a:extLst>
            <a:ext uri="{FF2B5EF4-FFF2-40B4-BE49-F238E27FC236}">
              <a16:creationId xmlns:a16="http://schemas.microsoft.com/office/drawing/2014/main" xmlns="" id="{00000000-0008-0000-0400-00007A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6011" name="Text Box 10">
          <a:extLst>
            <a:ext uri="{FF2B5EF4-FFF2-40B4-BE49-F238E27FC236}">
              <a16:creationId xmlns:a16="http://schemas.microsoft.com/office/drawing/2014/main" xmlns="" id="{00000000-0008-0000-0400-00007B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6012" name="Text Box 41">
          <a:extLst>
            <a:ext uri="{FF2B5EF4-FFF2-40B4-BE49-F238E27FC236}">
              <a16:creationId xmlns:a16="http://schemas.microsoft.com/office/drawing/2014/main" xmlns="" id="{00000000-0008-0000-0400-00007C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6013" name="Text Box 43">
          <a:extLst>
            <a:ext uri="{FF2B5EF4-FFF2-40B4-BE49-F238E27FC236}">
              <a16:creationId xmlns:a16="http://schemas.microsoft.com/office/drawing/2014/main" xmlns="" id="{00000000-0008-0000-0400-00007D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14" name="Text Box 1">
          <a:extLst>
            <a:ext uri="{FF2B5EF4-FFF2-40B4-BE49-F238E27FC236}">
              <a16:creationId xmlns:a16="http://schemas.microsoft.com/office/drawing/2014/main" xmlns="" id="{00000000-0008-0000-0400-00007E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15" name="Text Box 8">
          <a:extLst>
            <a:ext uri="{FF2B5EF4-FFF2-40B4-BE49-F238E27FC236}">
              <a16:creationId xmlns:a16="http://schemas.microsoft.com/office/drawing/2014/main" xmlns="" id="{00000000-0008-0000-0400-00007F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16" name="Text Box 9">
          <a:extLst>
            <a:ext uri="{FF2B5EF4-FFF2-40B4-BE49-F238E27FC236}">
              <a16:creationId xmlns:a16="http://schemas.microsoft.com/office/drawing/2014/main" xmlns="" id="{00000000-0008-0000-0400-000080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17" name="Text Box 10">
          <a:extLst>
            <a:ext uri="{FF2B5EF4-FFF2-40B4-BE49-F238E27FC236}">
              <a16:creationId xmlns:a16="http://schemas.microsoft.com/office/drawing/2014/main" xmlns="" id="{00000000-0008-0000-0400-000081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18" name="Text Box 41">
          <a:extLst>
            <a:ext uri="{FF2B5EF4-FFF2-40B4-BE49-F238E27FC236}">
              <a16:creationId xmlns:a16="http://schemas.microsoft.com/office/drawing/2014/main" xmlns="" id="{00000000-0008-0000-0400-000082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19" name="Text Box 43">
          <a:extLst>
            <a:ext uri="{FF2B5EF4-FFF2-40B4-BE49-F238E27FC236}">
              <a16:creationId xmlns:a16="http://schemas.microsoft.com/office/drawing/2014/main" xmlns="" id="{00000000-0008-0000-0400-000083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20" name="Text Box 1">
          <a:extLst>
            <a:ext uri="{FF2B5EF4-FFF2-40B4-BE49-F238E27FC236}">
              <a16:creationId xmlns:a16="http://schemas.microsoft.com/office/drawing/2014/main" xmlns="" id="{00000000-0008-0000-0400-000084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21" name="Text Box 8">
          <a:extLst>
            <a:ext uri="{FF2B5EF4-FFF2-40B4-BE49-F238E27FC236}">
              <a16:creationId xmlns:a16="http://schemas.microsoft.com/office/drawing/2014/main" xmlns="" id="{00000000-0008-0000-0400-000085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22" name="Text Box 9">
          <a:extLst>
            <a:ext uri="{FF2B5EF4-FFF2-40B4-BE49-F238E27FC236}">
              <a16:creationId xmlns:a16="http://schemas.microsoft.com/office/drawing/2014/main" xmlns="" id="{00000000-0008-0000-0400-000086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23" name="Text Box 10">
          <a:extLst>
            <a:ext uri="{FF2B5EF4-FFF2-40B4-BE49-F238E27FC236}">
              <a16:creationId xmlns:a16="http://schemas.microsoft.com/office/drawing/2014/main" xmlns="" id="{00000000-0008-0000-0400-000087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24" name="Text Box 41">
          <a:extLst>
            <a:ext uri="{FF2B5EF4-FFF2-40B4-BE49-F238E27FC236}">
              <a16:creationId xmlns:a16="http://schemas.microsoft.com/office/drawing/2014/main" xmlns="" id="{00000000-0008-0000-0400-000088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25" name="Text Box 43">
          <a:extLst>
            <a:ext uri="{FF2B5EF4-FFF2-40B4-BE49-F238E27FC236}">
              <a16:creationId xmlns:a16="http://schemas.microsoft.com/office/drawing/2014/main" xmlns="" id="{00000000-0008-0000-0400-000089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26" name="Text Box 1">
          <a:extLst>
            <a:ext uri="{FF2B5EF4-FFF2-40B4-BE49-F238E27FC236}">
              <a16:creationId xmlns:a16="http://schemas.microsoft.com/office/drawing/2014/main" xmlns="" id="{00000000-0008-0000-0400-00008A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27" name="Text Box 8">
          <a:extLst>
            <a:ext uri="{FF2B5EF4-FFF2-40B4-BE49-F238E27FC236}">
              <a16:creationId xmlns:a16="http://schemas.microsoft.com/office/drawing/2014/main" xmlns="" id="{00000000-0008-0000-0400-00008B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28" name="Text Box 9">
          <a:extLst>
            <a:ext uri="{FF2B5EF4-FFF2-40B4-BE49-F238E27FC236}">
              <a16:creationId xmlns:a16="http://schemas.microsoft.com/office/drawing/2014/main" xmlns="" id="{00000000-0008-0000-0400-00008C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29" name="Text Box 10">
          <a:extLst>
            <a:ext uri="{FF2B5EF4-FFF2-40B4-BE49-F238E27FC236}">
              <a16:creationId xmlns:a16="http://schemas.microsoft.com/office/drawing/2014/main" xmlns="" id="{00000000-0008-0000-0400-00008D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30" name="Text Box 41">
          <a:extLst>
            <a:ext uri="{FF2B5EF4-FFF2-40B4-BE49-F238E27FC236}">
              <a16:creationId xmlns:a16="http://schemas.microsoft.com/office/drawing/2014/main" xmlns="" id="{00000000-0008-0000-0400-00008E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31" name="Text Box 43">
          <a:extLst>
            <a:ext uri="{FF2B5EF4-FFF2-40B4-BE49-F238E27FC236}">
              <a16:creationId xmlns:a16="http://schemas.microsoft.com/office/drawing/2014/main" xmlns="" id="{00000000-0008-0000-0400-00008F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32" name="Text Box 1">
          <a:extLst>
            <a:ext uri="{FF2B5EF4-FFF2-40B4-BE49-F238E27FC236}">
              <a16:creationId xmlns:a16="http://schemas.microsoft.com/office/drawing/2014/main" xmlns="" id="{00000000-0008-0000-0400-000090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33" name="Text Box 8">
          <a:extLst>
            <a:ext uri="{FF2B5EF4-FFF2-40B4-BE49-F238E27FC236}">
              <a16:creationId xmlns:a16="http://schemas.microsoft.com/office/drawing/2014/main" xmlns="" id="{00000000-0008-0000-0400-000091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34" name="Text Box 9">
          <a:extLst>
            <a:ext uri="{FF2B5EF4-FFF2-40B4-BE49-F238E27FC236}">
              <a16:creationId xmlns:a16="http://schemas.microsoft.com/office/drawing/2014/main" xmlns="" id="{00000000-0008-0000-0400-000092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35" name="Text Box 10">
          <a:extLst>
            <a:ext uri="{FF2B5EF4-FFF2-40B4-BE49-F238E27FC236}">
              <a16:creationId xmlns:a16="http://schemas.microsoft.com/office/drawing/2014/main" xmlns="" id="{00000000-0008-0000-0400-000093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36" name="Text Box 41">
          <a:extLst>
            <a:ext uri="{FF2B5EF4-FFF2-40B4-BE49-F238E27FC236}">
              <a16:creationId xmlns:a16="http://schemas.microsoft.com/office/drawing/2014/main" xmlns="" id="{00000000-0008-0000-0400-000094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37" name="Text Box 43">
          <a:extLst>
            <a:ext uri="{FF2B5EF4-FFF2-40B4-BE49-F238E27FC236}">
              <a16:creationId xmlns:a16="http://schemas.microsoft.com/office/drawing/2014/main" xmlns="" id="{00000000-0008-0000-0400-000095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38" name="Text Box 1">
          <a:extLst>
            <a:ext uri="{FF2B5EF4-FFF2-40B4-BE49-F238E27FC236}">
              <a16:creationId xmlns:a16="http://schemas.microsoft.com/office/drawing/2014/main" xmlns="" id="{00000000-0008-0000-0400-000096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39" name="Text Box 8">
          <a:extLst>
            <a:ext uri="{FF2B5EF4-FFF2-40B4-BE49-F238E27FC236}">
              <a16:creationId xmlns:a16="http://schemas.microsoft.com/office/drawing/2014/main" xmlns="" id="{00000000-0008-0000-0400-000097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40" name="Text Box 9">
          <a:extLst>
            <a:ext uri="{FF2B5EF4-FFF2-40B4-BE49-F238E27FC236}">
              <a16:creationId xmlns:a16="http://schemas.microsoft.com/office/drawing/2014/main" xmlns="" id="{00000000-0008-0000-0400-000098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41" name="Text Box 10">
          <a:extLst>
            <a:ext uri="{FF2B5EF4-FFF2-40B4-BE49-F238E27FC236}">
              <a16:creationId xmlns:a16="http://schemas.microsoft.com/office/drawing/2014/main" xmlns="" id="{00000000-0008-0000-0400-000099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42" name="Text Box 41">
          <a:extLst>
            <a:ext uri="{FF2B5EF4-FFF2-40B4-BE49-F238E27FC236}">
              <a16:creationId xmlns:a16="http://schemas.microsoft.com/office/drawing/2014/main" xmlns="" id="{00000000-0008-0000-0400-00009A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6043" name="Text Box 43">
          <a:extLst>
            <a:ext uri="{FF2B5EF4-FFF2-40B4-BE49-F238E27FC236}">
              <a16:creationId xmlns:a16="http://schemas.microsoft.com/office/drawing/2014/main" xmlns="" id="{00000000-0008-0000-0400-00009B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44" name="Text Box 1">
          <a:extLst>
            <a:ext uri="{FF2B5EF4-FFF2-40B4-BE49-F238E27FC236}">
              <a16:creationId xmlns:a16="http://schemas.microsoft.com/office/drawing/2014/main" xmlns="" id="{00000000-0008-0000-0400-00009C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45" name="Text Box 8">
          <a:extLst>
            <a:ext uri="{FF2B5EF4-FFF2-40B4-BE49-F238E27FC236}">
              <a16:creationId xmlns:a16="http://schemas.microsoft.com/office/drawing/2014/main" xmlns="" id="{00000000-0008-0000-0400-00009D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46" name="Text Box 9">
          <a:extLst>
            <a:ext uri="{FF2B5EF4-FFF2-40B4-BE49-F238E27FC236}">
              <a16:creationId xmlns:a16="http://schemas.microsoft.com/office/drawing/2014/main" xmlns="" id="{00000000-0008-0000-0400-00009E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47" name="Text Box 10">
          <a:extLst>
            <a:ext uri="{FF2B5EF4-FFF2-40B4-BE49-F238E27FC236}">
              <a16:creationId xmlns:a16="http://schemas.microsoft.com/office/drawing/2014/main" xmlns="" id="{00000000-0008-0000-0400-00009F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48" name="Text Box 41">
          <a:extLst>
            <a:ext uri="{FF2B5EF4-FFF2-40B4-BE49-F238E27FC236}">
              <a16:creationId xmlns:a16="http://schemas.microsoft.com/office/drawing/2014/main" xmlns="" id="{00000000-0008-0000-0400-0000A0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49" name="Text Box 43">
          <a:extLst>
            <a:ext uri="{FF2B5EF4-FFF2-40B4-BE49-F238E27FC236}">
              <a16:creationId xmlns:a16="http://schemas.microsoft.com/office/drawing/2014/main" xmlns="" id="{00000000-0008-0000-0400-0000A1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50" name="Text Box 1">
          <a:extLst>
            <a:ext uri="{FF2B5EF4-FFF2-40B4-BE49-F238E27FC236}">
              <a16:creationId xmlns:a16="http://schemas.microsoft.com/office/drawing/2014/main" xmlns="" id="{00000000-0008-0000-0400-0000A2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51" name="Text Box 8">
          <a:extLst>
            <a:ext uri="{FF2B5EF4-FFF2-40B4-BE49-F238E27FC236}">
              <a16:creationId xmlns:a16="http://schemas.microsoft.com/office/drawing/2014/main" xmlns="" id="{00000000-0008-0000-0400-0000A3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52" name="Text Box 9">
          <a:extLst>
            <a:ext uri="{FF2B5EF4-FFF2-40B4-BE49-F238E27FC236}">
              <a16:creationId xmlns:a16="http://schemas.microsoft.com/office/drawing/2014/main" xmlns="" id="{00000000-0008-0000-0400-0000A4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53" name="Text Box 10">
          <a:extLst>
            <a:ext uri="{FF2B5EF4-FFF2-40B4-BE49-F238E27FC236}">
              <a16:creationId xmlns:a16="http://schemas.microsoft.com/office/drawing/2014/main" xmlns="" id="{00000000-0008-0000-0400-0000A5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54" name="Text Box 41">
          <a:extLst>
            <a:ext uri="{FF2B5EF4-FFF2-40B4-BE49-F238E27FC236}">
              <a16:creationId xmlns:a16="http://schemas.microsoft.com/office/drawing/2014/main" xmlns="" id="{00000000-0008-0000-0400-0000A6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55" name="Text Box 43">
          <a:extLst>
            <a:ext uri="{FF2B5EF4-FFF2-40B4-BE49-F238E27FC236}">
              <a16:creationId xmlns:a16="http://schemas.microsoft.com/office/drawing/2014/main" xmlns="" id="{00000000-0008-0000-0400-0000A7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56" name="Text Box 1">
          <a:extLst>
            <a:ext uri="{FF2B5EF4-FFF2-40B4-BE49-F238E27FC236}">
              <a16:creationId xmlns:a16="http://schemas.microsoft.com/office/drawing/2014/main" xmlns="" id="{00000000-0008-0000-0400-0000A8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57" name="Text Box 8">
          <a:extLst>
            <a:ext uri="{FF2B5EF4-FFF2-40B4-BE49-F238E27FC236}">
              <a16:creationId xmlns:a16="http://schemas.microsoft.com/office/drawing/2014/main" xmlns="" id="{00000000-0008-0000-0400-0000A9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58" name="Text Box 9">
          <a:extLst>
            <a:ext uri="{FF2B5EF4-FFF2-40B4-BE49-F238E27FC236}">
              <a16:creationId xmlns:a16="http://schemas.microsoft.com/office/drawing/2014/main" xmlns="" id="{00000000-0008-0000-0400-0000AA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59" name="Text Box 10">
          <a:extLst>
            <a:ext uri="{FF2B5EF4-FFF2-40B4-BE49-F238E27FC236}">
              <a16:creationId xmlns:a16="http://schemas.microsoft.com/office/drawing/2014/main" xmlns="" id="{00000000-0008-0000-0400-0000AB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60" name="Text Box 41">
          <a:extLst>
            <a:ext uri="{FF2B5EF4-FFF2-40B4-BE49-F238E27FC236}">
              <a16:creationId xmlns:a16="http://schemas.microsoft.com/office/drawing/2014/main" xmlns="" id="{00000000-0008-0000-0400-0000AC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61" name="Text Box 43">
          <a:extLst>
            <a:ext uri="{FF2B5EF4-FFF2-40B4-BE49-F238E27FC236}">
              <a16:creationId xmlns:a16="http://schemas.microsoft.com/office/drawing/2014/main" xmlns="" id="{00000000-0008-0000-0400-0000AD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62" name="Text Box 1">
          <a:extLst>
            <a:ext uri="{FF2B5EF4-FFF2-40B4-BE49-F238E27FC236}">
              <a16:creationId xmlns:a16="http://schemas.microsoft.com/office/drawing/2014/main" xmlns="" id="{00000000-0008-0000-0400-0000AE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63" name="Text Box 8">
          <a:extLst>
            <a:ext uri="{FF2B5EF4-FFF2-40B4-BE49-F238E27FC236}">
              <a16:creationId xmlns:a16="http://schemas.microsoft.com/office/drawing/2014/main" xmlns="" id="{00000000-0008-0000-0400-0000AF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64" name="Text Box 9">
          <a:extLst>
            <a:ext uri="{FF2B5EF4-FFF2-40B4-BE49-F238E27FC236}">
              <a16:creationId xmlns:a16="http://schemas.microsoft.com/office/drawing/2014/main" xmlns="" id="{00000000-0008-0000-0400-0000B0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65" name="Text Box 10">
          <a:extLst>
            <a:ext uri="{FF2B5EF4-FFF2-40B4-BE49-F238E27FC236}">
              <a16:creationId xmlns:a16="http://schemas.microsoft.com/office/drawing/2014/main" xmlns="" id="{00000000-0008-0000-0400-0000B1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66" name="Text Box 41">
          <a:extLst>
            <a:ext uri="{FF2B5EF4-FFF2-40B4-BE49-F238E27FC236}">
              <a16:creationId xmlns:a16="http://schemas.microsoft.com/office/drawing/2014/main" xmlns="" id="{00000000-0008-0000-0400-0000B2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67" name="Text Box 43">
          <a:extLst>
            <a:ext uri="{FF2B5EF4-FFF2-40B4-BE49-F238E27FC236}">
              <a16:creationId xmlns:a16="http://schemas.microsoft.com/office/drawing/2014/main" xmlns="" id="{00000000-0008-0000-0400-0000B3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68" name="Text Box 1">
          <a:extLst>
            <a:ext uri="{FF2B5EF4-FFF2-40B4-BE49-F238E27FC236}">
              <a16:creationId xmlns:a16="http://schemas.microsoft.com/office/drawing/2014/main" xmlns="" id="{00000000-0008-0000-0400-0000B4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69" name="Text Box 8">
          <a:extLst>
            <a:ext uri="{FF2B5EF4-FFF2-40B4-BE49-F238E27FC236}">
              <a16:creationId xmlns:a16="http://schemas.microsoft.com/office/drawing/2014/main" xmlns="" id="{00000000-0008-0000-0400-0000B5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70" name="Text Box 9">
          <a:extLst>
            <a:ext uri="{FF2B5EF4-FFF2-40B4-BE49-F238E27FC236}">
              <a16:creationId xmlns:a16="http://schemas.microsoft.com/office/drawing/2014/main" xmlns="" id="{00000000-0008-0000-0400-0000B6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71" name="Text Box 10">
          <a:extLst>
            <a:ext uri="{FF2B5EF4-FFF2-40B4-BE49-F238E27FC236}">
              <a16:creationId xmlns:a16="http://schemas.microsoft.com/office/drawing/2014/main" xmlns="" id="{00000000-0008-0000-0400-0000B7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72" name="Text Box 41">
          <a:extLst>
            <a:ext uri="{FF2B5EF4-FFF2-40B4-BE49-F238E27FC236}">
              <a16:creationId xmlns:a16="http://schemas.microsoft.com/office/drawing/2014/main" xmlns="" id="{00000000-0008-0000-0400-0000B8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73" name="Text Box 43">
          <a:extLst>
            <a:ext uri="{FF2B5EF4-FFF2-40B4-BE49-F238E27FC236}">
              <a16:creationId xmlns:a16="http://schemas.microsoft.com/office/drawing/2014/main" xmlns="" id="{00000000-0008-0000-0400-0000B9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74" name="Text Box 1">
          <a:extLst>
            <a:ext uri="{FF2B5EF4-FFF2-40B4-BE49-F238E27FC236}">
              <a16:creationId xmlns:a16="http://schemas.microsoft.com/office/drawing/2014/main" xmlns="" id="{00000000-0008-0000-0400-0000BA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75" name="Text Box 8">
          <a:extLst>
            <a:ext uri="{FF2B5EF4-FFF2-40B4-BE49-F238E27FC236}">
              <a16:creationId xmlns:a16="http://schemas.microsoft.com/office/drawing/2014/main" xmlns="" id="{00000000-0008-0000-0400-0000BB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76" name="Text Box 9">
          <a:extLst>
            <a:ext uri="{FF2B5EF4-FFF2-40B4-BE49-F238E27FC236}">
              <a16:creationId xmlns:a16="http://schemas.microsoft.com/office/drawing/2014/main" xmlns="" id="{00000000-0008-0000-0400-0000BC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77" name="Text Box 10">
          <a:extLst>
            <a:ext uri="{FF2B5EF4-FFF2-40B4-BE49-F238E27FC236}">
              <a16:creationId xmlns:a16="http://schemas.microsoft.com/office/drawing/2014/main" xmlns="" id="{00000000-0008-0000-0400-0000BD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78" name="Text Box 41">
          <a:extLst>
            <a:ext uri="{FF2B5EF4-FFF2-40B4-BE49-F238E27FC236}">
              <a16:creationId xmlns:a16="http://schemas.microsoft.com/office/drawing/2014/main" xmlns="" id="{00000000-0008-0000-0400-0000BE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79" name="Text Box 43">
          <a:extLst>
            <a:ext uri="{FF2B5EF4-FFF2-40B4-BE49-F238E27FC236}">
              <a16:creationId xmlns:a16="http://schemas.microsoft.com/office/drawing/2014/main" xmlns="" id="{00000000-0008-0000-0400-0000BF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80" name="Text Box 1">
          <a:extLst>
            <a:ext uri="{FF2B5EF4-FFF2-40B4-BE49-F238E27FC236}">
              <a16:creationId xmlns:a16="http://schemas.microsoft.com/office/drawing/2014/main" xmlns="" id="{00000000-0008-0000-0400-0000C0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81" name="Text Box 8">
          <a:extLst>
            <a:ext uri="{FF2B5EF4-FFF2-40B4-BE49-F238E27FC236}">
              <a16:creationId xmlns:a16="http://schemas.microsoft.com/office/drawing/2014/main" xmlns="" id="{00000000-0008-0000-0400-0000C1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82" name="Text Box 9">
          <a:extLst>
            <a:ext uri="{FF2B5EF4-FFF2-40B4-BE49-F238E27FC236}">
              <a16:creationId xmlns:a16="http://schemas.microsoft.com/office/drawing/2014/main" xmlns="" id="{00000000-0008-0000-0400-0000C2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83" name="Text Box 10">
          <a:extLst>
            <a:ext uri="{FF2B5EF4-FFF2-40B4-BE49-F238E27FC236}">
              <a16:creationId xmlns:a16="http://schemas.microsoft.com/office/drawing/2014/main" xmlns="" id="{00000000-0008-0000-0400-0000C3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84" name="Text Box 41">
          <a:extLst>
            <a:ext uri="{FF2B5EF4-FFF2-40B4-BE49-F238E27FC236}">
              <a16:creationId xmlns:a16="http://schemas.microsoft.com/office/drawing/2014/main" xmlns="" id="{00000000-0008-0000-0400-0000C4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85" name="Text Box 43">
          <a:extLst>
            <a:ext uri="{FF2B5EF4-FFF2-40B4-BE49-F238E27FC236}">
              <a16:creationId xmlns:a16="http://schemas.microsoft.com/office/drawing/2014/main" xmlns="" id="{00000000-0008-0000-0400-0000C5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86" name="Text Box 1">
          <a:extLst>
            <a:ext uri="{FF2B5EF4-FFF2-40B4-BE49-F238E27FC236}">
              <a16:creationId xmlns:a16="http://schemas.microsoft.com/office/drawing/2014/main" xmlns="" id="{00000000-0008-0000-0400-0000C6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87" name="Text Box 8">
          <a:extLst>
            <a:ext uri="{FF2B5EF4-FFF2-40B4-BE49-F238E27FC236}">
              <a16:creationId xmlns:a16="http://schemas.microsoft.com/office/drawing/2014/main" xmlns="" id="{00000000-0008-0000-0400-0000C7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88" name="Text Box 9">
          <a:extLst>
            <a:ext uri="{FF2B5EF4-FFF2-40B4-BE49-F238E27FC236}">
              <a16:creationId xmlns:a16="http://schemas.microsoft.com/office/drawing/2014/main" xmlns="" id="{00000000-0008-0000-0400-0000C8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89" name="Text Box 10">
          <a:extLst>
            <a:ext uri="{FF2B5EF4-FFF2-40B4-BE49-F238E27FC236}">
              <a16:creationId xmlns:a16="http://schemas.microsoft.com/office/drawing/2014/main" xmlns="" id="{00000000-0008-0000-0400-0000C9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90" name="Text Box 41">
          <a:extLst>
            <a:ext uri="{FF2B5EF4-FFF2-40B4-BE49-F238E27FC236}">
              <a16:creationId xmlns:a16="http://schemas.microsoft.com/office/drawing/2014/main" xmlns="" id="{00000000-0008-0000-0400-0000CA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91" name="Text Box 43">
          <a:extLst>
            <a:ext uri="{FF2B5EF4-FFF2-40B4-BE49-F238E27FC236}">
              <a16:creationId xmlns:a16="http://schemas.microsoft.com/office/drawing/2014/main" xmlns="" id="{00000000-0008-0000-0400-0000CB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92" name="Text Box 1">
          <a:extLst>
            <a:ext uri="{FF2B5EF4-FFF2-40B4-BE49-F238E27FC236}">
              <a16:creationId xmlns:a16="http://schemas.microsoft.com/office/drawing/2014/main" xmlns="" id="{00000000-0008-0000-0400-0000CC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93" name="Text Box 8">
          <a:extLst>
            <a:ext uri="{FF2B5EF4-FFF2-40B4-BE49-F238E27FC236}">
              <a16:creationId xmlns:a16="http://schemas.microsoft.com/office/drawing/2014/main" xmlns="" id="{00000000-0008-0000-0400-0000CD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94" name="Text Box 9">
          <a:extLst>
            <a:ext uri="{FF2B5EF4-FFF2-40B4-BE49-F238E27FC236}">
              <a16:creationId xmlns:a16="http://schemas.microsoft.com/office/drawing/2014/main" xmlns="" id="{00000000-0008-0000-0400-0000CE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95" name="Text Box 10">
          <a:extLst>
            <a:ext uri="{FF2B5EF4-FFF2-40B4-BE49-F238E27FC236}">
              <a16:creationId xmlns:a16="http://schemas.microsoft.com/office/drawing/2014/main" xmlns="" id="{00000000-0008-0000-0400-0000CF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96" name="Text Box 41">
          <a:extLst>
            <a:ext uri="{FF2B5EF4-FFF2-40B4-BE49-F238E27FC236}">
              <a16:creationId xmlns:a16="http://schemas.microsoft.com/office/drawing/2014/main" xmlns="" id="{00000000-0008-0000-0400-0000D0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97" name="Text Box 43">
          <a:extLst>
            <a:ext uri="{FF2B5EF4-FFF2-40B4-BE49-F238E27FC236}">
              <a16:creationId xmlns:a16="http://schemas.microsoft.com/office/drawing/2014/main" xmlns="" id="{00000000-0008-0000-0400-0000D1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98" name="Text Box 1">
          <a:extLst>
            <a:ext uri="{FF2B5EF4-FFF2-40B4-BE49-F238E27FC236}">
              <a16:creationId xmlns:a16="http://schemas.microsoft.com/office/drawing/2014/main" xmlns="" id="{00000000-0008-0000-0400-0000D2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99" name="Text Box 8">
          <a:extLst>
            <a:ext uri="{FF2B5EF4-FFF2-40B4-BE49-F238E27FC236}">
              <a16:creationId xmlns:a16="http://schemas.microsoft.com/office/drawing/2014/main" xmlns="" id="{00000000-0008-0000-0400-0000D3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00" name="Text Box 9">
          <a:extLst>
            <a:ext uri="{FF2B5EF4-FFF2-40B4-BE49-F238E27FC236}">
              <a16:creationId xmlns:a16="http://schemas.microsoft.com/office/drawing/2014/main" xmlns="" id="{00000000-0008-0000-0400-0000D4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01" name="Text Box 10">
          <a:extLst>
            <a:ext uri="{FF2B5EF4-FFF2-40B4-BE49-F238E27FC236}">
              <a16:creationId xmlns:a16="http://schemas.microsoft.com/office/drawing/2014/main" xmlns="" id="{00000000-0008-0000-0400-0000D5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02" name="Text Box 41">
          <a:extLst>
            <a:ext uri="{FF2B5EF4-FFF2-40B4-BE49-F238E27FC236}">
              <a16:creationId xmlns:a16="http://schemas.microsoft.com/office/drawing/2014/main" xmlns="" id="{00000000-0008-0000-0400-0000D6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03" name="Text Box 43">
          <a:extLst>
            <a:ext uri="{FF2B5EF4-FFF2-40B4-BE49-F238E27FC236}">
              <a16:creationId xmlns:a16="http://schemas.microsoft.com/office/drawing/2014/main" xmlns="" id="{00000000-0008-0000-0400-0000D7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04" name="Text Box 1">
          <a:extLst>
            <a:ext uri="{FF2B5EF4-FFF2-40B4-BE49-F238E27FC236}">
              <a16:creationId xmlns:a16="http://schemas.microsoft.com/office/drawing/2014/main" xmlns="" id="{00000000-0008-0000-0400-0000D8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05" name="Text Box 8">
          <a:extLst>
            <a:ext uri="{FF2B5EF4-FFF2-40B4-BE49-F238E27FC236}">
              <a16:creationId xmlns:a16="http://schemas.microsoft.com/office/drawing/2014/main" xmlns="" id="{00000000-0008-0000-0400-0000D9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06" name="Text Box 9">
          <a:extLst>
            <a:ext uri="{FF2B5EF4-FFF2-40B4-BE49-F238E27FC236}">
              <a16:creationId xmlns:a16="http://schemas.microsoft.com/office/drawing/2014/main" xmlns="" id="{00000000-0008-0000-0400-0000DA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07" name="Text Box 10">
          <a:extLst>
            <a:ext uri="{FF2B5EF4-FFF2-40B4-BE49-F238E27FC236}">
              <a16:creationId xmlns:a16="http://schemas.microsoft.com/office/drawing/2014/main" xmlns="" id="{00000000-0008-0000-0400-0000DB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08" name="Text Box 41">
          <a:extLst>
            <a:ext uri="{FF2B5EF4-FFF2-40B4-BE49-F238E27FC236}">
              <a16:creationId xmlns:a16="http://schemas.microsoft.com/office/drawing/2014/main" xmlns="" id="{00000000-0008-0000-0400-0000DC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09" name="Text Box 43">
          <a:extLst>
            <a:ext uri="{FF2B5EF4-FFF2-40B4-BE49-F238E27FC236}">
              <a16:creationId xmlns:a16="http://schemas.microsoft.com/office/drawing/2014/main" xmlns="" id="{00000000-0008-0000-0400-0000DD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10" name="Text Box 1">
          <a:extLst>
            <a:ext uri="{FF2B5EF4-FFF2-40B4-BE49-F238E27FC236}">
              <a16:creationId xmlns:a16="http://schemas.microsoft.com/office/drawing/2014/main" xmlns="" id="{00000000-0008-0000-0400-0000DE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11" name="Text Box 8">
          <a:extLst>
            <a:ext uri="{FF2B5EF4-FFF2-40B4-BE49-F238E27FC236}">
              <a16:creationId xmlns:a16="http://schemas.microsoft.com/office/drawing/2014/main" xmlns="" id="{00000000-0008-0000-0400-0000DF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12" name="Text Box 9">
          <a:extLst>
            <a:ext uri="{FF2B5EF4-FFF2-40B4-BE49-F238E27FC236}">
              <a16:creationId xmlns:a16="http://schemas.microsoft.com/office/drawing/2014/main" xmlns="" id="{00000000-0008-0000-0400-0000E0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13" name="Text Box 10">
          <a:extLst>
            <a:ext uri="{FF2B5EF4-FFF2-40B4-BE49-F238E27FC236}">
              <a16:creationId xmlns:a16="http://schemas.microsoft.com/office/drawing/2014/main" xmlns="" id="{00000000-0008-0000-0400-0000E1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14" name="Text Box 41">
          <a:extLst>
            <a:ext uri="{FF2B5EF4-FFF2-40B4-BE49-F238E27FC236}">
              <a16:creationId xmlns:a16="http://schemas.microsoft.com/office/drawing/2014/main" xmlns="" id="{00000000-0008-0000-0400-0000E2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15" name="Text Box 43">
          <a:extLst>
            <a:ext uri="{FF2B5EF4-FFF2-40B4-BE49-F238E27FC236}">
              <a16:creationId xmlns:a16="http://schemas.microsoft.com/office/drawing/2014/main" xmlns="" id="{00000000-0008-0000-0400-0000E3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16" name="Text Box 1">
          <a:extLst>
            <a:ext uri="{FF2B5EF4-FFF2-40B4-BE49-F238E27FC236}">
              <a16:creationId xmlns:a16="http://schemas.microsoft.com/office/drawing/2014/main" xmlns="" id="{00000000-0008-0000-0400-0000E4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17" name="Text Box 8">
          <a:extLst>
            <a:ext uri="{FF2B5EF4-FFF2-40B4-BE49-F238E27FC236}">
              <a16:creationId xmlns:a16="http://schemas.microsoft.com/office/drawing/2014/main" xmlns="" id="{00000000-0008-0000-0400-0000E5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18" name="Text Box 9">
          <a:extLst>
            <a:ext uri="{FF2B5EF4-FFF2-40B4-BE49-F238E27FC236}">
              <a16:creationId xmlns:a16="http://schemas.microsoft.com/office/drawing/2014/main" xmlns="" id="{00000000-0008-0000-0400-0000E6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19" name="Text Box 10">
          <a:extLst>
            <a:ext uri="{FF2B5EF4-FFF2-40B4-BE49-F238E27FC236}">
              <a16:creationId xmlns:a16="http://schemas.microsoft.com/office/drawing/2014/main" xmlns="" id="{00000000-0008-0000-0400-0000E7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20" name="Text Box 41">
          <a:extLst>
            <a:ext uri="{FF2B5EF4-FFF2-40B4-BE49-F238E27FC236}">
              <a16:creationId xmlns:a16="http://schemas.microsoft.com/office/drawing/2014/main" xmlns="" id="{00000000-0008-0000-0400-0000E8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21" name="Text Box 43">
          <a:extLst>
            <a:ext uri="{FF2B5EF4-FFF2-40B4-BE49-F238E27FC236}">
              <a16:creationId xmlns:a16="http://schemas.microsoft.com/office/drawing/2014/main" xmlns="" id="{00000000-0008-0000-0400-0000E9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22" name="Text Box 1">
          <a:extLst>
            <a:ext uri="{FF2B5EF4-FFF2-40B4-BE49-F238E27FC236}">
              <a16:creationId xmlns:a16="http://schemas.microsoft.com/office/drawing/2014/main" xmlns="" id="{00000000-0008-0000-0400-0000EA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23" name="Text Box 8">
          <a:extLst>
            <a:ext uri="{FF2B5EF4-FFF2-40B4-BE49-F238E27FC236}">
              <a16:creationId xmlns:a16="http://schemas.microsoft.com/office/drawing/2014/main" xmlns="" id="{00000000-0008-0000-0400-0000EB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24" name="Text Box 9">
          <a:extLst>
            <a:ext uri="{FF2B5EF4-FFF2-40B4-BE49-F238E27FC236}">
              <a16:creationId xmlns:a16="http://schemas.microsoft.com/office/drawing/2014/main" xmlns="" id="{00000000-0008-0000-0400-0000EC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25" name="Text Box 10">
          <a:extLst>
            <a:ext uri="{FF2B5EF4-FFF2-40B4-BE49-F238E27FC236}">
              <a16:creationId xmlns:a16="http://schemas.microsoft.com/office/drawing/2014/main" xmlns="" id="{00000000-0008-0000-0400-0000ED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26" name="Text Box 41">
          <a:extLst>
            <a:ext uri="{FF2B5EF4-FFF2-40B4-BE49-F238E27FC236}">
              <a16:creationId xmlns:a16="http://schemas.microsoft.com/office/drawing/2014/main" xmlns="" id="{00000000-0008-0000-0400-0000EE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27" name="Text Box 43">
          <a:extLst>
            <a:ext uri="{FF2B5EF4-FFF2-40B4-BE49-F238E27FC236}">
              <a16:creationId xmlns:a16="http://schemas.microsoft.com/office/drawing/2014/main" xmlns="" id="{00000000-0008-0000-0400-0000EF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28" name="Text Box 1">
          <a:extLst>
            <a:ext uri="{FF2B5EF4-FFF2-40B4-BE49-F238E27FC236}">
              <a16:creationId xmlns:a16="http://schemas.microsoft.com/office/drawing/2014/main" xmlns="" id="{00000000-0008-0000-0400-0000F0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29" name="Text Box 8">
          <a:extLst>
            <a:ext uri="{FF2B5EF4-FFF2-40B4-BE49-F238E27FC236}">
              <a16:creationId xmlns:a16="http://schemas.microsoft.com/office/drawing/2014/main" xmlns="" id="{00000000-0008-0000-0400-0000F1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30" name="Text Box 9">
          <a:extLst>
            <a:ext uri="{FF2B5EF4-FFF2-40B4-BE49-F238E27FC236}">
              <a16:creationId xmlns:a16="http://schemas.microsoft.com/office/drawing/2014/main" xmlns="" id="{00000000-0008-0000-0400-0000F2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31" name="Text Box 10">
          <a:extLst>
            <a:ext uri="{FF2B5EF4-FFF2-40B4-BE49-F238E27FC236}">
              <a16:creationId xmlns:a16="http://schemas.microsoft.com/office/drawing/2014/main" xmlns="" id="{00000000-0008-0000-0400-0000F3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32" name="Text Box 41">
          <a:extLst>
            <a:ext uri="{FF2B5EF4-FFF2-40B4-BE49-F238E27FC236}">
              <a16:creationId xmlns:a16="http://schemas.microsoft.com/office/drawing/2014/main" xmlns="" id="{00000000-0008-0000-0400-0000F4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33" name="Text Box 43">
          <a:extLst>
            <a:ext uri="{FF2B5EF4-FFF2-40B4-BE49-F238E27FC236}">
              <a16:creationId xmlns:a16="http://schemas.microsoft.com/office/drawing/2014/main" xmlns="" id="{00000000-0008-0000-0400-0000F5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34" name="Text Box 1">
          <a:extLst>
            <a:ext uri="{FF2B5EF4-FFF2-40B4-BE49-F238E27FC236}">
              <a16:creationId xmlns:a16="http://schemas.microsoft.com/office/drawing/2014/main" xmlns="" id="{00000000-0008-0000-0400-0000F6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35" name="Text Box 8">
          <a:extLst>
            <a:ext uri="{FF2B5EF4-FFF2-40B4-BE49-F238E27FC236}">
              <a16:creationId xmlns:a16="http://schemas.microsoft.com/office/drawing/2014/main" xmlns="" id="{00000000-0008-0000-0400-0000F7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36" name="Text Box 9">
          <a:extLst>
            <a:ext uri="{FF2B5EF4-FFF2-40B4-BE49-F238E27FC236}">
              <a16:creationId xmlns:a16="http://schemas.microsoft.com/office/drawing/2014/main" xmlns="" id="{00000000-0008-0000-0400-0000F8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37" name="Text Box 10">
          <a:extLst>
            <a:ext uri="{FF2B5EF4-FFF2-40B4-BE49-F238E27FC236}">
              <a16:creationId xmlns:a16="http://schemas.microsoft.com/office/drawing/2014/main" xmlns="" id="{00000000-0008-0000-0400-0000F9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38" name="Text Box 41">
          <a:extLst>
            <a:ext uri="{FF2B5EF4-FFF2-40B4-BE49-F238E27FC236}">
              <a16:creationId xmlns:a16="http://schemas.microsoft.com/office/drawing/2014/main" xmlns="" id="{00000000-0008-0000-0400-0000FA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39" name="Text Box 43">
          <a:extLst>
            <a:ext uri="{FF2B5EF4-FFF2-40B4-BE49-F238E27FC236}">
              <a16:creationId xmlns:a16="http://schemas.microsoft.com/office/drawing/2014/main" xmlns="" id="{00000000-0008-0000-0400-0000FB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40" name="Text Box 1">
          <a:extLst>
            <a:ext uri="{FF2B5EF4-FFF2-40B4-BE49-F238E27FC236}">
              <a16:creationId xmlns:a16="http://schemas.microsoft.com/office/drawing/2014/main" xmlns="" id="{00000000-0008-0000-0400-0000FC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41" name="Text Box 8">
          <a:extLst>
            <a:ext uri="{FF2B5EF4-FFF2-40B4-BE49-F238E27FC236}">
              <a16:creationId xmlns:a16="http://schemas.microsoft.com/office/drawing/2014/main" xmlns="" id="{00000000-0008-0000-0400-0000FD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42" name="Text Box 9">
          <a:extLst>
            <a:ext uri="{FF2B5EF4-FFF2-40B4-BE49-F238E27FC236}">
              <a16:creationId xmlns:a16="http://schemas.microsoft.com/office/drawing/2014/main" xmlns="" id="{00000000-0008-0000-0400-0000FE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43" name="Text Box 10">
          <a:extLst>
            <a:ext uri="{FF2B5EF4-FFF2-40B4-BE49-F238E27FC236}">
              <a16:creationId xmlns:a16="http://schemas.microsoft.com/office/drawing/2014/main" xmlns="" id="{00000000-0008-0000-0400-0000FF1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44" name="Text Box 41">
          <a:extLst>
            <a:ext uri="{FF2B5EF4-FFF2-40B4-BE49-F238E27FC236}">
              <a16:creationId xmlns:a16="http://schemas.microsoft.com/office/drawing/2014/main" xmlns="" id="{00000000-0008-0000-0400-000000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45" name="Text Box 43">
          <a:extLst>
            <a:ext uri="{FF2B5EF4-FFF2-40B4-BE49-F238E27FC236}">
              <a16:creationId xmlns:a16="http://schemas.microsoft.com/office/drawing/2014/main" xmlns="" id="{00000000-0008-0000-0400-000001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46" name="Text Box 1">
          <a:extLst>
            <a:ext uri="{FF2B5EF4-FFF2-40B4-BE49-F238E27FC236}">
              <a16:creationId xmlns:a16="http://schemas.microsoft.com/office/drawing/2014/main" xmlns="" id="{00000000-0008-0000-0400-000002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47" name="Text Box 8">
          <a:extLst>
            <a:ext uri="{FF2B5EF4-FFF2-40B4-BE49-F238E27FC236}">
              <a16:creationId xmlns:a16="http://schemas.microsoft.com/office/drawing/2014/main" xmlns="" id="{00000000-0008-0000-0400-000003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48" name="Text Box 9">
          <a:extLst>
            <a:ext uri="{FF2B5EF4-FFF2-40B4-BE49-F238E27FC236}">
              <a16:creationId xmlns:a16="http://schemas.microsoft.com/office/drawing/2014/main" xmlns="" id="{00000000-0008-0000-0400-000004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49" name="Text Box 10">
          <a:extLst>
            <a:ext uri="{FF2B5EF4-FFF2-40B4-BE49-F238E27FC236}">
              <a16:creationId xmlns:a16="http://schemas.microsoft.com/office/drawing/2014/main" xmlns="" id="{00000000-0008-0000-0400-000005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50" name="Text Box 41">
          <a:extLst>
            <a:ext uri="{FF2B5EF4-FFF2-40B4-BE49-F238E27FC236}">
              <a16:creationId xmlns:a16="http://schemas.microsoft.com/office/drawing/2014/main" xmlns="" id="{00000000-0008-0000-0400-000006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51" name="Text Box 43">
          <a:extLst>
            <a:ext uri="{FF2B5EF4-FFF2-40B4-BE49-F238E27FC236}">
              <a16:creationId xmlns:a16="http://schemas.microsoft.com/office/drawing/2014/main" xmlns="" id="{00000000-0008-0000-0400-000007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52" name="Text Box 1">
          <a:extLst>
            <a:ext uri="{FF2B5EF4-FFF2-40B4-BE49-F238E27FC236}">
              <a16:creationId xmlns:a16="http://schemas.microsoft.com/office/drawing/2014/main" xmlns="" id="{00000000-0008-0000-0400-000008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53" name="Text Box 8">
          <a:extLst>
            <a:ext uri="{FF2B5EF4-FFF2-40B4-BE49-F238E27FC236}">
              <a16:creationId xmlns:a16="http://schemas.microsoft.com/office/drawing/2014/main" xmlns="" id="{00000000-0008-0000-0400-000009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54" name="Text Box 9">
          <a:extLst>
            <a:ext uri="{FF2B5EF4-FFF2-40B4-BE49-F238E27FC236}">
              <a16:creationId xmlns:a16="http://schemas.microsoft.com/office/drawing/2014/main" xmlns="" id="{00000000-0008-0000-0400-00000A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55" name="Text Box 10">
          <a:extLst>
            <a:ext uri="{FF2B5EF4-FFF2-40B4-BE49-F238E27FC236}">
              <a16:creationId xmlns:a16="http://schemas.microsoft.com/office/drawing/2014/main" xmlns="" id="{00000000-0008-0000-0400-00000B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56" name="Text Box 41">
          <a:extLst>
            <a:ext uri="{FF2B5EF4-FFF2-40B4-BE49-F238E27FC236}">
              <a16:creationId xmlns:a16="http://schemas.microsoft.com/office/drawing/2014/main" xmlns="" id="{00000000-0008-0000-0400-00000C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57" name="Text Box 43">
          <a:extLst>
            <a:ext uri="{FF2B5EF4-FFF2-40B4-BE49-F238E27FC236}">
              <a16:creationId xmlns:a16="http://schemas.microsoft.com/office/drawing/2014/main" xmlns="" id="{00000000-0008-0000-0400-00000D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58" name="Text Box 1">
          <a:extLst>
            <a:ext uri="{FF2B5EF4-FFF2-40B4-BE49-F238E27FC236}">
              <a16:creationId xmlns:a16="http://schemas.microsoft.com/office/drawing/2014/main" xmlns="" id="{00000000-0008-0000-0400-00000E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59" name="Text Box 8">
          <a:extLst>
            <a:ext uri="{FF2B5EF4-FFF2-40B4-BE49-F238E27FC236}">
              <a16:creationId xmlns:a16="http://schemas.microsoft.com/office/drawing/2014/main" xmlns="" id="{00000000-0008-0000-0400-00000F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60" name="Text Box 9">
          <a:extLst>
            <a:ext uri="{FF2B5EF4-FFF2-40B4-BE49-F238E27FC236}">
              <a16:creationId xmlns:a16="http://schemas.microsoft.com/office/drawing/2014/main" xmlns="" id="{00000000-0008-0000-0400-000010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61" name="Text Box 10">
          <a:extLst>
            <a:ext uri="{FF2B5EF4-FFF2-40B4-BE49-F238E27FC236}">
              <a16:creationId xmlns:a16="http://schemas.microsoft.com/office/drawing/2014/main" xmlns="" id="{00000000-0008-0000-0400-000011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62" name="Text Box 41">
          <a:extLst>
            <a:ext uri="{FF2B5EF4-FFF2-40B4-BE49-F238E27FC236}">
              <a16:creationId xmlns:a16="http://schemas.microsoft.com/office/drawing/2014/main" xmlns="" id="{00000000-0008-0000-0400-000012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63" name="Text Box 43">
          <a:extLst>
            <a:ext uri="{FF2B5EF4-FFF2-40B4-BE49-F238E27FC236}">
              <a16:creationId xmlns:a16="http://schemas.microsoft.com/office/drawing/2014/main" xmlns="" id="{00000000-0008-0000-0400-000013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64" name="Text Box 1">
          <a:extLst>
            <a:ext uri="{FF2B5EF4-FFF2-40B4-BE49-F238E27FC236}">
              <a16:creationId xmlns:a16="http://schemas.microsoft.com/office/drawing/2014/main" xmlns="" id="{00000000-0008-0000-0400-000014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65" name="Text Box 8">
          <a:extLst>
            <a:ext uri="{FF2B5EF4-FFF2-40B4-BE49-F238E27FC236}">
              <a16:creationId xmlns:a16="http://schemas.microsoft.com/office/drawing/2014/main" xmlns="" id="{00000000-0008-0000-0400-000015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66" name="Text Box 9">
          <a:extLst>
            <a:ext uri="{FF2B5EF4-FFF2-40B4-BE49-F238E27FC236}">
              <a16:creationId xmlns:a16="http://schemas.microsoft.com/office/drawing/2014/main" xmlns="" id="{00000000-0008-0000-0400-000016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67" name="Text Box 10">
          <a:extLst>
            <a:ext uri="{FF2B5EF4-FFF2-40B4-BE49-F238E27FC236}">
              <a16:creationId xmlns:a16="http://schemas.microsoft.com/office/drawing/2014/main" xmlns="" id="{00000000-0008-0000-0400-000017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68" name="Text Box 41">
          <a:extLst>
            <a:ext uri="{FF2B5EF4-FFF2-40B4-BE49-F238E27FC236}">
              <a16:creationId xmlns:a16="http://schemas.microsoft.com/office/drawing/2014/main" xmlns="" id="{00000000-0008-0000-0400-000018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69" name="Text Box 43">
          <a:extLst>
            <a:ext uri="{FF2B5EF4-FFF2-40B4-BE49-F238E27FC236}">
              <a16:creationId xmlns:a16="http://schemas.microsoft.com/office/drawing/2014/main" xmlns="" id="{00000000-0008-0000-0400-000019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70" name="Text Box 1">
          <a:extLst>
            <a:ext uri="{FF2B5EF4-FFF2-40B4-BE49-F238E27FC236}">
              <a16:creationId xmlns:a16="http://schemas.microsoft.com/office/drawing/2014/main" xmlns="" id="{00000000-0008-0000-0400-00001A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71" name="Text Box 8">
          <a:extLst>
            <a:ext uri="{FF2B5EF4-FFF2-40B4-BE49-F238E27FC236}">
              <a16:creationId xmlns:a16="http://schemas.microsoft.com/office/drawing/2014/main" xmlns="" id="{00000000-0008-0000-0400-00001B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72" name="Text Box 9">
          <a:extLst>
            <a:ext uri="{FF2B5EF4-FFF2-40B4-BE49-F238E27FC236}">
              <a16:creationId xmlns:a16="http://schemas.microsoft.com/office/drawing/2014/main" xmlns="" id="{00000000-0008-0000-0400-00001C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73" name="Text Box 10">
          <a:extLst>
            <a:ext uri="{FF2B5EF4-FFF2-40B4-BE49-F238E27FC236}">
              <a16:creationId xmlns:a16="http://schemas.microsoft.com/office/drawing/2014/main" xmlns="" id="{00000000-0008-0000-0400-00001D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74" name="Text Box 41">
          <a:extLst>
            <a:ext uri="{FF2B5EF4-FFF2-40B4-BE49-F238E27FC236}">
              <a16:creationId xmlns:a16="http://schemas.microsoft.com/office/drawing/2014/main" xmlns="" id="{00000000-0008-0000-0400-00001E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75" name="Text Box 43">
          <a:extLst>
            <a:ext uri="{FF2B5EF4-FFF2-40B4-BE49-F238E27FC236}">
              <a16:creationId xmlns:a16="http://schemas.microsoft.com/office/drawing/2014/main" xmlns="" id="{00000000-0008-0000-0400-00001F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76" name="Text Box 1">
          <a:extLst>
            <a:ext uri="{FF2B5EF4-FFF2-40B4-BE49-F238E27FC236}">
              <a16:creationId xmlns:a16="http://schemas.microsoft.com/office/drawing/2014/main" xmlns="" id="{00000000-0008-0000-0400-000020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77" name="Text Box 8">
          <a:extLst>
            <a:ext uri="{FF2B5EF4-FFF2-40B4-BE49-F238E27FC236}">
              <a16:creationId xmlns:a16="http://schemas.microsoft.com/office/drawing/2014/main" xmlns="" id="{00000000-0008-0000-0400-000021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78" name="Text Box 9">
          <a:extLst>
            <a:ext uri="{FF2B5EF4-FFF2-40B4-BE49-F238E27FC236}">
              <a16:creationId xmlns:a16="http://schemas.microsoft.com/office/drawing/2014/main" xmlns="" id="{00000000-0008-0000-0400-000022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79" name="Text Box 10">
          <a:extLst>
            <a:ext uri="{FF2B5EF4-FFF2-40B4-BE49-F238E27FC236}">
              <a16:creationId xmlns:a16="http://schemas.microsoft.com/office/drawing/2014/main" xmlns="" id="{00000000-0008-0000-0400-000023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80" name="Text Box 41">
          <a:extLst>
            <a:ext uri="{FF2B5EF4-FFF2-40B4-BE49-F238E27FC236}">
              <a16:creationId xmlns:a16="http://schemas.microsoft.com/office/drawing/2014/main" xmlns="" id="{00000000-0008-0000-0400-000024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81" name="Text Box 43">
          <a:extLst>
            <a:ext uri="{FF2B5EF4-FFF2-40B4-BE49-F238E27FC236}">
              <a16:creationId xmlns:a16="http://schemas.microsoft.com/office/drawing/2014/main" xmlns="" id="{00000000-0008-0000-0400-000025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82" name="Text Box 1">
          <a:extLst>
            <a:ext uri="{FF2B5EF4-FFF2-40B4-BE49-F238E27FC236}">
              <a16:creationId xmlns:a16="http://schemas.microsoft.com/office/drawing/2014/main" xmlns="" id="{00000000-0008-0000-0400-000026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83" name="Text Box 8">
          <a:extLst>
            <a:ext uri="{FF2B5EF4-FFF2-40B4-BE49-F238E27FC236}">
              <a16:creationId xmlns:a16="http://schemas.microsoft.com/office/drawing/2014/main" xmlns="" id="{00000000-0008-0000-0400-000027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84" name="Text Box 9">
          <a:extLst>
            <a:ext uri="{FF2B5EF4-FFF2-40B4-BE49-F238E27FC236}">
              <a16:creationId xmlns:a16="http://schemas.microsoft.com/office/drawing/2014/main" xmlns="" id="{00000000-0008-0000-0400-000028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85" name="Text Box 10">
          <a:extLst>
            <a:ext uri="{FF2B5EF4-FFF2-40B4-BE49-F238E27FC236}">
              <a16:creationId xmlns:a16="http://schemas.microsoft.com/office/drawing/2014/main" xmlns="" id="{00000000-0008-0000-0400-000029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86" name="Text Box 41">
          <a:extLst>
            <a:ext uri="{FF2B5EF4-FFF2-40B4-BE49-F238E27FC236}">
              <a16:creationId xmlns:a16="http://schemas.microsoft.com/office/drawing/2014/main" xmlns="" id="{00000000-0008-0000-0400-00002A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87" name="Text Box 43">
          <a:extLst>
            <a:ext uri="{FF2B5EF4-FFF2-40B4-BE49-F238E27FC236}">
              <a16:creationId xmlns:a16="http://schemas.microsoft.com/office/drawing/2014/main" xmlns="" id="{00000000-0008-0000-0400-00002B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88" name="Text Box 1">
          <a:extLst>
            <a:ext uri="{FF2B5EF4-FFF2-40B4-BE49-F238E27FC236}">
              <a16:creationId xmlns:a16="http://schemas.microsoft.com/office/drawing/2014/main" xmlns="" id="{00000000-0008-0000-0400-00002C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89" name="Text Box 8">
          <a:extLst>
            <a:ext uri="{FF2B5EF4-FFF2-40B4-BE49-F238E27FC236}">
              <a16:creationId xmlns:a16="http://schemas.microsoft.com/office/drawing/2014/main" xmlns="" id="{00000000-0008-0000-0400-00002D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90" name="Text Box 9">
          <a:extLst>
            <a:ext uri="{FF2B5EF4-FFF2-40B4-BE49-F238E27FC236}">
              <a16:creationId xmlns:a16="http://schemas.microsoft.com/office/drawing/2014/main" xmlns="" id="{00000000-0008-0000-0400-00002E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91" name="Text Box 10">
          <a:extLst>
            <a:ext uri="{FF2B5EF4-FFF2-40B4-BE49-F238E27FC236}">
              <a16:creationId xmlns:a16="http://schemas.microsoft.com/office/drawing/2014/main" xmlns="" id="{00000000-0008-0000-0400-00002F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92" name="Text Box 41">
          <a:extLst>
            <a:ext uri="{FF2B5EF4-FFF2-40B4-BE49-F238E27FC236}">
              <a16:creationId xmlns:a16="http://schemas.microsoft.com/office/drawing/2014/main" xmlns="" id="{00000000-0008-0000-0400-000030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93" name="Text Box 43">
          <a:extLst>
            <a:ext uri="{FF2B5EF4-FFF2-40B4-BE49-F238E27FC236}">
              <a16:creationId xmlns:a16="http://schemas.microsoft.com/office/drawing/2014/main" xmlns="" id="{00000000-0008-0000-0400-000031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94" name="Text Box 1">
          <a:extLst>
            <a:ext uri="{FF2B5EF4-FFF2-40B4-BE49-F238E27FC236}">
              <a16:creationId xmlns:a16="http://schemas.microsoft.com/office/drawing/2014/main" xmlns="" id="{00000000-0008-0000-0400-000032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95" name="Text Box 8">
          <a:extLst>
            <a:ext uri="{FF2B5EF4-FFF2-40B4-BE49-F238E27FC236}">
              <a16:creationId xmlns:a16="http://schemas.microsoft.com/office/drawing/2014/main" xmlns="" id="{00000000-0008-0000-0400-000033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96" name="Text Box 9">
          <a:extLst>
            <a:ext uri="{FF2B5EF4-FFF2-40B4-BE49-F238E27FC236}">
              <a16:creationId xmlns:a16="http://schemas.microsoft.com/office/drawing/2014/main" xmlns="" id="{00000000-0008-0000-0400-000034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97" name="Text Box 10">
          <a:extLst>
            <a:ext uri="{FF2B5EF4-FFF2-40B4-BE49-F238E27FC236}">
              <a16:creationId xmlns:a16="http://schemas.microsoft.com/office/drawing/2014/main" xmlns="" id="{00000000-0008-0000-0400-000035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98" name="Text Box 41">
          <a:extLst>
            <a:ext uri="{FF2B5EF4-FFF2-40B4-BE49-F238E27FC236}">
              <a16:creationId xmlns:a16="http://schemas.microsoft.com/office/drawing/2014/main" xmlns="" id="{00000000-0008-0000-0400-000036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99" name="Text Box 43">
          <a:extLst>
            <a:ext uri="{FF2B5EF4-FFF2-40B4-BE49-F238E27FC236}">
              <a16:creationId xmlns:a16="http://schemas.microsoft.com/office/drawing/2014/main" xmlns="" id="{00000000-0008-0000-0400-000037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00" name="Text Box 1">
          <a:extLst>
            <a:ext uri="{FF2B5EF4-FFF2-40B4-BE49-F238E27FC236}">
              <a16:creationId xmlns:a16="http://schemas.microsoft.com/office/drawing/2014/main" xmlns="" id="{00000000-0008-0000-0400-000038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01" name="Text Box 8">
          <a:extLst>
            <a:ext uri="{FF2B5EF4-FFF2-40B4-BE49-F238E27FC236}">
              <a16:creationId xmlns:a16="http://schemas.microsoft.com/office/drawing/2014/main" xmlns="" id="{00000000-0008-0000-0400-000039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02" name="Text Box 9">
          <a:extLst>
            <a:ext uri="{FF2B5EF4-FFF2-40B4-BE49-F238E27FC236}">
              <a16:creationId xmlns:a16="http://schemas.microsoft.com/office/drawing/2014/main" xmlns="" id="{00000000-0008-0000-0400-00003A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03" name="Text Box 10">
          <a:extLst>
            <a:ext uri="{FF2B5EF4-FFF2-40B4-BE49-F238E27FC236}">
              <a16:creationId xmlns:a16="http://schemas.microsoft.com/office/drawing/2014/main" xmlns="" id="{00000000-0008-0000-0400-00003B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04" name="Text Box 41">
          <a:extLst>
            <a:ext uri="{FF2B5EF4-FFF2-40B4-BE49-F238E27FC236}">
              <a16:creationId xmlns:a16="http://schemas.microsoft.com/office/drawing/2014/main" xmlns="" id="{00000000-0008-0000-0400-00003C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05" name="Text Box 43">
          <a:extLst>
            <a:ext uri="{FF2B5EF4-FFF2-40B4-BE49-F238E27FC236}">
              <a16:creationId xmlns:a16="http://schemas.microsoft.com/office/drawing/2014/main" xmlns="" id="{00000000-0008-0000-0400-00003D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06" name="Text Box 1">
          <a:extLst>
            <a:ext uri="{FF2B5EF4-FFF2-40B4-BE49-F238E27FC236}">
              <a16:creationId xmlns:a16="http://schemas.microsoft.com/office/drawing/2014/main" xmlns="" id="{00000000-0008-0000-0400-00003E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07" name="Text Box 8">
          <a:extLst>
            <a:ext uri="{FF2B5EF4-FFF2-40B4-BE49-F238E27FC236}">
              <a16:creationId xmlns:a16="http://schemas.microsoft.com/office/drawing/2014/main" xmlns="" id="{00000000-0008-0000-0400-00003F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08" name="Text Box 9">
          <a:extLst>
            <a:ext uri="{FF2B5EF4-FFF2-40B4-BE49-F238E27FC236}">
              <a16:creationId xmlns:a16="http://schemas.microsoft.com/office/drawing/2014/main" xmlns="" id="{00000000-0008-0000-0400-000040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09" name="Text Box 10">
          <a:extLst>
            <a:ext uri="{FF2B5EF4-FFF2-40B4-BE49-F238E27FC236}">
              <a16:creationId xmlns:a16="http://schemas.microsoft.com/office/drawing/2014/main" xmlns="" id="{00000000-0008-0000-0400-000041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10" name="Text Box 41">
          <a:extLst>
            <a:ext uri="{FF2B5EF4-FFF2-40B4-BE49-F238E27FC236}">
              <a16:creationId xmlns:a16="http://schemas.microsoft.com/office/drawing/2014/main" xmlns="" id="{00000000-0008-0000-0400-000042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11" name="Text Box 43">
          <a:extLst>
            <a:ext uri="{FF2B5EF4-FFF2-40B4-BE49-F238E27FC236}">
              <a16:creationId xmlns:a16="http://schemas.microsoft.com/office/drawing/2014/main" xmlns="" id="{00000000-0008-0000-0400-000043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212" name="Text Box 1">
          <a:extLst>
            <a:ext uri="{FF2B5EF4-FFF2-40B4-BE49-F238E27FC236}">
              <a16:creationId xmlns:a16="http://schemas.microsoft.com/office/drawing/2014/main" xmlns="" id="{00000000-0008-0000-0400-000044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213" name="Text Box 8">
          <a:extLst>
            <a:ext uri="{FF2B5EF4-FFF2-40B4-BE49-F238E27FC236}">
              <a16:creationId xmlns:a16="http://schemas.microsoft.com/office/drawing/2014/main" xmlns="" id="{00000000-0008-0000-0400-000045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214" name="Text Box 9">
          <a:extLst>
            <a:ext uri="{FF2B5EF4-FFF2-40B4-BE49-F238E27FC236}">
              <a16:creationId xmlns:a16="http://schemas.microsoft.com/office/drawing/2014/main" xmlns="" id="{00000000-0008-0000-0400-000046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215" name="Text Box 10">
          <a:extLst>
            <a:ext uri="{FF2B5EF4-FFF2-40B4-BE49-F238E27FC236}">
              <a16:creationId xmlns:a16="http://schemas.microsoft.com/office/drawing/2014/main" xmlns="" id="{00000000-0008-0000-0400-000047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216" name="Text Box 41">
          <a:extLst>
            <a:ext uri="{FF2B5EF4-FFF2-40B4-BE49-F238E27FC236}">
              <a16:creationId xmlns:a16="http://schemas.microsoft.com/office/drawing/2014/main" xmlns="" id="{00000000-0008-0000-0400-000048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217" name="Text Box 43">
          <a:extLst>
            <a:ext uri="{FF2B5EF4-FFF2-40B4-BE49-F238E27FC236}">
              <a16:creationId xmlns:a16="http://schemas.microsoft.com/office/drawing/2014/main" xmlns="" id="{00000000-0008-0000-0400-000049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218" name="Text Box 1">
          <a:extLst>
            <a:ext uri="{FF2B5EF4-FFF2-40B4-BE49-F238E27FC236}">
              <a16:creationId xmlns:a16="http://schemas.microsoft.com/office/drawing/2014/main" xmlns="" id="{00000000-0008-0000-0400-00004A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219" name="Text Box 8">
          <a:extLst>
            <a:ext uri="{FF2B5EF4-FFF2-40B4-BE49-F238E27FC236}">
              <a16:creationId xmlns:a16="http://schemas.microsoft.com/office/drawing/2014/main" xmlns="" id="{00000000-0008-0000-0400-00004B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220" name="Text Box 9">
          <a:extLst>
            <a:ext uri="{FF2B5EF4-FFF2-40B4-BE49-F238E27FC236}">
              <a16:creationId xmlns:a16="http://schemas.microsoft.com/office/drawing/2014/main" xmlns="" id="{00000000-0008-0000-0400-00004C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221" name="Text Box 10">
          <a:extLst>
            <a:ext uri="{FF2B5EF4-FFF2-40B4-BE49-F238E27FC236}">
              <a16:creationId xmlns:a16="http://schemas.microsoft.com/office/drawing/2014/main" xmlns="" id="{00000000-0008-0000-0400-00004D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222" name="Text Box 41">
          <a:extLst>
            <a:ext uri="{FF2B5EF4-FFF2-40B4-BE49-F238E27FC236}">
              <a16:creationId xmlns:a16="http://schemas.microsoft.com/office/drawing/2014/main" xmlns="" id="{00000000-0008-0000-0400-00004E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223" name="Text Box 43">
          <a:extLst>
            <a:ext uri="{FF2B5EF4-FFF2-40B4-BE49-F238E27FC236}">
              <a16:creationId xmlns:a16="http://schemas.microsoft.com/office/drawing/2014/main" xmlns="" id="{00000000-0008-0000-0400-00004F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24" name="Text Box 1">
          <a:extLst>
            <a:ext uri="{FF2B5EF4-FFF2-40B4-BE49-F238E27FC236}">
              <a16:creationId xmlns:a16="http://schemas.microsoft.com/office/drawing/2014/main" xmlns="" id="{00000000-0008-0000-0400-000050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25" name="Text Box 8">
          <a:extLst>
            <a:ext uri="{FF2B5EF4-FFF2-40B4-BE49-F238E27FC236}">
              <a16:creationId xmlns:a16="http://schemas.microsoft.com/office/drawing/2014/main" xmlns="" id="{00000000-0008-0000-0400-000051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26" name="Text Box 9">
          <a:extLst>
            <a:ext uri="{FF2B5EF4-FFF2-40B4-BE49-F238E27FC236}">
              <a16:creationId xmlns:a16="http://schemas.microsoft.com/office/drawing/2014/main" xmlns="" id="{00000000-0008-0000-0400-000052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27" name="Text Box 10">
          <a:extLst>
            <a:ext uri="{FF2B5EF4-FFF2-40B4-BE49-F238E27FC236}">
              <a16:creationId xmlns:a16="http://schemas.microsoft.com/office/drawing/2014/main" xmlns="" id="{00000000-0008-0000-0400-000053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28" name="Text Box 41">
          <a:extLst>
            <a:ext uri="{FF2B5EF4-FFF2-40B4-BE49-F238E27FC236}">
              <a16:creationId xmlns:a16="http://schemas.microsoft.com/office/drawing/2014/main" xmlns="" id="{00000000-0008-0000-0400-000054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29" name="Text Box 43">
          <a:extLst>
            <a:ext uri="{FF2B5EF4-FFF2-40B4-BE49-F238E27FC236}">
              <a16:creationId xmlns:a16="http://schemas.microsoft.com/office/drawing/2014/main" xmlns="" id="{00000000-0008-0000-0400-000055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30" name="Text Box 1">
          <a:extLst>
            <a:ext uri="{FF2B5EF4-FFF2-40B4-BE49-F238E27FC236}">
              <a16:creationId xmlns:a16="http://schemas.microsoft.com/office/drawing/2014/main" xmlns="" id="{00000000-0008-0000-0400-000056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31" name="Text Box 8">
          <a:extLst>
            <a:ext uri="{FF2B5EF4-FFF2-40B4-BE49-F238E27FC236}">
              <a16:creationId xmlns:a16="http://schemas.microsoft.com/office/drawing/2014/main" xmlns="" id="{00000000-0008-0000-0400-000057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32" name="Text Box 9">
          <a:extLst>
            <a:ext uri="{FF2B5EF4-FFF2-40B4-BE49-F238E27FC236}">
              <a16:creationId xmlns:a16="http://schemas.microsoft.com/office/drawing/2014/main" xmlns="" id="{00000000-0008-0000-0400-000058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33" name="Text Box 10">
          <a:extLst>
            <a:ext uri="{FF2B5EF4-FFF2-40B4-BE49-F238E27FC236}">
              <a16:creationId xmlns:a16="http://schemas.microsoft.com/office/drawing/2014/main" xmlns="" id="{00000000-0008-0000-0400-000059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34" name="Text Box 41">
          <a:extLst>
            <a:ext uri="{FF2B5EF4-FFF2-40B4-BE49-F238E27FC236}">
              <a16:creationId xmlns:a16="http://schemas.microsoft.com/office/drawing/2014/main" xmlns="" id="{00000000-0008-0000-0400-00005A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35" name="Text Box 43">
          <a:extLst>
            <a:ext uri="{FF2B5EF4-FFF2-40B4-BE49-F238E27FC236}">
              <a16:creationId xmlns:a16="http://schemas.microsoft.com/office/drawing/2014/main" xmlns="" id="{00000000-0008-0000-0400-00005B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236" name="Text Box 1">
          <a:extLst>
            <a:ext uri="{FF2B5EF4-FFF2-40B4-BE49-F238E27FC236}">
              <a16:creationId xmlns:a16="http://schemas.microsoft.com/office/drawing/2014/main" xmlns="" id="{00000000-0008-0000-0400-00005C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237" name="Text Box 8">
          <a:extLst>
            <a:ext uri="{FF2B5EF4-FFF2-40B4-BE49-F238E27FC236}">
              <a16:creationId xmlns:a16="http://schemas.microsoft.com/office/drawing/2014/main" xmlns="" id="{00000000-0008-0000-0400-00005D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238" name="Text Box 9">
          <a:extLst>
            <a:ext uri="{FF2B5EF4-FFF2-40B4-BE49-F238E27FC236}">
              <a16:creationId xmlns:a16="http://schemas.microsoft.com/office/drawing/2014/main" xmlns="" id="{00000000-0008-0000-0400-00005E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239" name="Text Box 10">
          <a:extLst>
            <a:ext uri="{FF2B5EF4-FFF2-40B4-BE49-F238E27FC236}">
              <a16:creationId xmlns:a16="http://schemas.microsoft.com/office/drawing/2014/main" xmlns="" id="{00000000-0008-0000-0400-00005F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240" name="Text Box 41">
          <a:extLst>
            <a:ext uri="{FF2B5EF4-FFF2-40B4-BE49-F238E27FC236}">
              <a16:creationId xmlns:a16="http://schemas.microsoft.com/office/drawing/2014/main" xmlns="" id="{00000000-0008-0000-0400-000060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241" name="Text Box 43">
          <a:extLst>
            <a:ext uri="{FF2B5EF4-FFF2-40B4-BE49-F238E27FC236}">
              <a16:creationId xmlns:a16="http://schemas.microsoft.com/office/drawing/2014/main" xmlns="" id="{00000000-0008-0000-0400-000061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242" name="Text Box 1">
          <a:extLst>
            <a:ext uri="{FF2B5EF4-FFF2-40B4-BE49-F238E27FC236}">
              <a16:creationId xmlns:a16="http://schemas.microsoft.com/office/drawing/2014/main" xmlns="" id="{00000000-0008-0000-0400-000062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243" name="Text Box 8">
          <a:extLst>
            <a:ext uri="{FF2B5EF4-FFF2-40B4-BE49-F238E27FC236}">
              <a16:creationId xmlns:a16="http://schemas.microsoft.com/office/drawing/2014/main" xmlns="" id="{00000000-0008-0000-0400-000063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244" name="Text Box 9">
          <a:extLst>
            <a:ext uri="{FF2B5EF4-FFF2-40B4-BE49-F238E27FC236}">
              <a16:creationId xmlns:a16="http://schemas.microsoft.com/office/drawing/2014/main" xmlns="" id="{00000000-0008-0000-0400-000064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245" name="Text Box 10">
          <a:extLst>
            <a:ext uri="{FF2B5EF4-FFF2-40B4-BE49-F238E27FC236}">
              <a16:creationId xmlns:a16="http://schemas.microsoft.com/office/drawing/2014/main" xmlns="" id="{00000000-0008-0000-0400-000065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246" name="Text Box 41">
          <a:extLst>
            <a:ext uri="{FF2B5EF4-FFF2-40B4-BE49-F238E27FC236}">
              <a16:creationId xmlns:a16="http://schemas.microsoft.com/office/drawing/2014/main" xmlns="" id="{00000000-0008-0000-0400-000066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247" name="Text Box 43">
          <a:extLst>
            <a:ext uri="{FF2B5EF4-FFF2-40B4-BE49-F238E27FC236}">
              <a16:creationId xmlns:a16="http://schemas.microsoft.com/office/drawing/2014/main" xmlns="" id="{00000000-0008-0000-0400-000067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48" name="Text Box 1">
          <a:extLst>
            <a:ext uri="{FF2B5EF4-FFF2-40B4-BE49-F238E27FC236}">
              <a16:creationId xmlns:a16="http://schemas.microsoft.com/office/drawing/2014/main" xmlns="" id="{00000000-0008-0000-0400-000068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49" name="Text Box 8">
          <a:extLst>
            <a:ext uri="{FF2B5EF4-FFF2-40B4-BE49-F238E27FC236}">
              <a16:creationId xmlns:a16="http://schemas.microsoft.com/office/drawing/2014/main" xmlns="" id="{00000000-0008-0000-0400-000069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50" name="Text Box 9">
          <a:extLst>
            <a:ext uri="{FF2B5EF4-FFF2-40B4-BE49-F238E27FC236}">
              <a16:creationId xmlns:a16="http://schemas.microsoft.com/office/drawing/2014/main" xmlns="" id="{00000000-0008-0000-0400-00006A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51" name="Text Box 10">
          <a:extLst>
            <a:ext uri="{FF2B5EF4-FFF2-40B4-BE49-F238E27FC236}">
              <a16:creationId xmlns:a16="http://schemas.microsoft.com/office/drawing/2014/main" xmlns="" id="{00000000-0008-0000-0400-00006B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52" name="Text Box 41">
          <a:extLst>
            <a:ext uri="{FF2B5EF4-FFF2-40B4-BE49-F238E27FC236}">
              <a16:creationId xmlns:a16="http://schemas.microsoft.com/office/drawing/2014/main" xmlns="" id="{00000000-0008-0000-0400-00006C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53" name="Text Box 43">
          <a:extLst>
            <a:ext uri="{FF2B5EF4-FFF2-40B4-BE49-F238E27FC236}">
              <a16:creationId xmlns:a16="http://schemas.microsoft.com/office/drawing/2014/main" xmlns="" id="{00000000-0008-0000-0400-00006D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54" name="Text Box 1">
          <a:extLst>
            <a:ext uri="{FF2B5EF4-FFF2-40B4-BE49-F238E27FC236}">
              <a16:creationId xmlns:a16="http://schemas.microsoft.com/office/drawing/2014/main" xmlns="" id="{00000000-0008-0000-0400-00006E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55" name="Text Box 8">
          <a:extLst>
            <a:ext uri="{FF2B5EF4-FFF2-40B4-BE49-F238E27FC236}">
              <a16:creationId xmlns:a16="http://schemas.microsoft.com/office/drawing/2014/main" xmlns="" id="{00000000-0008-0000-0400-00006F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56" name="Text Box 9">
          <a:extLst>
            <a:ext uri="{FF2B5EF4-FFF2-40B4-BE49-F238E27FC236}">
              <a16:creationId xmlns:a16="http://schemas.microsoft.com/office/drawing/2014/main" xmlns="" id="{00000000-0008-0000-0400-000070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57" name="Text Box 10">
          <a:extLst>
            <a:ext uri="{FF2B5EF4-FFF2-40B4-BE49-F238E27FC236}">
              <a16:creationId xmlns:a16="http://schemas.microsoft.com/office/drawing/2014/main" xmlns="" id="{00000000-0008-0000-0400-000071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58" name="Text Box 41">
          <a:extLst>
            <a:ext uri="{FF2B5EF4-FFF2-40B4-BE49-F238E27FC236}">
              <a16:creationId xmlns:a16="http://schemas.microsoft.com/office/drawing/2014/main" xmlns="" id="{00000000-0008-0000-0400-000072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59" name="Text Box 43">
          <a:extLst>
            <a:ext uri="{FF2B5EF4-FFF2-40B4-BE49-F238E27FC236}">
              <a16:creationId xmlns:a16="http://schemas.microsoft.com/office/drawing/2014/main" xmlns="" id="{00000000-0008-0000-0400-000073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60" name="Text Box 1">
          <a:extLst>
            <a:ext uri="{FF2B5EF4-FFF2-40B4-BE49-F238E27FC236}">
              <a16:creationId xmlns:a16="http://schemas.microsoft.com/office/drawing/2014/main" xmlns="" id="{00000000-0008-0000-0400-000074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61" name="Text Box 8">
          <a:extLst>
            <a:ext uri="{FF2B5EF4-FFF2-40B4-BE49-F238E27FC236}">
              <a16:creationId xmlns:a16="http://schemas.microsoft.com/office/drawing/2014/main" xmlns="" id="{00000000-0008-0000-0400-000075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62" name="Text Box 9">
          <a:extLst>
            <a:ext uri="{FF2B5EF4-FFF2-40B4-BE49-F238E27FC236}">
              <a16:creationId xmlns:a16="http://schemas.microsoft.com/office/drawing/2014/main" xmlns="" id="{00000000-0008-0000-0400-000076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63" name="Text Box 10">
          <a:extLst>
            <a:ext uri="{FF2B5EF4-FFF2-40B4-BE49-F238E27FC236}">
              <a16:creationId xmlns:a16="http://schemas.microsoft.com/office/drawing/2014/main" xmlns="" id="{00000000-0008-0000-0400-000077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64" name="Text Box 41">
          <a:extLst>
            <a:ext uri="{FF2B5EF4-FFF2-40B4-BE49-F238E27FC236}">
              <a16:creationId xmlns:a16="http://schemas.microsoft.com/office/drawing/2014/main" xmlns="" id="{00000000-0008-0000-0400-000078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65" name="Text Box 43">
          <a:extLst>
            <a:ext uri="{FF2B5EF4-FFF2-40B4-BE49-F238E27FC236}">
              <a16:creationId xmlns:a16="http://schemas.microsoft.com/office/drawing/2014/main" xmlns="" id="{00000000-0008-0000-0400-000079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66" name="Text Box 1">
          <a:extLst>
            <a:ext uri="{FF2B5EF4-FFF2-40B4-BE49-F238E27FC236}">
              <a16:creationId xmlns:a16="http://schemas.microsoft.com/office/drawing/2014/main" xmlns="" id="{00000000-0008-0000-0400-00007A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67" name="Text Box 8">
          <a:extLst>
            <a:ext uri="{FF2B5EF4-FFF2-40B4-BE49-F238E27FC236}">
              <a16:creationId xmlns:a16="http://schemas.microsoft.com/office/drawing/2014/main" xmlns="" id="{00000000-0008-0000-0400-00007B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68" name="Text Box 9">
          <a:extLst>
            <a:ext uri="{FF2B5EF4-FFF2-40B4-BE49-F238E27FC236}">
              <a16:creationId xmlns:a16="http://schemas.microsoft.com/office/drawing/2014/main" xmlns="" id="{00000000-0008-0000-0400-00007C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69" name="Text Box 10">
          <a:extLst>
            <a:ext uri="{FF2B5EF4-FFF2-40B4-BE49-F238E27FC236}">
              <a16:creationId xmlns:a16="http://schemas.microsoft.com/office/drawing/2014/main" xmlns="" id="{00000000-0008-0000-0400-00007D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70" name="Text Box 41">
          <a:extLst>
            <a:ext uri="{FF2B5EF4-FFF2-40B4-BE49-F238E27FC236}">
              <a16:creationId xmlns:a16="http://schemas.microsoft.com/office/drawing/2014/main" xmlns="" id="{00000000-0008-0000-0400-00007E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71" name="Text Box 43">
          <a:extLst>
            <a:ext uri="{FF2B5EF4-FFF2-40B4-BE49-F238E27FC236}">
              <a16:creationId xmlns:a16="http://schemas.microsoft.com/office/drawing/2014/main" xmlns="" id="{00000000-0008-0000-0400-00007F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72" name="Text Box 1">
          <a:extLst>
            <a:ext uri="{FF2B5EF4-FFF2-40B4-BE49-F238E27FC236}">
              <a16:creationId xmlns:a16="http://schemas.microsoft.com/office/drawing/2014/main" xmlns="" id="{00000000-0008-0000-0400-000080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73" name="Text Box 8">
          <a:extLst>
            <a:ext uri="{FF2B5EF4-FFF2-40B4-BE49-F238E27FC236}">
              <a16:creationId xmlns:a16="http://schemas.microsoft.com/office/drawing/2014/main" xmlns="" id="{00000000-0008-0000-0400-000081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74" name="Text Box 9">
          <a:extLst>
            <a:ext uri="{FF2B5EF4-FFF2-40B4-BE49-F238E27FC236}">
              <a16:creationId xmlns:a16="http://schemas.microsoft.com/office/drawing/2014/main" xmlns="" id="{00000000-0008-0000-0400-000082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75" name="Text Box 10">
          <a:extLst>
            <a:ext uri="{FF2B5EF4-FFF2-40B4-BE49-F238E27FC236}">
              <a16:creationId xmlns:a16="http://schemas.microsoft.com/office/drawing/2014/main" xmlns="" id="{00000000-0008-0000-0400-000083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76" name="Text Box 41">
          <a:extLst>
            <a:ext uri="{FF2B5EF4-FFF2-40B4-BE49-F238E27FC236}">
              <a16:creationId xmlns:a16="http://schemas.microsoft.com/office/drawing/2014/main" xmlns="" id="{00000000-0008-0000-0400-000084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77" name="Text Box 43">
          <a:extLst>
            <a:ext uri="{FF2B5EF4-FFF2-40B4-BE49-F238E27FC236}">
              <a16:creationId xmlns:a16="http://schemas.microsoft.com/office/drawing/2014/main" xmlns="" id="{00000000-0008-0000-0400-000085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78" name="Text Box 1">
          <a:extLst>
            <a:ext uri="{FF2B5EF4-FFF2-40B4-BE49-F238E27FC236}">
              <a16:creationId xmlns:a16="http://schemas.microsoft.com/office/drawing/2014/main" xmlns="" id="{00000000-0008-0000-0400-000086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79" name="Text Box 8">
          <a:extLst>
            <a:ext uri="{FF2B5EF4-FFF2-40B4-BE49-F238E27FC236}">
              <a16:creationId xmlns:a16="http://schemas.microsoft.com/office/drawing/2014/main" xmlns="" id="{00000000-0008-0000-0400-000087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80" name="Text Box 9">
          <a:extLst>
            <a:ext uri="{FF2B5EF4-FFF2-40B4-BE49-F238E27FC236}">
              <a16:creationId xmlns:a16="http://schemas.microsoft.com/office/drawing/2014/main" xmlns="" id="{00000000-0008-0000-0400-000088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81" name="Text Box 10">
          <a:extLst>
            <a:ext uri="{FF2B5EF4-FFF2-40B4-BE49-F238E27FC236}">
              <a16:creationId xmlns:a16="http://schemas.microsoft.com/office/drawing/2014/main" xmlns="" id="{00000000-0008-0000-0400-000089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82" name="Text Box 41">
          <a:extLst>
            <a:ext uri="{FF2B5EF4-FFF2-40B4-BE49-F238E27FC236}">
              <a16:creationId xmlns:a16="http://schemas.microsoft.com/office/drawing/2014/main" xmlns="" id="{00000000-0008-0000-0400-00008A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83" name="Text Box 43">
          <a:extLst>
            <a:ext uri="{FF2B5EF4-FFF2-40B4-BE49-F238E27FC236}">
              <a16:creationId xmlns:a16="http://schemas.microsoft.com/office/drawing/2014/main" xmlns="" id="{00000000-0008-0000-0400-00008B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84" name="Text Box 1">
          <a:extLst>
            <a:ext uri="{FF2B5EF4-FFF2-40B4-BE49-F238E27FC236}">
              <a16:creationId xmlns:a16="http://schemas.microsoft.com/office/drawing/2014/main" xmlns="" id="{00000000-0008-0000-0400-00008C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85" name="Text Box 8">
          <a:extLst>
            <a:ext uri="{FF2B5EF4-FFF2-40B4-BE49-F238E27FC236}">
              <a16:creationId xmlns:a16="http://schemas.microsoft.com/office/drawing/2014/main" xmlns="" id="{00000000-0008-0000-0400-00008D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86" name="Text Box 9">
          <a:extLst>
            <a:ext uri="{FF2B5EF4-FFF2-40B4-BE49-F238E27FC236}">
              <a16:creationId xmlns:a16="http://schemas.microsoft.com/office/drawing/2014/main" xmlns="" id="{00000000-0008-0000-0400-00008E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87" name="Text Box 10">
          <a:extLst>
            <a:ext uri="{FF2B5EF4-FFF2-40B4-BE49-F238E27FC236}">
              <a16:creationId xmlns:a16="http://schemas.microsoft.com/office/drawing/2014/main" xmlns="" id="{00000000-0008-0000-0400-00008F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88" name="Text Box 41">
          <a:extLst>
            <a:ext uri="{FF2B5EF4-FFF2-40B4-BE49-F238E27FC236}">
              <a16:creationId xmlns:a16="http://schemas.microsoft.com/office/drawing/2014/main" xmlns="" id="{00000000-0008-0000-0400-000090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89" name="Text Box 43">
          <a:extLst>
            <a:ext uri="{FF2B5EF4-FFF2-40B4-BE49-F238E27FC236}">
              <a16:creationId xmlns:a16="http://schemas.microsoft.com/office/drawing/2014/main" xmlns="" id="{00000000-0008-0000-0400-000091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90" name="Text Box 1">
          <a:extLst>
            <a:ext uri="{FF2B5EF4-FFF2-40B4-BE49-F238E27FC236}">
              <a16:creationId xmlns:a16="http://schemas.microsoft.com/office/drawing/2014/main" xmlns="" id="{00000000-0008-0000-0400-000092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91" name="Text Box 8">
          <a:extLst>
            <a:ext uri="{FF2B5EF4-FFF2-40B4-BE49-F238E27FC236}">
              <a16:creationId xmlns:a16="http://schemas.microsoft.com/office/drawing/2014/main" xmlns="" id="{00000000-0008-0000-0400-000093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92" name="Text Box 9">
          <a:extLst>
            <a:ext uri="{FF2B5EF4-FFF2-40B4-BE49-F238E27FC236}">
              <a16:creationId xmlns:a16="http://schemas.microsoft.com/office/drawing/2014/main" xmlns="" id="{00000000-0008-0000-0400-000094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93" name="Text Box 10">
          <a:extLst>
            <a:ext uri="{FF2B5EF4-FFF2-40B4-BE49-F238E27FC236}">
              <a16:creationId xmlns:a16="http://schemas.microsoft.com/office/drawing/2014/main" xmlns="" id="{00000000-0008-0000-0400-000095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94" name="Text Box 41">
          <a:extLst>
            <a:ext uri="{FF2B5EF4-FFF2-40B4-BE49-F238E27FC236}">
              <a16:creationId xmlns:a16="http://schemas.microsoft.com/office/drawing/2014/main" xmlns="" id="{00000000-0008-0000-0400-000096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95" name="Text Box 43">
          <a:extLst>
            <a:ext uri="{FF2B5EF4-FFF2-40B4-BE49-F238E27FC236}">
              <a16:creationId xmlns:a16="http://schemas.microsoft.com/office/drawing/2014/main" xmlns="" id="{00000000-0008-0000-0400-000097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96" name="Text Box 1">
          <a:extLst>
            <a:ext uri="{FF2B5EF4-FFF2-40B4-BE49-F238E27FC236}">
              <a16:creationId xmlns:a16="http://schemas.microsoft.com/office/drawing/2014/main" xmlns="" id="{00000000-0008-0000-0400-000098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97" name="Text Box 8">
          <a:extLst>
            <a:ext uri="{FF2B5EF4-FFF2-40B4-BE49-F238E27FC236}">
              <a16:creationId xmlns:a16="http://schemas.microsoft.com/office/drawing/2014/main" xmlns="" id="{00000000-0008-0000-0400-000099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98" name="Text Box 9">
          <a:extLst>
            <a:ext uri="{FF2B5EF4-FFF2-40B4-BE49-F238E27FC236}">
              <a16:creationId xmlns:a16="http://schemas.microsoft.com/office/drawing/2014/main" xmlns="" id="{00000000-0008-0000-0400-00009A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99" name="Text Box 10">
          <a:extLst>
            <a:ext uri="{FF2B5EF4-FFF2-40B4-BE49-F238E27FC236}">
              <a16:creationId xmlns:a16="http://schemas.microsoft.com/office/drawing/2014/main" xmlns="" id="{00000000-0008-0000-0400-00009B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00" name="Text Box 41">
          <a:extLst>
            <a:ext uri="{FF2B5EF4-FFF2-40B4-BE49-F238E27FC236}">
              <a16:creationId xmlns:a16="http://schemas.microsoft.com/office/drawing/2014/main" xmlns="" id="{00000000-0008-0000-0400-00009C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01" name="Text Box 43">
          <a:extLst>
            <a:ext uri="{FF2B5EF4-FFF2-40B4-BE49-F238E27FC236}">
              <a16:creationId xmlns:a16="http://schemas.microsoft.com/office/drawing/2014/main" xmlns="" id="{00000000-0008-0000-0400-00009D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02" name="Text Box 1">
          <a:extLst>
            <a:ext uri="{FF2B5EF4-FFF2-40B4-BE49-F238E27FC236}">
              <a16:creationId xmlns:a16="http://schemas.microsoft.com/office/drawing/2014/main" xmlns="" id="{00000000-0008-0000-0400-00009E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03" name="Text Box 8">
          <a:extLst>
            <a:ext uri="{FF2B5EF4-FFF2-40B4-BE49-F238E27FC236}">
              <a16:creationId xmlns:a16="http://schemas.microsoft.com/office/drawing/2014/main" xmlns="" id="{00000000-0008-0000-0400-00009F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04" name="Text Box 9">
          <a:extLst>
            <a:ext uri="{FF2B5EF4-FFF2-40B4-BE49-F238E27FC236}">
              <a16:creationId xmlns:a16="http://schemas.microsoft.com/office/drawing/2014/main" xmlns="" id="{00000000-0008-0000-0400-0000A0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05" name="Text Box 10">
          <a:extLst>
            <a:ext uri="{FF2B5EF4-FFF2-40B4-BE49-F238E27FC236}">
              <a16:creationId xmlns:a16="http://schemas.microsoft.com/office/drawing/2014/main" xmlns="" id="{00000000-0008-0000-0400-0000A1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06" name="Text Box 41">
          <a:extLst>
            <a:ext uri="{FF2B5EF4-FFF2-40B4-BE49-F238E27FC236}">
              <a16:creationId xmlns:a16="http://schemas.microsoft.com/office/drawing/2014/main" xmlns="" id="{00000000-0008-0000-0400-0000A2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07" name="Text Box 43">
          <a:extLst>
            <a:ext uri="{FF2B5EF4-FFF2-40B4-BE49-F238E27FC236}">
              <a16:creationId xmlns:a16="http://schemas.microsoft.com/office/drawing/2014/main" xmlns="" id="{00000000-0008-0000-0400-0000A3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08" name="Text Box 1">
          <a:extLst>
            <a:ext uri="{FF2B5EF4-FFF2-40B4-BE49-F238E27FC236}">
              <a16:creationId xmlns:a16="http://schemas.microsoft.com/office/drawing/2014/main" xmlns="" id="{00000000-0008-0000-0400-0000A4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09" name="Text Box 8">
          <a:extLst>
            <a:ext uri="{FF2B5EF4-FFF2-40B4-BE49-F238E27FC236}">
              <a16:creationId xmlns:a16="http://schemas.microsoft.com/office/drawing/2014/main" xmlns="" id="{00000000-0008-0000-0400-0000A5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10" name="Text Box 9">
          <a:extLst>
            <a:ext uri="{FF2B5EF4-FFF2-40B4-BE49-F238E27FC236}">
              <a16:creationId xmlns:a16="http://schemas.microsoft.com/office/drawing/2014/main" xmlns="" id="{00000000-0008-0000-0400-0000A6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11" name="Text Box 10">
          <a:extLst>
            <a:ext uri="{FF2B5EF4-FFF2-40B4-BE49-F238E27FC236}">
              <a16:creationId xmlns:a16="http://schemas.microsoft.com/office/drawing/2014/main" xmlns="" id="{00000000-0008-0000-0400-0000A7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12" name="Text Box 41">
          <a:extLst>
            <a:ext uri="{FF2B5EF4-FFF2-40B4-BE49-F238E27FC236}">
              <a16:creationId xmlns:a16="http://schemas.microsoft.com/office/drawing/2014/main" xmlns="" id="{00000000-0008-0000-0400-0000A8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13" name="Text Box 43">
          <a:extLst>
            <a:ext uri="{FF2B5EF4-FFF2-40B4-BE49-F238E27FC236}">
              <a16:creationId xmlns:a16="http://schemas.microsoft.com/office/drawing/2014/main" xmlns="" id="{00000000-0008-0000-0400-0000A9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14" name="Text Box 1">
          <a:extLst>
            <a:ext uri="{FF2B5EF4-FFF2-40B4-BE49-F238E27FC236}">
              <a16:creationId xmlns:a16="http://schemas.microsoft.com/office/drawing/2014/main" xmlns="" id="{00000000-0008-0000-0400-0000AA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15" name="Text Box 8">
          <a:extLst>
            <a:ext uri="{FF2B5EF4-FFF2-40B4-BE49-F238E27FC236}">
              <a16:creationId xmlns:a16="http://schemas.microsoft.com/office/drawing/2014/main" xmlns="" id="{00000000-0008-0000-0400-0000AB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16" name="Text Box 9">
          <a:extLst>
            <a:ext uri="{FF2B5EF4-FFF2-40B4-BE49-F238E27FC236}">
              <a16:creationId xmlns:a16="http://schemas.microsoft.com/office/drawing/2014/main" xmlns="" id="{00000000-0008-0000-0400-0000AC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17" name="Text Box 10">
          <a:extLst>
            <a:ext uri="{FF2B5EF4-FFF2-40B4-BE49-F238E27FC236}">
              <a16:creationId xmlns:a16="http://schemas.microsoft.com/office/drawing/2014/main" xmlns="" id="{00000000-0008-0000-0400-0000AD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18" name="Text Box 41">
          <a:extLst>
            <a:ext uri="{FF2B5EF4-FFF2-40B4-BE49-F238E27FC236}">
              <a16:creationId xmlns:a16="http://schemas.microsoft.com/office/drawing/2014/main" xmlns="" id="{00000000-0008-0000-0400-0000AE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19" name="Text Box 43">
          <a:extLst>
            <a:ext uri="{FF2B5EF4-FFF2-40B4-BE49-F238E27FC236}">
              <a16:creationId xmlns:a16="http://schemas.microsoft.com/office/drawing/2014/main" xmlns="" id="{00000000-0008-0000-0400-0000AF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20" name="Text Box 1">
          <a:extLst>
            <a:ext uri="{FF2B5EF4-FFF2-40B4-BE49-F238E27FC236}">
              <a16:creationId xmlns:a16="http://schemas.microsoft.com/office/drawing/2014/main" xmlns="" id="{00000000-0008-0000-0400-0000B0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21" name="Text Box 8">
          <a:extLst>
            <a:ext uri="{FF2B5EF4-FFF2-40B4-BE49-F238E27FC236}">
              <a16:creationId xmlns:a16="http://schemas.microsoft.com/office/drawing/2014/main" xmlns="" id="{00000000-0008-0000-0400-0000B1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22" name="Text Box 9">
          <a:extLst>
            <a:ext uri="{FF2B5EF4-FFF2-40B4-BE49-F238E27FC236}">
              <a16:creationId xmlns:a16="http://schemas.microsoft.com/office/drawing/2014/main" xmlns="" id="{00000000-0008-0000-0400-0000B2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23" name="Text Box 10">
          <a:extLst>
            <a:ext uri="{FF2B5EF4-FFF2-40B4-BE49-F238E27FC236}">
              <a16:creationId xmlns:a16="http://schemas.microsoft.com/office/drawing/2014/main" xmlns="" id="{00000000-0008-0000-0400-0000B3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24" name="Text Box 41">
          <a:extLst>
            <a:ext uri="{FF2B5EF4-FFF2-40B4-BE49-F238E27FC236}">
              <a16:creationId xmlns:a16="http://schemas.microsoft.com/office/drawing/2014/main" xmlns="" id="{00000000-0008-0000-0400-0000B4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25" name="Text Box 43">
          <a:extLst>
            <a:ext uri="{FF2B5EF4-FFF2-40B4-BE49-F238E27FC236}">
              <a16:creationId xmlns:a16="http://schemas.microsoft.com/office/drawing/2014/main" xmlns="" id="{00000000-0008-0000-0400-0000B5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326" name="Text Box 1">
          <a:extLst>
            <a:ext uri="{FF2B5EF4-FFF2-40B4-BE49-F238E27FC236}">
              <a16:creationId xmlns:a16="http://schemas.microsoft.com/office/drawing/2014/main" xmlns="" id="{00000000-0008-0000-0400-0000B6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327" name="Text Box 8">
          <a:extLst>
            <a:ext uri="{FF2B5EF4-FFF2-40B4-BE49-F238E27FC236}">
              <a16:creationId xmlns:a16="http://schemas.microsoft.com/office/drawing/2014/main" xmlns="" id="{00000000-0008-0000-0400-0000B7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328" name="Text Box 9">
          <a:extLst>
            <a:ext uri="{FF2B5EF4-FFF2-40B4-BE49-F238E27FC236}">
              <a16:creationId xmlns:a16="http://schemas.microsoft.com/office/drawing/2014/main" xmlns="" id="{00000000-0008-0000-0400-0000B8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329" name="Text Box 10">
          <a:extLst>
            <a:ext uri="{FF2B5EF4-FFF2-40B4-BE49-F238E27FC236}">
              <a16:creationId xmlns:a16="http://schemas.microsoft.com/office/drawing/2014/main" xmlns="" id="{00000000-0008-0000-0400-0000B9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330" name="Text Box 41">
          <a:extLst>
            <a:ext uri="{FF2B5EF4-FFF2-40B4-BE49-F238E27FC236}">
              <a16:creationId xmlns:a16="http://schemas.microsoft.com/office/drawing/2014/main" xmlns="" id="{00000000-0008-0000-0400-0000BA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331" name="Text Box 43">
          <a:extLst>
            <a:ext uri="{FF2B5EF4-FFF2-40B4-BE49-F238E27FC236}">
              <a16:creationId xmlns:a16="http://schemas.microsoft.com/office/drawing/2014/main" xmlns="" id="{00000000-0008-0000-0400-0000BB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332" name="Text Box 1">
          <a:extLst>
            <a:ext uri="{FF2B5EF4-FFF2-40B4-BE49-F238E27FC236}">
              <a16:creationId xmlns:a16="http://schemas.microsoft.com/office/drawing/2014/main" xmlns="" id="{00000000-0008-0000-0400-0000BC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333" name="Text Box 8">
          <a:extLst>
            <a:ext uri="{FF2B5EF4-FFF2-40B4-BE49-F238E27FC236}">
              <a16:creationId xmlns:a16="http://schemas.microsoft.com/office/drawing/2014/main" xmlns="" id="{00000000-0008-0000-0400-0000BD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334" name="Text Box 9">
          <a:extLst>
            <a:ext uri="{FF2B5EF4-FFF2-40B4-BE49-F238E27FC236}">
              <a16:creationId xmlns:a16="http://schemas.microsoft.com/office/drawing/2014/main" xmlns="" id="{00000000-0008-0000-0400-0000BE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335" name="Text Box 10">
          <a:extLst>
            <a:ext uri="{FF2B5EF4-FFF2-40B4-BE49-F238E27FC236}">
              <a16:creationId xmlns:a16="http://schemas.microsoft.com/office/drawing/2014/main" xmlns="" id="{00000000-0008-0000-0400-0000BF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336" name="Text Box 41">
          <a:extLst>
            <a:ext uri="{FF2B5EF4-FFF2-40B4-BE49-F238E27FC236}">
              <a16:creationId xmlns:a16="http://schemas.microsoft.com/office/drawing/2014/main" xmlns="" id="{00000000-0008-0000-0400-0000C0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337" name="Text Box 43">
          <a:extLst>
            <a:ext uri="{FF2B5EF4-FFF2-40B4-BE49-F238E27FC236}">
              <a16:creationId xmlns:a16="http://schemas.microsoft.com/office/drawing/2014/main" xmlns="" id="{00000000-0008-0000-0400-0000C1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38" name="Text Box 1">
          <a:extLst>
            <a:ext uri="{FF2B5EF4-FFF2-40B4-BE49-F238E27FC236}">
              <a16:creationId xmlns:a16="http://schemas.microsoft.com/office/drawing/2014/main" xmlns="" id="{00000000-0008-0000-0400-0000C2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39" name="Text Box 8">
          <a:extLst>
            <a:ext uri="{FF2B5EF4-FFF2-40B4-BE49-F238E27FC236}">
              <a16:creationId xmlns:a16="http://schemas.microsoft.com/office/drawing/2014/main" xmlns="" id="{00000000-0008-0000-0400-0000C3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40" name="Text Box 9">
          <a:extLst>
            <a:ext uri="{FF2B5EF4-FFF2-40B4-BE49-F238E27FC236}">
              <a16:creationId xmlns:a16="http://schemas.microsoft.com/office/drawing/2014/main" xmlns="" id="{00000000-0008-0000-0400-0000C4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41" name="Text Box 10">
          <a:extLst>
            <a:ext uri="{FF2B5EF4-FFF2-40B4-BE49-F238E27FC236}">
              <a16:creationId xmlns:a16="http://schemas.microsoft.com/office/drawing/2014/main" xmlns="" id="{00000000-0008-0000-0400-0000C5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42" name="Text Box 41">
          <a:extLst>
            <a:ext uri="{FF2B5EF4-FFF2-40B4-BE49-F238E27FC236}">
              <a16:creationId xmlns:a16="http://schemas.microsoft.com/office/drawing/2014/main" xmlns="" id="{00000000-0008-0000-0400-0000C6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43" name="Text Box 43">
          <a:extLst>
            <a:ext uri="{FF2B5EF4-FFF2-40B4-BE49-F238E27FC236}">
              <a16:creationId xmlns:a16="http://schemas.microsoft.com/office/drawing/2014/main" xmlns="" id="{00000000-0008-0000-0400-0000C7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44" name="Text Box 1">
          <a:extLst>
            <a:ext uri="{FF2B5EF4-FFF2-40B4-BE49-F238E27FC236}">
              <a16:creationId xmlns:a16="http://schemas.microsoft.com/office/drawing/2014/main" xmlns="" id="{00000000-0008-0000-0400-0000C8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45" name="Text Box 8">
          <a:extLst>
            <a:ext uri="{FF2B5EF4-FFF2-40B4-BE49-F238E27FC236}">
              <a16:creationId xmlns:a16="http://schemas.microsoft.com/office/drawing/2014/main" xmlns="" id="{00000000-0008-0000-0400-0000C9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46" name="Text Box 9">
          <a:extLst>
            <a:ext uri="{FF2B5EF4-FFF2-40B4-BE49-F238E27FC236}">
              <a16:creationId xmlns:a16="http://schemas.microsoft.com/office/drawing/2014/main" xmlns="" id="{00000000-0008-0000-0400-0000CA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47" name="Text Box 10">
          <a:extLst>
            <a:ext uri="{FF2B5EF4-FFF2-40B4-BE49-F238E27FC236}">
              <a16:creationId xmlns:a16="http://schemas.microsoft.com/office/drawing/2014/main" xmlns="" id="{00000000-0008-0000-0400-0000CB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48" name="Text Box 41">
          <a:extLst>
            <a:ext uri="{FF2B5EF4-FFF2-40B4-BE49-F238E27FC236}">
              <a16:creationId xmlns:a16="http://schemas.microsoft.com/office/drawing/2014/main" xmlns="" id="{00000000-0008-0000-0400-0000CC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49" name="Text Box 43">
          <a:extLst>
            <a:ext uri="{FF2B5EF4-FFF2-40B4-BE49-F238E27FC236}">
              <a16:creationId xmlns:a16="http://schemas.microsoft.com/office/drawing/2014/main" xmlns="" id="{00000000-0008-0000-0400-0000CD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50" name="Text Box 1">
          <a:extLst>
            <a:ext uri="{FF2B5EF4-FFF2-40B4-BE49-F238E27FC236}">
              <a16:creationId xmlns:a16="http://schemas.microsoft.com/office/drawing/2014/main" xmlns="" id="{00000000-0008-0000-0400-0000CE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51" name="Text Box 8">
          <a:extLst>
            <a:ext uri="{FF2B5EF4-FFF2-40B4-BE49-F238E27FC236}">
              <a16:creationId xmlns:a16="http://schemas.microsoft.com/office/drawing/2014/main" xmlns="" id="{00000000-0008-0000-0400-0000CF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52" name="Text Box 9">
          <a:extLst>
            <a:ext uri="{FF2B5EF4-FFF2-40B4-BE49-F238E27FC236}">
              <a16:creationId xmlns:a16="http://schemas.microsoft.com/office/drawing/2014/main" xmlns="" id="{00000000-0008-0000-0400-0000D0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53" name="Text Box 10">
          <a:extLst>
            <a:ext uri="{FF2B5EF4-FFF2-40B4-BE49-F238E27FC236}">
              <a16:creationId xmlns:a16="http://schemas.microsoft.com/office/drawing/2014/main" xmlns="" id="{00000000-0008-0000-0400-0000D1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54" name="Text Box 41">
          <a:extLst>
            <a:ext uri="{FF2B5EF4-FFF2-40B4-BE49-F238E27FC236}">
              <a16:creationId xmlns:a16="http://schemas.microsoft.com/office/drawing/2014/main" xmlns="" id="{00000000-0008-0000-0400-0000D2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55" name="Text Box 43">
          <a:extLst>
            <a:ext uri="{FF2B5EF4-FFF2-40B4-BE49-F238E27FC236}">
              <a16:creationId xmlns:a16="http://schemas.microsoft.com/office/drawing/2014/main" xmlns="" id="{00000000-0008-0000-0400-0000D3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56" name="Text Box 1">
          <a:extLst>
            <a:ext uri="{FF2B5EF4-FFF2-40B4-BE49-F238E27FC236}">
              <a16:creationId xmlns:a16="http://schemas.microsoft.com/office/drawing/2014/main" xmlns="" id="{00000000-0008-0000-0400-0000D4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57" name="Text Box 8">
          <a:extLst>
            <a:ext uri="{FF2B5EF4-FFF2-40B4-BE49-F238E27FC236}">
              <a16:creationId xmlns:a16="http://schemas.microsoft.com/office/drawing/2014/main" xmlns="" id="{00000000-0008-0000-0400-0000D5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58" name="Text Box 9">
          <a:extLst>
            <a:ext uri="{FF2B5EF4-FFF2-40B4-BE49-F238E27FC236}">
              <a16:creationId xmlns:a16="http://schemas.microsoft.com/office/drawing/2014/main" xmlns="" id="{00000000-0008-0000-0400-0000D6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59" name="Text Box 10">
          <a:extLst>
            <a:ext uri="{FF2B5EF4-FFF2-40B4-BE49-F238E27FC236}">
              <a16:creationId xmlns:a16="http://schemas.microsoft.com/office/drawing/2014/main" xmlns="" id="{00000000-0008-0000-0400-0000D7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60" name="Text Box 41">
          <a:extLst>
            <a:ext uri="{FF2B5EF4-FFF2-40B4-BE49-F238E27FC236}">
              <a16:creationId xmlns:a16="http://schemas.microsoft.com/office/drawing/2014/main" xmlns="" id="{00000000-0008-0000-0400-0000D8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61" name="Text Box 43">
          <a:extLst>
            <a:ext uri="{FF2B5EF4-FFF2-40B4-BE49-F238E27FC236}">
              <a16:creationId xmlns:a16="http://schemas.microsoft.com/office/drawing/2014/main" xmlns="" id="{00000000-0008-0000-0400-0000D9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62" name="Text Box 1">
          <a:extLst>
            <a:ext uri="{FF2B5EF4-FFF2-40B4-BE49-F238E27FC236}">
              <a16:creationId xmlns:a16="http://schemas.microsoft.com/office/drawing/2014/main" xmlns="" id="{00000000-0008-0000-0400-0000DA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63" name="Text Box 8">
          <a:extLst>
            <a:ext uri="{FF2B5EF4-FFF2-40B4-BE49-F238E27FC236}">
              <a16:creationId xmlns:a16="http://schemas.microsoft.com/office/drawing/2014/main" xmlns="" id="{00000000-0008-0000-0400-0000DB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64" name="Text Box 9">
          <a:extLst>
            <a:ext uri="{FF2B5EF4-FFF2-40B4-BE49-F238E27FC236}">
              <a16:creationId xmlns:a16="http://schemas.microsoft.com/office/drawing/2014/main" xmlns="" id="{00000000-0008-0000-0400-0000DC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65" name="Text Box 10">
          <a:extLst>
            <a:ext uri="{FF2B5EF4-FFF2-40B4-BE49-F238E27FC236}">
              <a16:creationId xmlns:a16="http://schemas.microsoft.com/office/drawing/2014/main" xmlns="" id="{00000000-0008-0000-0400-0000DD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66" name="Text Box 41">
          <a:extLst>
            <a:ext uri="{FF2B5EF4-FFF2-40B4-BE49-F238E27FC236}">
              <a16:creationId xmlns:a16="http://schemas.microsoft.com/office/drawing/2014/main" xmlns="" id="{00000000-0008-0000-0400-0000DE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67" name="Text Box 43">
          <a:extLst>
            <a:ext uri="{FF2B5EF4-FFF2-40B4-BE49-F238E27FC236}">
              <a16:creationId xmlns:a16="http://schemas.microsoft.com/office/drawing/2014/main" xmlns="" id="{00000000-0008-0000-0400-0000DF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68" name="Text Box 1">
          <a:extLst>
            <a:ext uri="{FF2B5EF4-FFF2-40B4-BE49-F238E27FC236}">
              <a16:creationId xmlns:a16="http://schemas.microsoft.com/office/drawing/2014/main" xmlns="" id="{00000000-0008-0000-0400-0000E0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69" name="Text Box 8">
          <a:extLst>
            <a:ext uri="{FF2B5EF4-FFF2-40B4-BE49-F238E27FC236}">
              <a16:creationId xmlns:a16="http://schemas.microsoft.com/office/drawing/2014/main" xmlns="" id="{00000000-0008-0000-0400-0000E1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70" name="Text Box 9">
          <a:extLst>
            <a:ext uri="{FF2B5EF4-FFF2-40B4-BE49-F238E27FC236}">
              <a16:creationId xmlns:a16="http://schemas.microsoft.com/office/drawing/2014/main" xmlns="" id="{00000000-0008-0000-0400-0000E2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71" name="Text Box 10">
          <a:extLst>
            <a:ext uri="{FF2B5EF4-FFF2-40B4-BE49-F238E27FC236}">
              <a16:creationId xmlns:a16="http://schemas.microsoft.com/office/drawing/2014/main" xmlns="" id="{00000000-0008-0000-0400-0000E3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72" name="Text Box 41">
          <a:extLst>
            <a:ext uri="{FF2B5EF4-FFF2-40B4-BE49-F238E27FC236}">
              <a16:creationId xmlns:a16="http://schemas.microsoft.com/office/drawing/2014/main" xmlns="" id="{00000000-0008-0000-0400-0000E4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73" name="Text Box 43">
          <a:extLst>
            <a:ext uri="{FF2B5EF4-FFF2-40B4-BE49-F238E27FC236}">
              <a16:creationId xmlns:a16="http://schemas.microsoft.com/office/drawing/2014/main" xmlns="" id="{00000000-0008-0000-0400-0000E5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74" name="Text Box 1">
          <a:extLst>
            <a:ext uri="{FF2B5EF4-FFF2-40B4-BE49-F238E27FC236}">
              <a16:creationId xmlns:a16="http://schemas.microsoft.com/office/drawing/2014/main" xmlns="" id="{00000000-0008-0000-0400-0000E6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75" name="Text Box 8">
          <a:extLst>
            <a:ext uri="{FF2B5EF4-FFF2-40B4-BE49-F238E27FC236}">
              <a16:creationId xmlns:a16="http://schemas.microsoft.com/office/drawing/2014/main" xmlns="" id="{00000000-0008-0000-0400-0000E7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76" name="Text Box 9">
          <a:extLst>
            <a:ext uri="{FF2B5EF4-FFF2-40B4-BE49-F238E27FC236}">
              <a16:creationId xmlns:a16="http://schemas.microsoft.com/office/drawing/2014/main" xmlns="" id="{00000000-0008-0000-0400-0000E8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77" name="Text Box 10">
          <a:extLst>
            <a:ext uri="{FF2B5EF4-FFF2-40B4-BE49-F238E27FC236}">
              <a16:creationId xmlns:a16="http://schemas.microsoft.com/office/drawing/2014/main" xmlns="" id="{00000000-0008-0000-0400-0000E9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78" name="Text Box 41">
          <a:extLst>
            <a:ext uri="{FF2B5EF4-FFF2-40B4-BE49-F238E27FC236}">
              <a16:creationId xmlns:a16="http://schemas.microsoft.com/office/drawing/2014/main" xmlns="" id="{00000000-0008-0000-0400-0000EA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79" name="Text Box 43">
          <a:extLst>
            <a:ext uri="{FF2B5EF4-FFF2-40B4-BE49-F238E27FC236}">
              <a16:creationId xmlns:a16="http://schemas.microsoft.com/office/drawing/2014/main" xmlns="" id="{00000000-0008-0000-0400-0000EB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80" name="Text Box 1">
          <a:extLst>
            <a:ext uri="{FF2B5EF4-FFF2-40B4-BE49-F238E27FC236}">
              <a16:creationId xmlns:a16="http://schemas.microsoft.com/office/drawing/2014/main" xmlns="" id="{00000000-0008-0000-0400-0000EC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81" name="Text Box 8">
          <a:extLst>
            <a:ext uri="{FF2B5EF4-FFF2-40B4-BE49-F238E27FC236}">
              <a16:creationId xmlns:a16="http://schemas.microsoft.com/office/drawing/2014/main" xmlns="" id="{00000000-0008-0000-0400-0000ED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82" name="Text Box 9">
          <a:extLst>
            <a:ext uri="{FF2B5EF4-FFF2-40B4-BE49-F238E27FC236}">
              <a16:creationId xmlns:a16="http://schemas.microsoft.com/office/drawing/2014/main" xmlns="" id="{00000000-0008-0000-0400-0000EE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83" name="Text Box 10">
          <a:extLst>
            <a:ext uri="{FF2B5EF4-FFF2-40B4-BE49-F238E27FC236}">
              <a16:creationId xmlns:a16="http://schemas.microsoft.com/office/drawing/2014/main" xmlns="" id="{00000000-0008-0000-0400-0000EF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84" name="Text Box 41">
          <a:extLst>
            <a:ext uri="{FF2B5EF4-FFF2-40B4-BE49-F238E27FC236}">
              <a16:creationId xmlns:a16="http://schemas.microsoft.com/office/drawing/2014/main" xmlns="" id="{00000000-0008-0000-0400-0000F0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85" name="Text Box 43">
          <a:extLst>
            <a:ext uri="{FF2B5EF4-FFF2-40B4-BE49-F238E27FC236}">
              <a16:creationId xmlns:a16="http://schemas.microsoft.com/office/drawing/2014/main" xmlns="" id="{00000000-0008-0000-0400-0000F1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86" name="Text Box 1">
          <a:extLst>
            <a:ext uri="{FF2B5EF4-FFF2-40B4-BE49-F238E27FC236}">
              <a16:creationId xmlns:a16="http://schemas.microsoft.com/office/drawing/2014/main" xmlns="" id="{00000000-0008-0000-0400-0000F2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87" name="Text Box 8">
          <a:extLst>
            <a:ext uri="{FF2B5EF4-FFF2-40B4-BE49-F238E27FC236}">
              <a16:creationId xmlns:a16="http://schemas.microsoft.com/office/drawing/2014/main" xmlns="" id="{00000000-0008-0000-0400-0000F3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88" name="Text Box 9">
          <a:extLst>
            <a:ext uri="{FF2B5EF4-FFF2-40B4-BE49-F238E27FC236}">
              <a16:creationId xmlns:a16="http://schemas.microsoft.com/office/drawing/2014/main" xmlns="" id="{00000000-0008-0000-0400-0000F4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89" name="Text Box 10">
          <a:extLst>
            <a:ext uri="{FF2B5EF4-FFF2-40B4-BE49-F238E27FC236}">
              <a16:creationId xmlns:a16="http://schemas.microsoft.com/office/drawing/2014/main" xmlns="" id="{00000000-0008-0000-0400-0000F5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90" name="Text Box 41">
          <a:extLst>
            <a:ext uri="{FF2B5EF4-FFF2-40B4-BE49-F238E27FC236}">
              <a16:creationId xmlns:a16="http://schemas.microsoft.com/office/drawing/2014/main" xmlns="" id="{00000000-0008-0000-0400-0000F6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91" name="Text Box 43">
          <a:extLst>
            <a:ext uri="{FF2B5EF4-FFF2-40B4-BE49-F238E27FC236}">
              <a16:creationId xmlns:a16="http://schemas.microsoft.com/office/drawing/2014/main" xmlns="" id="{00000000-0008-0000-0400-0000F7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92" name="Text Box 1">
          <a:extLst>
            <a:ext uri="{FF2B5EF4-FFF2-40B4-BE49-F238E27FC236}">
              <a16:creationId xmlns:a16="http://schemas.microsoft.com/office/drawing/2014/main" xmlns="" id="{00000000-0008-0000-0400-0000F8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93" name="Text Box 8">
          <a:extLst>
            <a:ext uri="{FF2B5EF4-FFF2-40B4-BE49-F238E27FC236}">
              <a16:creationId xmlns:a16="http://schemas.microsoft.com/office/drawing/2014/main" xmlns="" id="{00000000-0008-0000-0400-0000F9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94" name="Text Box 9">
          <a:extLst>
            <a:ext uri="{FF2B5EF4-FFF2-40B4-BE49-F238E27FC236}">
              <a16:creationId xmlns:a16="http://schemas.microsoft.com/office/drawing/2014/main" xmlns="" id="{00000000-0008-0000-0400-0000FA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95" name="Text Box 10">
          <a:extLst>
            <a:ext uri="{FF2B5EF4-FFF2-40B4-BE49-F238E27FC236}">
              <a16:creationId xmlns:a16="http://schemas.microsoft.com/office/drawing/2014/main" xmlns="" id="{00000000-0008-0000-0400-0000FB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96" name="Text Box 41">
          <a:extLst>
            <a:ext uri="{FF2B5EF4-FFF2-40B4-BE49-F238E27FC236}">
              <a16:creationId xmlns:a16="http://schemas.microsoft.com/office/drawing/2014/main" xmlns="" id="{00000000-0008-0000-0400-0000FC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97" name="Text Box 43">
          <a:extLst>
            <a:ext uri="{FF2B5EF4-FFF2-40B4-BE49-F238E27FC236}">
              <a16:creationId xmlns:a16="http://schemas.microsoft.com/office/drawing/2014/main" xmlns="" id="{00000000-0008-0000-0400-0000FD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98" name="Text Box 1">
          <a:extLst>
            <a:ext uri="{FF2B5EF4-FFF2-40B4-BE49-F238E27FC236}">
              <a16:creationId xmlns:a16="http://schemas.microsoft.com/office/drawing/2014/main" xmlns="" id="{00000000-0008-0000-0400-0000FE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99" name="Text Box 8">
          <a:extLst>
            <a:ext uri="{FF2B5EF4-FFF2-40B4-BE49-F238E27FC236}">
              <a16:creationId xmlns:a16="http://schemas.microsoft.com/office/drawing/2014/main" xmlns="" id="{00000000-0008-0000-0400-0000FF18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00" name="Text Box 9">
          <a:extLst>
            <a:ext uri="{FF2B5EF4-FFF2-40B4-BE49-F238E27FC236}">
              <a16:creationId xmlns:a16="http://schemas.microsoft.com/office/drawing/2014/main" xmlns="" id="{00000000-0008-0000-0400-000000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01" name="Text Box 10">
          <a:extLst>
            <a:ext uri="{FF2B5EF4-FFF2-40B4-BE49-F238E27FC236}">
              <a16:creationId xmlns:a16="http://schemas.microsoft.com/office/drawing/2014/main" xmlns="" id="{00000000-0008-0000-0400-000001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02" name="Text Box 41">
          <a:extLst>
            <a:ext uri="{FF2B5EF4-FFF2-40B4-BE49-F238E27FC236}">
              <a16:creationId xmlns:a16="http://schemas.microsoft.com/office/drawing/2014/main" xmlns="" id="{00000000-0008-0000-0400-000002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03" name="Text Box 43">
          <a:extLst>
            <a:ext uri="{FF2B5EF4-FFF2-40B4-BE49-F238E27FC236}">
              <a16:creationId xmlns:a16="http://schemas.microsoft.com/office/drawing/2014/main" xmlns="" id="{00000000-0008-0000-0400-000003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04" name="Text Box 1">
          <a:extLst>
            <a:ext uri="{FF2B5EF4-FFF2-40B4-BE49-F238E27FC236}">
              <a16:creationId xmlns:a16="http://schemas.microsoft.com/office/drawing/2014/main" xmlns="" id="{00000000-0008-0000-0400-000004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05" name="Text Box 8">
          <a:extLst>
            <a:ext uri="{FF2B5EF4-FFF2-40B4-BE49-F238E27FC236}">
              <a16:creationId xmlns:a16="http://schemas.microsoft.com/office/drawing/2014/main" xmlns="" id="{00000000-0008-0000-0400-000005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06" name="Text Box 9">
          <a:extLst>
            <a:ext uri="{FF2B5EF4-FFF2-40B4-BE49-F238E27FC236}">
              <a16:creationId xmlns:a16="http://schemas.microsoft.com/office/drawing/2014/main" xmlns="" id="{00000000-0008-0000-0400-000006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07" name="Text Box 10">
          <a:extLst>
            <a:ext uri="{FF2B5EF4-FFF2-40B4-BE49-F238E27FC236}">
              <a16:creationId xmlns:a16="http://schemas.microsoft.com/office/drawing/2014/main" xmlns="" id="{00000000-0008-0000-0400-000007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08" name="Text Box 41">
          <a:extLst>
            <a:ext uri="{FF2B5EF4-FFF2-40B4-BE49-F238E27FC236}">
              <a16:creationId xmlns:a16="http://schemas.microsoft.com/office/drawing/2014/main" xmlns="" id="{00000000-0008-0000-0400-000008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09" name="Text Box 43">
          <a:extLst>
            <a:ext uri="{FF2B5EF4-FFF2-40B4-BE49-F238E27FC236}">
              <a16:creationId xmlns:a16="http://schemas.microsoft.com/office/drawing/2014/main" xmlns="" id="{00000000-0008-0000-0400-000009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410" name="Text Box 1">
          <a:extLst>
            <a:ext uri="{FF2B5EF4-FFF2-40B4-BE49-F238E27FC236}">
              <a16:creationId xmlns:a16="http://schemas.microsoft.com/office/drawing/2014/main" xmlns="" id="{00000000-0008-0000-0400-00000A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411" name="Text Box 8">
          <a:extLst>
            <a:ext uri="{FF2B5EF4-FFF2-40B4-BE49-F238E27FC236}">
              <a16:creationId xmlns:a16="http://schemas.microsoft.com/office/drawing/2014/main" xmlns="" id="{00000000-0008-0000-0400-00000B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412" name="Text Box 9">
          <a:extLst>
            <a:ext uri="{FF2B5EF4-FFF2-40B4-BE49-F238E27FC236}">
              <a16:creationId xmlns:a16="http://schemas.microsoft.com/office/drawing/2014/main" xmlns="" id="{00000000-0008-0000-0400-00000C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413" name="Text Box 10">
          <a:extLst>
            <a:ext uri="{FF2B5EF4-FFF2-40B4-BE49-F238E27FC236}">
              <a16:creationId xmlns:a16="http://schemas.microsoft.com/office/drawing/2014/main" xmlns="" id="{00000000-0008-0000-0400-00000D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414" name="Text Box 41">
          <a:extLst>
            <a:ext uri="{FF2B5EF4-FFF2-40B4-BE49-F238E27FC236}">
              <a16:creationId xmlns:a16="http://schemas.microsoft.com/office/drawing/2014/main" xmlns="" id="{00000000-0008-0000-0400-00000E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415" name="Text Box 43">
          <a:extLst>
            <a:ext uri="{FF2B5EF4-FFF2-40B4-BE49-F238E27FC236}">
              <a16:creationId xmlns:a16="http://schemas.microsoft.com/office/drawing/2014/main" xmlns="" id="{00000000-0008-0000-0400-00000F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416" name="Text Box 1">
          <a:extLst>
            <a:ext uri="{FF2B5EF4-FFF2-40B4-BE49-F238E27FC236}">
              <a16:creationId xmlns:a16="http://schemas.microsoft.com/office/drawing/2014/main" xmlns="" id="{00000000-0008-0000-0400-000010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417" name="Text Box 8">
          <a:extLst>
            <a:ext uri="{FF2B5EF4-FFF2-40B4-BE49-F238E27FC236}">
              <a16:creationId xmlns:a16="http://schemas.microsoft.com/office/drawing/2014/main" xmlns="" id="{00000000-0008-0000-0400-000011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418" name="Text Box 9">
          <a:extLst>
            <a:ext uri="{FF2B5EF4-FFF2-40B4-BE49-F238E27FC236}">
              <a16:creationId xmlns:a16="http://schemas.microsoft.com/office/drawing/2014/main" xmlns="" id="{00000000-0008-0000-0400-000012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419" name="Text Box 10">
          <a:extLst>
            <a:ext uri="{FF2B5EF4-FFF2-40B4-BE49-F238E27FC236}">
              <a16:creationId xmlns:a16="http://schemas.microsoft.com/office/drawing/2014/main" xmlns="" id="{00000000-0008-0000-0400-000013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420" name="Text Box 41">
          <a:extLst>
            <a:ext uri="{FF2B5EF4-FFF2-40B4-BE49-F238E27FC236}">
              <a16:creationId xmlns:a16="http://schemas.microsoft.com/office/drawing/2014/main" xmlns="" id="{00000000-0008-0000-0400-000014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421" name="Text Box 43">
          <a:extLst>
            <a:ext uri="{FF2B5EF4-FFF2-40B4-BE49-F238E27FC236}">
              <a16:creationId xmlns:a16="http://schemas.microsoft.com/office/drawing/2014/main" xmlns="" id="{00000000-0008-0000-0400-000015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22" name="Text Box 1">
          <a:extLst>
            <a:ext uri="{FF2B5EF4-FFF2-40B4-BE49-F238E27FC236}">
              <a16:creationId xmlns:a16="http://schemas.microsoft.com/office/drawing/2014/main" xmlns="" id="{00000000-0008-0000-0400-000016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23" name="Text Box 8">
          <a:extLst>
            <a:ext uri="{FF2B5EF4-FFF2-40B4-BE49-F238E27FC236}">
              <a16:creationId xmlns:a16="http://schemas.microsoft.com/office/drawing/2014/main" xmlns="" id="{00000000-0008-0000-0400-000017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24" name="Text Box 9">
          <a:extLst>
            <a:ext uri="{FF2B5EF4-FFF2-40B4-BE49-F238E27FC236}">
              <a16:creationId xmlns:a16="http://schemas.microsoft.com/office/drawing/2014/main" xmlns="" id="{00000000-0008-0000-0400-000018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25" name="Text Box 10">
          <a:extLst>
            <a:ext uri="{FF2B5EF4-FFF2-40B4-BE49-F238E27FC236}">
              <a16:creationId xmlns:a16="http://schemas.microsoft.com/office/drawing/2014/main" xmlns="" id="{00000000-0008-0000-0400-000019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26" name="Text Box 41">
          <a:extLst>
            <a:ext uri="{FF2B5EF4-FFF2-40B4-BE49-F238E27FC236}">
              <a16:creationId xmlns:a16="http://schemas.microsoft.com/office/drawing/2014/main" xmlns="" id="{00000000-0008-0000-0400-00001A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27" name="Text Box 43">
          <a:extLst>
            <a:ext uri="{FF2B5EF4-FFF2-40B4-BE49-F238E27FC236}">
              <a16:creationId xmlns:a16="http://schemas.microsoft.com/office/drawing/2014/main" xmlns="" id="{00000000-0008-0000-0400-00001B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28" name="Text Box 1">
          <a:extLst>
            <a:ext uri="{FF2B5EF4-FFF2-40B4-BE49-F238E27FC236}">
              <a16:creationId xmlns:a16="http://schemas.microsoft.com/office/drawing/2014/main" xmlns="" id="{00000000-0008-0000-0400-00001C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29" name="Text Box 8">
          <a:extLst>
            <a:ext uri="{FF2B5EF4-FFF2-40B4-BE49-F238E27FC236}">
              <a16:creationId xmlns:a16="http://schemas.microsoft.com/office/drawing/2014/main" xmlns="" id="{00000000-0008-0000-0400-00001D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30" name="Text Box 9">
          <a:extLst>
            <a:ext uri="{FF2B5EF4-FFF2-40B4-BE49-F238E27FC236}">
              <a16:creationId xmlns:a16="http://schemas.microsoft.com/office/drawing/2014/main" xmlns="" id="{00000000-0008-0000-0400-00001E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31" name="Text Box 10">
          <a:extLst>
            <a:ext uri="{FF2B5EF4-FFF2-40B4-BE49-F238E27FC236}">
              <a16:creationId xmlns:a16="http://schemas.microsoft.com/office/drawing/2014/main" xmlns="" id="{00000000-0008-0000-0400-00001F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32" name="Text Box 41">
          <a:extLst>
            <a:ext uri="{FF2B5EF4-FFF2-40B4-BE49-F238E27FC236}">
              <a16:creationId xmlns:a16="http://schemas.microsoft.com/office/drawing/2014/main" xmlns="" id="{00000000-0008-0000-0400-000020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33" name="Text Box 43">
          <a:extLst>
            <a:ext uri="{FF2B5EF4-FFF2-40B4-BE49-F238E27FC236}">
              <a16:creationId xmlns:a16="http://schemas.microsoft.com/office/drawing/2014/main" xmlns="" id="{00000000-0008-0000-0400-000021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434" name="Text Box 1">
          <a:extLst>
            <a:ext uri="{FF2B5EF4-FFF2-40B4-BE49-F238E27FC236}">
              <a16:creationId xmlns:a16="http://schemas.microsoft.com/office/drawing/2014/main" xmlns="" id="{00000000-0008-0000-0400-000022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435" name="Text Box 8">
          <a:extLst>
            <a:ext uri="{FF2B5EF4-FFF2-40B4-BE49-F238E27FC236}">
              <a16:creationId xmlns:a16="http://schemas.microsoft.com/office/drawing/2014/main" xmlns="" id="{00000000-0008-0000-0400-000023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436" name="Text Box 9">
          <a:extLst>
            <a:ext uri="{FF2B5EF4-FFF2-40B4-BE49-F238E27FC236}">
              <a16:creationId xmlns:a16="http://schemas.microsoft.com/office/drawing/2014/main" xmlns="" id="{00000000-0008-0000-0400-000024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437" name="Text Box 10">
          <a:extLst>
            <a:ext uri="{FF2B5EF4-FFF2-40B4-BE49-F238E27FC236}">
              <a16:creationId xmlns:a16="http://schemas.microsoft.com/office/drawing/2014/main" xmlns="" id="{00000000-0008-0000-0400-000025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438" name="Text Box 41">
          <a:extLst>
            <a:ext uri="{FF2B5EF4-FFF2-40B4-BE49-F238E27FC236}">
              <a16:creationId xmlns:a16="http://schemas.microsoft.com/office/drawing/2014/main" xmlns="" id="{00000000-0008-0000-0400-000026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439" name="Text Box 43">
          <a:extLst>
            <a:ext uri="{FF2B5EF4-FFF2-40B4-BE49-F238E27FC236}">
              <a16:creationId xmlns:a16="http://schemas.microsoft.com/office/drawing/2014/main" xmlns="" id="{00000000-0008-0000-0400-000027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6440" name="Text Box 1">
          <a:extLst>
            <a:ext uri="{FF2B5EF4-FFF2-40B4-BE49-F238E27FC236}">
              <a16:creationId xmlns:a16="http://schemas.microsoft.com/office/drawing/2014/main" xmlns="" id="{00000000-0008-0000-0400-000028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6441" name="Text Box 8">
          <a:extLst>
            <a:ext uri="{FF2B5EF4-FFF2-40B4-BE49-F238E27FC236}">
              <a16:creationId xmlns:a16="http://schemas.microsoft.com/office/drawing/2014/main" xmlns="" id="{00000000-0008-0000-0400-000029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6442" name="Text Box 9">
          <a:extLst>
            <a:ext uri="{FF2B5EF4-FFF2-40B4-BE49-F238E27FC236}">
              <a16:creationId xmlns:a16="http://schemas.microsoft.com/office/drawing/2014/main" xmlns="" id="{00000000-0008-0000-0400-00002A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6443" name="Text Box 10">
          <a:extLst>
            <a:ext uri="{FF2B5EF4-FFF2-40B4-BE49-F238E27FC236}">
              <a16:creationId xmlns:a16="http://schemas.microsoft.com/office/drawing/2014/main" xmlns="" id="{00000000-0008-0000-0400-00002B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6444" name="Text Box 41">
          <a:extLst>
            <a:ext uri="{FF2B5EF4-FFF2-40B4-BE49-F238E27FC236}">
              <a16:creationId xmlns:a16="http://schemas.microsoft.com/office/drawing/2014/main" xmlns="" id="{00000000-0008-0000-0400-00002C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6445" name="Text Box 43">
          <a:extLst>
            <a:ext uri="{FF2B5EF4-FFF2-40B4-BE49-F238E27FC236}">
              <a16:creationId xmlns:a16="http://schemas.microsoft.com/office/drawing/2014/main" xmlns="" id="{00000000-0008-0000-0400-00002D1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6446" name="Text Box 1">
          <a:extLst>
            <a:ext uri="{FF2B5EF4-FFF2-40B4-BE49-F238E27FC236}">
              <a16:creationId xmlns:a16="http://schemas.microsoft.com/office/drawing/2014/main" xmlns="" id="{00000000-0008-0000-0400-00002E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6447" name="Text Box 8">
          <a:extLst>
            <a:ext uri="{FF2B5EF4-FFF2-40B4-BE49-F238E27FC236}">
              <a16:creationId xmlns:a16="http://schemas.microsoft.com/office/drawing/2014/main" xmlns="" id="{00000000-0008-0000-0400-00002F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6448" name="Text Box 9">
          <a:extLst>
            <a:ext uri="{FF2B5EF4-FFF2-40B4-BE49-F238E27FC236}">
              <a16:creationId xmlns:a16="http://schemas.microsoft.com/office/drawing/2014/main" xmlns="" id="{00000000-0008-0000-0400-000030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6449" name="Text Box 10">
          <a:extLst>
            <a:ext uri="{FF2B5EF4-FFF2-40B4-BE49-F238E27FC236}">
              <a16:creationId xmlns:a16="http://schemas.microsoft.com/office/drawing/2014/main" xmlns="" id="{00000000-0008-0000-0400-000031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6450" name="Text Box 41">
          <a:extLst>
            <a:ext uri="{FF2B5EF4-FFF2-40B4-BE49-F238E27FC236}">
              <a16:creationId xmlns:a16="http://schemas.microsoft.com/office/drawing/2014/main" xmlns="" id="{00000000-0008-0000-0400-000032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6451" name="Text Box 43">
          <a:extLst>
            <a:ext uri="{FF2B5EF4-FFF2-40B4-BE49-F238E27FC236}">
              <a16:creationId xmlns:a16="http://schemas.microsoft.com/office/drawing/2014/main" xmlns="" id="{00000000-0008-0000-0400-000033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6452" name="Text Box 1">
          <a:extLst>
            <a:ext uri="{FF2B5EF4-FFF2-40B4-BE49-F238E27FC236}">
              <a16:creationId xmlns:a16="http://schemas.microsoft.com/office/drawing/2014/main" xmlns="" id="{00000000-0008-0000-0400-000034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6453" name="Text Box 8">
          <a:extLst>
            <a:ext uri="{FF2B5EF4-FFF2-40B4-BE49-F238E27FC236}">
              <a16:creationId xmlns:a16="http://schemas.microsoft.com/office/drawing/2014/main" xmlns="" id="{00000000-0008-0000-0400-000035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6454" name="Text Box 9">
          <a:extLst>
            <a:ext uri="{FF2B5EF4-FFF2-40B4-BE49-F238E27FC236}">
              <a16:creationId xmlns:a16="http://schemas.microsoft.com/office/drawing/2014/main" xmlns="" id="{00000000-0008-0000-0400-000036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6455" name="Text Box 10">
          <a:extLst>
            <a:ext uri="{FF2B5EF4-FFF2-40B4-BE49-F238E27FC236}">
              <a16:creationId xmlns:a16="http://schemas.microsoft.com/office/drawing/2014/main" xmlns="" id="{00000000-0008-0000-0400-000037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6456" name="Text Box 41">
          <a:extLst>
            <a:ext uri="{FF2B5EF4-FFF2-40B4-BE49-F238E27FC236}">
              <a16:creationId xmlns:a16="http://schemas.microsoft.com/office/drawing/2014/main" xmlns="" id="{00000000-0008-0000-0400-000038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6457" name="Text Box 43">
          <a:extLst>
            <a:ext uri="{FF2B5EF4-FFF2-40B4-BE49-F238E27FC236}">
              <a16:creationId xmlns:a16="http://schemas.microsoft.com/office/drawing/2014/main" xmlns="" id="{00000000-0008-0000-0400-000039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458" name="Text Box 1">
          <a:extLst>
            <a:ext uri="{FF2B5EF4-FFF2-40B4-BE49-F238E27FC236}">
              <a16:creationId xmlns:a16="http://schemas.microsoft.com/office/drawing/2014/main" xmlns="" id="{00000000-0008-0000-0400-00003A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459" name="Text Box 8">
          <a:extLst>
            <a:ext uri="{FF2B5EF4-FFF2-40B4-BE49-F238E27FC236}">
              <a16:creationId xmlns:a16="http://schemas.microsoft.com/office/drawing/2014/main" xmlns="" id="{00000000-0008-0000-0400-00003B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460" name="Text Box 9">
          <a:extLst>
            <a:ext uri="{FF2B5EF4-FFF2-40B4-BE49-F238E27FC236}">
              <a16:creationId xmlns:a16="http://schemas.microsoft.com/office/drawing/2014/main" xmlns="" id="{00000000-0008-0000-0400-00003C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461" name="Text Box 10">
          <a:extLst>
            <a:ext uri="{FF2B5EF4-FFF2-40B4-BE49-F238E27FC236}">
              <a16:creationId xmlns:a16="http://schemas.microsoft.com/office/drawing/2014/main" xmlns="" id="{00000000-0008-0000-0400-00003D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462" name="Text Box 41">
          <a:extLst>
            <a:ext uri="{FF2B5EF4-FFF2-40B4-BE49-F238E27FC236}">
              <a16:creationId xmlns:a16="http://schemas.microsoft.com/office/drawing/2014/main" xmlns="" id="{00000000-0008-0000-0400-00003E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463" name="Text Box 43">
          <a:extLst>
            <a:ext uri="{FF2B5EF4-FFF2-40B4-BE49-F238E27FC236}">
              <a16:creationId xmlns:a16="http://schemas.microsoft.com/office/drawing/2014/main" xmlns="" id="{00000000-0008-0000-0400-00003F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464" name="Text Box 1">
          <a:extLst>
            <a:ext uri="{FF2B5EF4-FFF2-40B4-BE49-F238E27FC236}">
              <a16:creationId xmlns:a16="http://schemas.microsoft.com/office/drawing/2014/main" xmlns="" id="{00000000-0008-0000-0400-000040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465" name="Text Box 8">
          <a:extLst>
            <a:ext uri="{FF2B5EF4-FFF2-40B4-BE49-F238E27FC236}">
              <a16:creationId xmlns:a16="http://schemas.microsoft.com/office/drawing/2014/main" xmlns="" id="{00000000-0008-0000-0400-000041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466" name="Text Box 9">
          <a:extLst>
            <a:ext uri="{FF2B5EF4-FFF2-40B4-BE49-F238E27FC236}">
              <a16:creationId xmlns:a16="http://schemas.microsoft.com/office/drawing/2014/main" xmlns="" id="{00000000-0008-0000-0400-000042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467" name="Text Box 10">
          <a:extLst>
            <a:ext uri="{FF2B5EF4-FFF2-40B4-BE49-F238E27FC236}">
              <a16:creationId xmlns:a16="http://schemas.microsoft.com/office/drawing/2014/main" xmlns="" id="{00000000-0008-0000-0400-000043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468" name="Text Box 41">
          <a:extLst>
            <a:ext uri="{FF2B5EF4-FFF2-40B4-BE49-F238E27FC236}">
              <a16:creationId xmlns:a16="http://schemas.microsoft.com/office/drawing/2014/main" xmlns="" id="{00000000-0008-0000-0400-000044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469" name="Text Box 43">
          <a:extLst>
            <a:ext uri="{FF2B5EF4-FFF2-40B4-BE49-F238E27FC236}">
              <a16:creationId xmlns:a16="http://schemas.microsoft.com/office/drawing/2014/main" xmlns="" id="{00000000-0008-0000-0400-000045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70" name="Text Box 1">
          <a:extLst>
            <a:ext uri="{FF2B5EF4-FFF2-40B4-BE49-F238E27FC236}">
              <a16:creationId xmlns:a16="http://schemas.microsoft.com/office/drawing/2014/main" xmlns="" id="{00000000-0008-0000-0400-000046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71" name="Text Box 8">
          <a:extLst>
            <a:ext uri="{FF2B5EF4-FFF2-40B4-BE49-F238E27FC236}">
              <a16:creationId xmlns:a16="http://schemas.microsoft.com/office/drawing/2014/main" xmlns="" id="{00000000-0008-0000-0400-000047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72" name="Text Box 9">
          <a:extLst>
            <a:ext uri="{FF2B5EF4-FFF2-40B4-BE49-F238E27FC236}">
              <a16:creationId xmlns:a16="http://schemas.microsoft.com/office/drawing/2014/main" xmlns="" id="{00000000-0008-0000-0400-000048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73" name="Text Box 10">
          <a:extLst>
            <a:ext uri="{FF2B5EF4-FFF2-40B4-BE49-F238E27FC236}">
              <a16:creationId xmlns:a16="http://schemas.microsoft.com/office/drawing/2014/main" xmlns="" id="{00000000-0008-0000-0400-000049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74" name="Text Box 41">
          <a:extLst>
            <a:ext uri="{FF2B5EF4-FFF2-40B4-BE49-F238E27FC236}">
              <a16:creationId xmlns:a16="http://schemas.microsoft.com/office/drawing/2014/main" xmlns="" id="{00000000-0008-0000-0400-00004A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75" name="Text Box 43">
          <a:extLst>
            <a:ext uri="{FF2B5EF4-FFF2-40B4-BE49-F238E27FC236}">
              <a16:creationId xmlns:a16="http://schemas.microsoft.com/office/drawing/2014/main" xmlns="" id="{00000000-0008-0000-0400-00004B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76" name="Text Box 1">
          <a:extLst>
            <a:ext uri="{FF2B5EF4-FFF2-40B4-BE49-F238E27FC236}">
              <a16:creationId xmlns:a16="http://schemas.microsoft.com/office/drawing/2014/main" xmlns="" id="{00000000-0008-0000-0400-00004C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77" name="Text Box 8">
          <a:extLst>
            <a:ext uri="{FF2B5EF4-FFF2-40B4-BE49-F238E27FC236}">
              <a16:creationId xmlns:a16="http://schemas.microsoft.com/office/drawing/2014/main" xmlns="" id="{00000000-0008-0000-0400-00004D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78" name="Text Box 9">
          <a:extLst>
            <a:ext uri="{FF2B5EF4-FFF2-40B4-BE49-F238E27FC236}">
              <a16:creationId xmlns:a16="http://schemas.microsoft.com/office/drawing/2014/main" xmlns="" id="{00000000-0008-0000-0400-00004E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79" name="Text Box 10">
          <a:extLst>
            <a:ext uri="{FF2B5EF4-FFF2-40B4-BE49-F238E27FC236}">
              <a16:creationId xmlns:a16="http://schemas.microsoft.com/office/drawing/2014/main" xmlns="" id="{00000000-0008-0000-0400-00004F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80" name="Text Box 41">
          <a:extLst>
            <a:ext uri="{FF2B5EF4-FFF2-40B4-BE49-F238E27FC236}">
              <a16:creationId xmlns:a16="http://schemas.microsoft.com/office/drawing/2014/main" xmlns="" id="{00000000-0008-0000-0400-000050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81" name="Text Box 43">
          <a:extLst>
            <a:ext uri="{FF2B5EF4-FFF2-40B4-BE49-F238E27FC236}">
              <a16:creationId xmlns:a16="http://schemas.microsoft.com/office/drawing/2014/main" xmlns="" id="{00000000-0008-0000-0400-000051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82" name="Text Box 1">
          <a:extLst>
            <a:ext uri="{FF2B5EF4-FFF2-40B4-BE49-F238E27FC236}">
              <a16:creationId xmlns:a16="http://schemas.microsoft.com/office/drawing/2014/main" xmlns="" id="{00000000-0008-0000-0400-000052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83" name="Text Box 8">
          <a:extLst>
            <a:ext uri="{FF2B5EF4-FFF2-40B4-BE49-F238E27FC236}">
              <a16:creationId xmlns:a16="http://schemas.microsoft.com/office/drawing/2014/main" xmlns="" id="{00000000-0008-0000-0400-000053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84" name="Text Box 9">
          <a:extLst>
            <a:ext uri="{FF2B5EF4-FFF2-40B4-BE49-F238E27FC236}">
              <a16:creationId xmlns:a16="http://schemas.microsoft.com/office/drawing/2014/main" xmlns="" id="{00000000-0008-0000-0400-000054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85" name="Text Box 10">
          <a:extLst>
            <a:ext uri="{FF2B5EF4-FFF2-40B4-BE49-F238E27FC236}">
              <a16:creationId xmlns:a16="http://schemas.microsoft.com/office/drawing/2014/main" xmlns="" id="{00000000-0008-0000-0400-000055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86" name="Text Box 41">
          <a:extLst>
            <a:ext uri="{FF2B5EF4-FFF2-40B4-BE49-F238E27FC236}">
              <a16:creationId xmlns:a16="http://schemas.microsoft.com/office/drawing/2014/main" xmlns="" id="{00000000-0008-0000-0400-000056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87" name="Text Box 43">
          <a:extLst>
            <a:ext uri="{FF2B5EF4-FFF2-40B4-BE49-F238E27FC236}">
              <a16:creationId xmlns:a16="http://schemas.microsoft.com/office/drawing/2014/main" xmlns="" id="{00000000-0008-0000-0400-000057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88" name="Text Box 1">
          <a:extLst>
            <a:ext uri="{FF2B5EF4-FFF2-40B4-BE49-F238E27FC236}">
              <a16:creationId xmlns:a16="http://schemas.microsoft.com/office/drawing/2014/main" xmlns="" id="{00000000-0008-0000-0400-000058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89" name="Text Box 8">
          <a:extLst>
            <a:ext uri="{FF2B5EF4-FFF2-40B4-BE49-F238E27FC236}">
              <a16:creationId xmlns:a16="http://schemas.microsoft.com/office/drawing/2014/main" xmlns="" id="{00000000-0008-0000-0400-000059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90" name="Text Box 9">
          <a:extLst>
            <a:ext uri="{FF2B5EF4-FFF2-40B4-BE49-F238E27FC236}">
              <a16:creationId xmlns:a16="http://schemas.microsoft.com/office/drawing/2014/main" xmlns="" id="{00000000-0008-0000-0400-00005A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91" name="Text Box 10">
          <a:extLst>
            <a:ext uri="{FF2B5EF4-FFF2-40B4-BE49-F238E27FC236}">
              <a16:creationId xmlns:a16="http://schemas.microsoft.com/office/drawing/2014/main" xmlns="" id="{00000000-0008-0000-0400-00005B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92" name="Text Box 41">
          <a:extLst>
            <a:ext uri="{FF2B5EF4-FFF2-40B4-BE49-F238E27FC236}">
              <a16:creationId xmlns:a16="http://schemas.microsoft.com/office/drawing/2014/main" xmlns="" id="{00000000-0008-0000-0400-00005C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93" name="Text Box 43">
          <a:extLst>
            <a:ext uri="{FF2B5EF4-FFF2-40B4-BE49-F238E27FC236}">
              <a16:creationId xmlns:a16="http://schemas.microsoft.com/office/drawing/2014/main" xmlns="" id="{00000000-0008-0000-0400-00005D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94" name="Text Box 1">
          <a:extLst>
            <a:ext uri="{FF2B5EF4-FFF2-40B4-BE49-F238E27FC236}">
              <a16:creationId xmlns:a16="http://schemas.microsoft.com/office/drawing/2014/main" xmlns="" id="{00000000-0008-0000-0400-00005E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95" name="Text Box 8">
          <a:extLst>
            <a:ext uri="{FF2B5EF4-FFF2-40B4-BE49-F238E27FC236}">
              <a16:creationId xmlns:a16="http://schemas.microsoft.com/office/drawing/2014/main" xmlns="" id="{00000000-0008-0000-0400-00005F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96" name="Text Box 9">
          <a:extLst>
            <a:ext uri="{FF2B5EF4-FFF2-40B4-BE49-F238E27FC236}">
              <a16:creationId xmlns:a16="http://schemas.microsoft.com/office/drawing/2014/main" xmlns="" id="{00000000-0008-0000-0400-000060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97" name="Text Box 10">
          <a:extLst>
            <a:ext uri="{FF2B5EF4-FFF2-40B4-BE49-F238E27FC236}">
              <a16:creationId xmlns:a16="http://schemas.microsoft.com/office/drawing/2014/main" xmlns="" id="{00000000-0008-0000-0400-000061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98" name="Text Box 41">
          <a:extLst>
            <a:ext uri="{FF2B5EF4-FFF2-40B4-BE49-F238E27FC236}">
              <a16:creationId xmlns:a16="http://schemas.microsoft.com/office/drawing/2014/main" xmlns="" id="{00000000-0008-0000-0400-000062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499" name="Text Box 43">
          <a:extLst>
            <a:ext uri="{FF2B5EF4-FFF2-40B4-BE49-F238E27FC236}">
              <a16:creationId xmlns:a16="http://schemas.microsoft.com/office/drawing/2014/main" xmlns="" id="{00000000-0008-0000-0400-000063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500" name="Text Box 1">
          <a:extLst>
            <a:ext uri="{FF2B5EF4-FFF2-40B4-BE49-F238E27FC236}">
              <a16:creationId xmlns:a16="http://schemas.microsoft.com/office/drawing/2014/main" xmlns="" id="{00000000-0008-0000-0400-000064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501" name="Text Box 8">
          <a:extLst>
            <a:ext uri="{FF2B5EF4-FFF2-40B4-BE49-F238E27FC236}">
              <a16:creationId xmlns:a16="http://schemas.microsoft.com/office/drawing/2014/main" xmlns="" id="{00000000-0008-0000-0400-000065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502" name="Text Box 9">
          <a:extLst>
            <a:ext uri="{FF2B5EF4-FFF2-40B4-BE49-F238E27FC236}">
              <a16:creationId xmlns:a16="http://schemas.microsoft.com/office/drawing/2014/main" xmlns="" id="{00000000-0008-0000-0400-000066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503" name="Text Box 10">
          <a:extLst>
            <a:ext uri="{FF2B5EF4-FFF2-40B4-BE49-F238E27FC236}">
              <a16:creationId xmlns:a16="http://schemas.microsoft.com/office/drawing/2014/main" xmlns="" id="{00000000-0008-0000-0400-000067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504" name="Text Box 41">
          <a:extLst>
            <a:ext uri="{FF2B5EF4-FFF2-40B4-BE49-F238E27FC236}">
              <a16:creationId xmlns:a16="http://schemas.microsoft.com/office/drawing/2014/main" xmlns="" id="{00000000-0008-0000-0400-000068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505" name="Text Box 43">
          <a:extLst>
            <a:ext uri="{FF2B5EF4-FFF2-40B4-BE49-F238E27FC236}">
              <a16:creationId xmlns:a16="http://schemas.microsoft.com/office/drawing/2014/main" xmlns="" id="{00000000-0008-0000-0400-000069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506" name="Text Box 1">
          <a:extLst>
            <a:ext uri="{FF2B5EF4-FFF2-40B4-BE49-F238E27FC236}">
              <a16:creationId xmlns:a16="http://schemas.microsoft.com/office/drawing/2014/main" xmlns="" id="{00000000-0008-0000-0400-00006A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507" name="Text Box 8">
          <a:extLst>
            <a:ext uri="{FF2B5EF4-FFF2-40B4-BE49-F238E27FC236}">
              <a16:creationId xmlns:a16="http://schemas.microsoft.com/office/drawing/2014/main" xmlns="" id="{00000000-0008-0000-0400-00006B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508" name="Text Box 9">
          <a:extLst>
            <a:ext uri="{FF2B5EF4-FFF2-40B4-BE49-F238E27FC236}">
              <a16:creationId xmlns:a16="http://schemas.microsoft.com/office/drawing/2014/main" xmlns="" id="{00000000-0008-0000-0400-00006C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509" name="Text Box 10">
          <a:extLst>
            <a:ext uri="{FF2B5EF4-FFF2-40B4-BE49-F238E27FC236}">
              <a16:creationId xmlns:a16="http://schemas.microsoft.com/office/drawing/2014/main" xmlns="" id="{00000000-0008-0000-0400-00006D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510" name="Text Box 41">
          <a:extLst>
            <a:ext uri="{FF2B5EF4-FFF2-40B4-BE49-F238E27FC236}">
              <a16:creationId xmlns:a16="http://schemas.microsoft.com/office/drawing/2014/main" xmlns="" id="{00000000-0008-0000-0400-00006E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511" name="Text Box 43">
          <a:extLst>
            <a:ext uri="{FF2B5EF4-FFF2-40B4-BE49-F238E27FC236}">
              <a16:creationId xmlns:a16="http://schemas.microsoft.com/office/drawing/2014/main" xmlns="" id="{00000000-0008-0000-0400-00006F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12" name="Text Box 1">
          <a:extLst>
            <a:ext uri="{FF2B5EF4-FFF2-40B4-BE49-F238E27FC236}">
              <a16:creationId xmlns:a16="http://schemas.microsoft.com/office/drawing/2014/main" xmlns="" id="{00000000-0008-0000-0400-000070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13" name="Text Box 8">
          <a:extLst>
            <a:ext uri="{FF2B5EF4-FFF2-40B4-BE49-F238E27FC236}">
              <a16:creationId xmlns:a16="http://schemas.microsoft.com/office/drawing/2014/main" xmlns="" id="{00000000-0008-0000-0400-000071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14" name="Text Box 9">
          <a:extLst>
            <a:ext uri="{FF2B5EF4-FFF2-40B4-BE49-F238E27FC236}">
              <a16:creationId xmlns:a16="http://schemas.microsoft.com/office/drawing/2014/main" xmlns="" id="{00000000-0008-0000-0400-000072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15" name="Text Box 10">
          <a:extLst>
            <a:ext uri="{FF2B5EF4-FFF2-40B4-BE49-F238E27FC236}">
              <a16:creationId xmlns:a16="http://schemas.microsoft.com/office/drawing/2014/main" xmlns="" id="{00000000-0008-0000-0400-000073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16" name="Text Box 41">
          <a:extLst>
            <a:ext uri="{FF2B5EF4-FFF2-40B4-BE49-F238E27FC236}">
              <a16:creationId xmlns:a16="http://schemas.microsoft.com/office/drawing/2014/main" xmlns="" id="{00000000-0008-0000-0400-000074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17" name="Text Box 43">
          <a:extLst>
            <a:ext uri="{FF2B5EF4-FFF2-40B4-BE49-F238E27FC236}">
              <a16:creationId xmlns:a16="http://schemas.microsoft.com/office/drawing/2014/main" xmlns="" id="{00000000-0008-0000-0400-000075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18" name="Text Box 1">
          <a:extLst>
            <a:ext uri="{FF2B5EF4-FFF2-40B4-BE49-F238E27FC236}">
              <a16:creationId xmlns:a16="http://schemas.microsoft.com/office/drawing/2014/main" xmlns="" id="{00000000-0008-0000-0400-000076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19" name="Text Box 8">
          <a:extLst>
            <a:ext uri="{FF2B5EF4-FFF2-40B4-BE49-F238E27FC236}">
              <a16:creationId xmlns:a16="http://schemas.microsoft.com/office/drawing/2014/main" xmlns="" id="{00000000-0008-0000-0400-000077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20" name="Text Box 9">
          <a:extLst>
            <a:ext uri="{FF2B5EF4-FFF2-40B4-BE49-F238E27FC236}">
              <a16:creationId xmlns:a16="http://schemas.microsoft.com/office/drawing/2014/main" xmlns="" id="{00000000-0008-0000-0400-000078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21" name="Text Box 10">
          <a:extLst>
            <a:ext uri="{FF2B5EF4-FFF2-40B4-BE49-F238E27FC236}">
              <a16:creationId xmlns:a16="http://schemas.microsoft.com/office/drawing/2014/main" xmlns="" id="{00000000-0008-0000-0400-000079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22" name="Text Box 41">
          <a:extLst>
            <a:ext uri="{FF2B5EF4-FFF2-40B4-BE49-F238E27FC236}">
              <a16:creationId xmlns:a16="http://schemas.microsoft.com/office/drawing/2014/main" xmlns="" id="{00000000-0008-0000-0400-00007A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23" name="Text Box 43">
          <a:extLst>
            <a:ext uri="{FF2B5EF4-FFF2-40B4-BE49-F238E27FC236}">
              <a16:creationId xmlns:a16="http://schemas.microsoft.com/office/drawing/2014/main" xmlns="" id="{00000000-0008-0000-0400-00007B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24" name="Text Box 1">
          <a:extLst>
            <a:ext uri="{FF2B5EF4-FFF2-40B4-BE49-F238E27FC236}">
              <a16:creationId xmlns:a16="http://schemas.microsoft.com/office/drawing/2014/main" xmlns="" id="{00000000-0008-0000-0400-00007C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25" name="Text Box 8">
          <a:extLst>
            <a:ext uri="{FF2B5EF4-FFF2-40B4-BE49-F238E27FC236}">
              <a16:creationId xmlns:a16="http://schemas.microsoft.com/office/drawing/2014/main" xmlns="" id="{00000000-0008-0000-0400-00007D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26" name="Text Box 9">
          <a:extLst>
            <a:ext uri="{FF2B5EF4-FFF2-40B4-BE49-F238E27FC236}">
              <a16:creationId xmlns:a16="http://schemas.microsoft.com/office/drawing/2014/main" xmlns="" id="{00000000-0008-0000-0400-00007E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27" name="Text Box 10">
          <a:extLst>
            <a:ext uri="{FF2B5EF4-FFF2-40B4-BE49-F238E27FC236}">
              <a16:creationId xmlns:a16="http://schemas.microsoft.com/office/drawing/2014/main" xmlns="" id="{00000000-0008-0000-0400-00007F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28" name="Text Box 41">
          <a:extLst>
            <a:ext uri="{FF2B5EF4-FFF2-40B4-BE49-F238E27FC236}">
              <a16:creationId xmlns:a16="http://schemas.microsoft.com/office/drawing/2014/main" xmlns="" id="{00000000-0008-0000-0400-000080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29" name="Text Box 43">
          <a:extLst>
            <a:ext uri="{FF2B5EF4-FFF2-40B4-BE49-F238E27FC236}">
              <a16:creationId xmlns:a16="http://schemas.microsoft.com/office/drawing/2014/main" xmlns="" id="{00000000-0008-0000-0400-000081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30" name="Text Box 1">
          <a:extLst>
            <a:ext uri="{FF2B5EF4-FFF2-40B4-BE49-F238E27FC236}">
              <a16:creationId xmlns:a16="http://schemas.microsoft.com/office/drawing/2014/main" xmlns="" id="{00000000-0008-0000-0400-000082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31" name="Text Box 8">
          <a:extLst>
            <a:ext uri="{FF2B5EF4-FFF2-40B4-BE49-F238E27FC236}">
              <a16:creationId xmlns:a16="http://schemas.microsoft.com/office/drawing/2014/main" xmlns="" id="{00000000-0008-0000-0400-000083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32" name="Text Box 9">
          <a:extLst>
            <a:ext uri="{FF2B5EF4-FFF2-40B4-BE49-F238E27FC236}">
              <a16:creationId xmlns:a16="http://schemas.microsoft.com/office/drawing/2014/main" xmlns="" id="{00000000-0008-0000-0400-000084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33" name="Text Box 10">
          <a:extLst>
            <a:ext uri="{FF2B5EF4-FFF2-40B4-BE49-F238E27FC236}">
              <a16:creationId xmlns:a16="http://schemas.microsoft.com/office/drawing/2014/main" xmlns="" id="{00000000-0008-0000-0400-000085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34" name="Text Box 41">
          <a:extLst>
            <a:ext uri="{FF2B5EF4-FFF2-40B4-BE49-F238E27FC236}">
              <a16:creationId xmlns:a16="http://schemas.microsoft.com/office/drawing/2014/main" xmlns="" id="{00000000-0008-0000-0400-000086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35" name="Text Box 43">
          <a:extLst>
            <a:ext uri="{FF2B5EF4-FFF2-40B4-BE49-F238E27FC236}">
              <a16:creationId xmlns:a16="http://schemas.microsoft.com/office/drawing/2014/main" xmlns="" id="{00000000-0008-0000-0400-000087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6536" name="Text Box 1">
          <a:extLst>
            <a:ext uri="{FF2B5EF4-FFF2-40B4-BE49-F238E27FC236}">
              <a16:creationId xmlns:a16="http://schemas.microsoft.com/office/drawing/2014/main" xmlns="" id="{00000000-0008-0000-0400-000088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6537" name="Text Box 8">
          <a:extLst>
            <a:ext uri="{FF2B5EF4-FFF2-40B4-BE49-F238E27FC236}">
              <a16:creationId xmlns:a16="http://schemas.microsoft.com/office/drawing/2014/main" xmlns="" id="{00000000-0008-0000-0400-000089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6538" name="Text Box 9">
          <a:extLst>
            <a:ext uri="{FF2B5EF4-FFF2-40B4-BE49-F238E27FC236}">
              <a16:creationId xmlns:a16="http://schemas.microsoft.com/office/drawing/2014/main" xmlns="" id="{00000000-0008-0000-0400-00008A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6539" name="Text Box 10">
          <a:extLst>
            <a:ext uri="{FF2B5EF4-FFF2-40B4-BE49-F238E27FC236}">
              <a16:creationId xmlns:a16="http://schemas.microsoft.com/office/drawing/2014/main" xmlns="" id="{00000000-0008-0000-0400-00008B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6540" name="Text Box 41">
          <a:extLst>
            <a:ext uri="{FF2B5EF4-FFF2-40B4-BE49-F238E27FC236}">
              <a16:creationId xmlns:a16="http://schemas.microsoft.com/office/drawing/2014/main" xmlns="" id="{00000000-0008-0000-0400-00008C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6541" name="Text Box 43">
          <a:extLst>
            <a:ext uri="{FF2B5EF4-FFF2-40B4-BE49-F238E27FC236}">
              <a16:creationId xmlns:a16="http://schemas.microsoft.com/office/drawing/2014/main" xmlns="" id="{00000000-0008-0000-0400-00008D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42" name="Text Box 1">
          <a:extLst>
            <a:ext uri="{FF2B5EF4-FFF2-40B4-BE49-F238E27FC236}">
              <a16:creationId xmlns:a16="http://schemas.microsoft.com/office/drawing/2014/main" xmlns="" id="{00000000-0008-0000-0400-00008E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43" name="Text Box 8">
          <a:extLst>
            <a:ext uri="{FF2B5EF4-FFF2-40B4-BE49-F238E27FC236}">
              <a16:creationId xmlns:a16="http://schemas.microsoft.com/office/drawing/2014/main" xmlns="" id="{00000000-0008-0000-0400-00008F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44" name="Text Box 9">
          <a:extLst>
            <a:ext uri="{FF2B5EF4-FFF2-40B4-BE49-F238E27FC236}">
              <a16:creationId xmlns:a16="http://schemas.microsoft.com/office/drawing/2014/main" xmlns="" id="{00000000-0008-0000-0400-000090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45" name="Text Box 10">
          <a:extLst>
            <a:ext uri="{FF2B5EF4-FFF2-40B4-BE49-F238E27FC236}">
              <a16:creationId xmlns:a16="http://schemas.microsoft.com/office/drawing/2014/main" xmlns="" id="{00000000-0008-0000-0400-000091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46" name="Text Box 41">
          <a:extLst>
            <a:ext uri="{FF2B5EF4-FFF2-40B4-BE49-F238E27FC236}">
              <a16:creationId xmlns:a16="http://schemas.microsoft.com/office/drawing/2014/main" xmlns="" id="{00000000-0008-0000-0400-000092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47" name="Text Box 43">
          <a:extLst>
            <a:ext uri="{FF2B5EF4-FFF2-40B4-BE49-F238E27FC236}">
              <a16:creationId xmlns:a16="http://schemas.microsoft.com/office/drawing/2014/main" xmlns="" id="{00000000-0008-0000-0400-000093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48" name="Text Box 1">
          <a:extLst>
            <a:ext uri="{FF2B5EF4-FFF2-40B4-BE49-F238E27FC236}">
              <a16:creationId xmlns:a16="http://schemas.microsoft.com/office/drawing/2014/main" xmlns="" id="{00000000-0008-0000-0400-000094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49" name="Text Box 8">
          <a:extLst>
            <a:ext uri="{FF2B5EF4-FFF2-40B4-BE49-F238E27FC236}">
              <a16:creationId xmlns:a16="http://schemas.microsoft.com/office/drawing/2014/main" xmlns="" id="{00000000-0008-0000-0400-000095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50" name="Text Box 9">
          <a:extLst>
            <a:ext uri="{FF2B5EF4-FFF2-40B4-BE49-F238E27FC236}">
              <a16:creationId xmlns:a16="http://schemas.microsoft.com/office/drawing/2014/main" xmlns="" id="{00000000-0008-0000-0400-000096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51" name="Text Box 10">
          <a:extLst>
            <a:ext uri="{FF2B5EF4-FFF2-40B4-BE49-F238E27FC236}">
              <a16:creationId xmlns:a16="http://schemas.microsoft.com/office/drawing/2014/main" xmlns="" id="{00000000-0008-0000-0400-000097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52" name="Text Box 41">
          <a:extLst>
            <a:ext uri="{FF2B5EF4-FFF2-40B4-BE49-F238E27FC236}">
              <a16:creationId xmlns:a16="http://schemas.microsoft.com/office/drawing/2014/main" xmlns="" id="{00000000-0008-0000-0400-000098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53" name="Text Box 43">
          <a:extLst>
            <a:ext uri="{FF2B5EF4-FFF2-40B4-BE49-F238E27FC236}">
              <a16:creationId xmlns:a16="http://schemas.microsoft.com/office/drawing/2014/main" xmlns="" id="{00000000-0008-0000-0400-000099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54" name="Text Box 1">
          <a:extLst>
            <a:ext uri="{FF2B5EF4-FFF2-40B4-BE49-F238E27FC236}">
              <a16:creationId xmlns:a16="http://schemas.microsoft.com/office/drawing/2014/main" xmlns="" id="{00000000-0008-0000-0400-00009A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55" name="Text Box 8">
          <a:extLst>
            <a:ext uri="{FF2B5EF4-FFF2-40B4-BE49-F238E27FC236}">
              <a16:creationId xmlns:a16="http://schemas.microsoft.com/office/drawing/2014/main" xmlns="" id="{00000000-0008-0000-0400-00009B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56" name="Text Box 9">
          <a:extLst>
            <a:ext uri="{FF2B5EF4-FFF2-40B4-BE49-F238E27FC236}">
              <a16:creationId xmlns:a16="http://schemas.microsoft.com/office/drawing/2014/main" xmlns="" id="{00000000-0008-0000-0400-00009C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57" name="Text Box 10">
          <a:extLst>
            <a:ext uri="{FF2B5EF4-FFF2-40B4-BE49-F238E27FC236}">
              <a16:creationId xmlns:a16="http://schemas.microsoft.com/office/drawing/2014/main" xmlns="" id="{00000000-0008-0000-0400-00009D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58" name="Text Box 41">
          <a:extLst>
            <a:ext uri="{FF2B5EF4-FFF2-40B4-BE49-F238E27FC236}">
              <a16:creationId xmlns:a16="http://schemas.microsoft.com/office/drawing/2014/main" xmlns="" id="{00000000-0008-0000-0400-00009E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59" name="Text Box 43">
          <a:extLst>
            <a:ext uri="{FF2B5EF4-FFF2-40B4-BE49-F238E27FC236}">
              <a16:creationId xmlns:a16="http://schemas.microsoft.com/office/drawing/2014/main" xmlns="" id="{00000000-0008-0000-0400-00009F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60" name="Text Box 1">
          <a:extLst>
            <a:ext uri="{FF2B5EF4-FFF2-40B4-BE49-F238E27FC236}">
              <a16:creationId xmlns:a16="http://schemas.microsoft.com/office/drawing/2014/main" xmlns="" id="{00000000-0008-0000-0400-0000A0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61" name="Text Box 8">
          <a:extLst>
            <a:ext uri="{FF2B5EF4-FFF2-40B4-BE49-F238E27FC236}">
              <a16:creationId xmlns:a16="http://schemas.microsoft.com/office/drawing/2014/main" xmlns="" id="{00000000-0008-0000-0400-0000A1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62" name="Text Box 9">
          <a:extLst>
            <a:ext uri="{FF2B5EF4-FFF2-40B4-BE49-F238E27FC236}">
              <a16:creationId xmlns:a16="http://schemas.microsoft.com/office/drawing/2014/main" xmlns="" id="{00000000-0008-0000-0400-0000A2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63" name="Text Box 10">
          <a:extLst>
            <a:ext uri="{FF2B5EF4-FFF2-40B4-BE49-F238E27FC236}">
              <a16:creationId xmlns:a16="http://schemas.microsoft.com/office/drawing/2014/main" xmlns="" id="{00000000-0008-0000-0400-0000A3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64" name="Text Box 41">
          <a:extLst>
            <a:ext uri="{FF2B5EF4-FFF2-40B4-BE49-F238E27FC236}">
              <a16:creationId xmlns:a16="http://schemas.microsoft.com/office/drawing/2014/main" xmlns="" id="{00000000-0008-0000-0400-0000A4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65" name="Text Box 43">
          <a:extLst>
            <a:ext uri="{FF2B5EF4-FFF2-40B4-BE49-F238E27FC236}">
              <a16:creationId xmlns:a16="http://schemas.microsoft.com/office/drawing/2014/main" xmlns="" id="{00000000-0008-0000-0400-0000A5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66" name="Text Box 1">
          <a:extLst>
            <a:ext uri="{FF2B5EF4-FFF2-40B4-BE49-F238E27FC236}">
              <a16:creationId xmlns:a16="http://schemas.microsoft.com/office/drawing/2014/main" xmlns="" id="{00000000-0008-0000-0400-0000A6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67" name="Text Box 8">
          <a:extLst>
            <a:ext uri="{FF2B5EF4-FFF2-40B4-BE49-F238E27FC236}">
              <a16:creationId xmlns:a16="http://schemas.microsoft.com/office/drawing/2014/main" xmlns="" id="{00000000-0008-0000-0400-0000A7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68" name="Text Box 9">
          <a:extLst>
            <a:ext uri="{FF2B5EF4-FFF2-40B4-BE49-F238E27FC236}">
              <a16:creationId xmlns:a16="http://schemas.microsoft.com/office/drawing/2014/main" xmlns="" id="{00000000-0008-0000-0400-0000A8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69" name="Text Box 10">
          <a:extLst>
            <a:ext uri="{FF2B5EF4-FFF2-40B4-BE49-F238E27FC236}">
              <a16:creationId xmlns:a16="http://schemas.microsoft.com/office/drawing/2014/main" xmlns="" id="{00000000-0008-0000-0400-0000A9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70" name="Text Box 41">
          <a:extLst>
            <a:ext uri="{FF2B5EF4-FFF2-40B4-BE49-F238E27FC236}">
              <a16:creationId xmlns:a16="http://schemas.microsoft.com/office/drawing/2014/main" xmlns="" id="{00000000-0008-0000-0400-0000AA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71" name="Text Box 43">
          <a:extLst>
            <a:ext uri="{FF2B5EF4-FFF2-40B4-BE49-F238E27FC236}">
              <a16:creationId xmlns:a16="http://schemas.microsoft.com/office/drawing/2014/main" xmlns="" id="{00000000-0008-0000-0400-0000AB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572" name="Text Box 1">
          <a:extLst>
            <a:ext uri="{FF2B5EF4-FFF2-40B4-BE49-F238E27FC236}">
              <a16:creationId xmlns:a16="http://schemas.microsoft.com/office/drawing/2014/main" xmlns="" id="{00000000-0008-0000-0400-0000AC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573" name="Text Box 8">
          <a:extLst>
            <a:ext uri="{FF2B5EF4-FFF2-40B4-BE49-F238E27FC236}">
              <a16:creationId xmlns:a16="http://schemas.microsoft.com/office/drawing/2014/main" xmlns="" id="{00000000-0008-0000-0400-0000AD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574" name="Text Box 9">
          <a:extLst>
            <a:ext uri="{FF2B5EF4-FFF2-40B4-BE49-F238E27FC236}">
              <a16:creationId xmlns:a16="http://schemas.microsoft.com/office/drawing/2014/main" xmlns="" id="{00000000-0008-0000-0400-0000AE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575" name="Text Box 10">
          <a:extLst>
            <a:ext uri="{FF2B5EF4-FFF2-40B4-BE49-F238E27FC236}">
              <a16:creationId xmlns:a16="http://schemas.microsoft.com/office/drawing/2014/main" xmlns="" id="{00000000-0008-0000-0400-0000AF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576" name="Text Box 41">
          <a:extLst>
            <a:ext uri="{FF2B5EF4-FFF2-40B4-BE49-F238E27FC236}">
              <a16:creationId xmlns:a16="http://schemas.microsoft.com/office/drawing/2014/main" xmlns="" id="{00000000-0008-0000-0400-0000B0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577" name="Text Box 43">
          <a:extLst>
            <a:ext uri="{FF2B5EF4-FFF2-40B4-BE49-F238E27FC236}">
              <a16:creationId xmlns:a16="http://schemas.microsoft.com/office/drawing/2014/main" xmlns="" id="{00000000-0008-0000-0400-0000B1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578" name="Text Box 1">
          <a:extLst>
            <a:ext uri="{FF2B5EF4-FFF2-40B4-BE49-F238E27FC236}">
              <a16:creationId xmlns:a16="http://schemas.microsoft.com/office/drawing/2014/main" xmlns="" id="{00000000-0008-0000-0400-0000B2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579" name="Text Box 8">
          <a:extLst>
            <a:ext uri="{FF2B5EF4-FFF2-40B4-BE49-F238E27FC236}">
              <a16:creationId xmlns:a16="http://schemas.microsoft.com/office/drawing/2014/main" xmlns="" id="{00000000-0008-0000-0400-0000B3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580" name="Text Box 9">
          <a:extLst>
            <a:ext uri="{FF2B5EF4-FFF2-40B4-BE49-F238E27FC236}">
              <a16:creationId xmlns:a16="http://schemas.microsoft.com/office/drawing/2014/main" xmlns="" id="{00000000-0008-0000-0400-0000B4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581" name="Text Box 10">
          <a:extLst>
            <a:ext uri="{FF2B5EF4-FFF2-40B4-BE49-F238E27FC236}">
              <a16:creationId xmlns:a16="http://schemas.microsoft.com/office/drawing/2014/main" xmlns="" id="{00000000-0008-0000-0400-0000B5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582" name="Text Box 41">
          <a:extLst>
            <a:ext uri="{FF2B5EF4-FFF2-40B4-BE49-F238E27FC236}">
              <a16:creationId xmlns:a16="http://schemas.microsoft.com/office/drawing/2014/main" xmlns="" id="{00000000-0008-0000-0400-0000B6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583" name="Text Box 43">
          <a:extLst>
            <a:ext uri="{FF2B5EF4-FFF2-40B4-BE49-F238E27FC236}">
              <a16:creationId xmlns:a16="http://schemas.microsoft.com/office/drawing/2014/main" xmlns="" id="{00000000-0008-0000-0400-0000B7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84" name="Text Box 1">
          <a:extLst>
            <a:ext uri="{FF2B5EF4-FFF2-40B4-BE49-F238E27FC236}">
              <a16:creationId xmlns:a16="http://schemas.microsoft.com/office/drawing/2014/main" xmlns="" id="{00000000-0008-0000-0400-0000B8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85" name="Text Box 8">
          <a:extLst>
            <a:ext uri="{FF2B5EF4-FFF2-40B4-BE49-F238E27FC236}">
              <a16:creationId xmlns:a16="http://schemas.microsoft.com/office/drawing/2014/main" xmlns="" id="{00000000-0008-0000-0400-0000B9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86" name="Text Box 9">
          <a:extLst>
            <a:ext uri="{FF2B5EF4-FFF2-40B4-BE49-F238E27FC236}">
              <a16:creationId xmlns:a16="http://schemas.microsoft.com/office/drawing/2014/main" xmlns="" id="{00000000-0008-0000-0400-0000BA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87" name="Text Box 10">
          <a:extLst>
            <a:ext uri="{FF2B5EF4-FFF2-40B4-BE49-F238E27FC236}">
              <a16:creationId xmlns:a16="http://schemas.microsoft.com/office/drawing/2014/main" xmlns="" id="{00000000-0008-0000-0400-0000BB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88" name="Text Box 41">
          <a:extLst>
            <a:ext uri="{FF2B5EF4-FFF2-40B4-BE49-F238E27FC236}">
              <a16:creationId xmlns:a16="http://schemas.microsoft.com/office/drawing/2014/main" xmlns="" id="{00000000-0008-0000-0400-0000BC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89" name="Text Box 43">
          <a:extLst>
            <a:ext uri="{FF2B5EF4-FFF2-40B4-BE49-F238E27FC236}">
              <a16:creationId xmlns:a16="http://schemas.microsoft.com/office/drawing/2014/main" xmlns="" id="{00000000-0008-0000-0400-0000BD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90" name="Text Box 1">
          <a:extLst>
            <a:ext uri="{FF2B5EF4-FFF2-40B4-BE49-F238E27FC236}">
              <a16:creationId xmlns:a16="http://schemas.microsoft.com/office/drawing/2014/main" xmlns="" id="{00000000-0008-0000-0400-0000BE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91" name="Text Box 8">
          <a:extLst>
            <a:ext uri="{FF2B5EF4-FFF2-40B4-BE49-F238E27FC236}">
              <a16:creationId xmlns:a16="http://schemas.microsoft.com/office/drawing/2014/main" xmlns="" id="{00000000-0008-0000-0400-0000BF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92" name="Text Box 9">
          <a:extLst>
            <a:ext uri="{FF2B5EF4-FFF2-40B4-BE49-F238E27FC236}">
              <a16:creationId xmlns:a16="http://schemas.microsoft.com/office/drawing/2014/main" xmlns="" id="{00000000-0008-0000-0400-0000C0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93" name="Text Box 10">
          <a:extLst>
            <a:ext uri="{FF2B5EF4-FFF2-40B4-BE49-F238E27FC236}">
              <a16:creationId xmlns:a16="http://schemas.microsoft.com/office/drawing/2014/main" xmlns="" id="{00000000-0008-0000-0400-0000C1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94" name="Text Box 41">
          <a:extLst>
            <a:ext uri="{FF2B5EF4-FFF2-40B4-BE49-F238E27FC236}">
              <a16:creationId xmlns:a16="http://schemas.microsoft.com/office/drawing/2014/main" xmlns="" id="{00000000-0008-0000-0400-0000C2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95" name="Text Box 43">
          <a:extLst>
            <a:ext uri="{FF2B5EF4-FFF2-40B4-BE49-F238E27FC236}">
              <a16:creationId xmlns:a16="http://schemas.microsoft.com/office/drawing/2014/main" xmlns="" id="{00000000-0008-0000-0400-0000C3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96" name="Text Box 1">
          <a:extLst>
            <a:ext uri="{FF2B5EF4-FFF2-40B4-BE49-F238E27FC236}">
              <a16:creationId xmlns:a16="http://schemas.microsoft.com/office/drawing/2014/main" xmlns="" id="{00000000-0008-0000-0400-0000C4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97" name="Text Box 8">
          <a:extLst>
            <a:ext uri="{FF2B5EF4-FFF2-40B4-BE49-F238E27FC236}">
              <a16:creationId xmlns:a16="http://schemas.microsoft.com/office/drawing/2014/main" xmlns="" id="{00000000-0008-0000-0400-0000C5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98" name="Text Box 9">
          <a:extLst>
            <a:ext uri="{FF2B5EF4-FFF2-40B4-BE49-F238E27FC236}">
              <a16:creationId xmlns:a16="http://schemas.microsoft.com/office/drawing/2014/main" xmlns="" id="{00000000-0008-0000-0400-0000C6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599" name="Text Box 10">
          <a:extLst>
            <a:ext uri="{FF2B5EF4-FFF2-40B4-BE49-F238E27FC236}">
              <a16:creationId xmlns:a16="http://schemas.microsoft.com/office/drawing/2014/main" xmlns="" id="{00000000-0008-0000-0400-0000C7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00" name="Text Box 41">
          <a:extLst>
            <a:ext uri="{FF2B5EF4-FFF2-40B4-BE49-F238E27FC236}">
              <a16:creationId xmlns:a16="http://schemas.microsoft.com/office/drawing/2014/main" xmlns="" id="{00000000-0008-0000-0400-0000C8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01" name="Text Box 43">
          <a:extLst>
            <a:ext uri="{FF2B5EF4-FFF2-40B4-BE49-F238E27FC236}">
              <a16:creationId xmlns:a16="http://schemas.microsoft.com/office/drawing/2014/main" xmlns="" id="{00000000-0008-0000-0400-0000C9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02" name="Text Box 1">
          <a:extLst>
            <a:ext uri="{FF2B5EF4-FFF2-40B4-BE49-F238E27FC236}">
              <a16:creationId xmlns:a16="http://schemas.microsoft.com/office/drawing/2014/main" xmlns="" id="{00000000-0008-0000-0400-0000CA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03" name="Text Box 8">
          <a:extLst>
            <a:ext uri="{FF2B5EF4-FFF2-40B4-BE49-F238E27FC236}">
              <a16:creationId xmlns:a16="http://schemas.microsoft.com/office/drawing/2014/main" xmlns="" id="{00000000-0008-0000-0400-0000CB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04" name="Text Box 9">
          <a:extLst>
            <a:ext uri="{FF2B5EF4-FFF2-40B4-BE49-F238E27FC236}">
              <a16:creationId xmlns:a16="http://schemas.microsoft.com/office/drawing/2014/main" xmlns="" id="{00000000-0008-0000-0400-0000CC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05" name="Text Box 10">
          <a:extLst>
            <a:ext uri="{FF2B5EF4-FFF2-40B4-BE49-F238E27FC236}">
              <a16:creationId xmlns:a16="http://schemas.microsoft.com/office/drawing/2014/main" xmlns="" id="{00000000-0008-0000-0400-0000CD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06" name="Text Box 41">
          <a:extLst>
            <a:ext uri="{FF2B5EF4-FFF2-40B4-BE49-F238E27FC236}">
              <a16:creationId xmlns:a16="http://schemas.microsoft.com/office/drawing/2014/main" xmlns="" id="{00000000-0008-0000-0400-0000CE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07" name="Text Box 43">
          <a:extLst>
            <a:ext uri="{FF2B5EF4-FFF2-40B4-BE49-F238E27FC236}">
              <a16:creationId xmlns:a16="http://schemas.microsoft.com/office/drawing/2014/main" xmlns="" id="{00000000-0008-0000-0400-0000CF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08" name="Text Box 1">
          <a:extLst>
            <a:ext uri="{FF2B5EF4-FFF2-40B4-BE49-F238E27FC236}">
              <a16:creationId xmlns:a16="http://schemas.microsoft.com/office/drawing/2014/main" xmlns="" id="{00000000-0008-0000-0400-0000D0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09" name="Text Box 8">
          <a:extLst>
            <a:ext uri="{FF2B5EF4-FFF2-40B4-BE49-F238E27FC236}">
              <a16:creationId xmlns:a16="http://schemas.microsoft.com/office/drawing/2014/main" xmlns="" id="{00000000-0008-0000-0400-0000D1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10" name="Text Box 9">
          <a:extLst>
            <a:ext uri="{FF2B5EF4-FFF2-40B4-BE49-F238E27FC236}">
              <a16:creationId xmlns:a16="http://schemas.microsoft.com/office/drawing/2014/main" xmlns="" id="{00000000-0008-0000-0400-0000D2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11" name="Text Box 10">
          <a:extLst>
            <a:ext uri="{FF2B5EF4-FFF2-40B4-BE49-F238E27FC236}">
              <a16:creationId xmlns:a16="http://schemas.microsoft.com/office/drawing/2014/main" xmlns="" id="{00000000-0008-0000-0400-0000D3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12" name="Text Box 41">
          <a:extLst>
            <a:ext uri="{FF2B5EF4-FFF2-40B4-BE49-F238E27FC236}">
              <a16:creationId xmlns:a16="http://schemas.microsoft.com/office/drawing/2014/main" xmlns="" id="{00000000-0008-0000-0400-0000D4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13" name="Text Box 43">
          <a:extLst>
            <a:ext uri="{FF2B5EF4-FFF2-40B4-BE49-F238E27FC236}">
              <a16:creationId xmlns:a16="http://schemas.microsoft.com/office/drawing/2014/main" xmlns="" id="{00000000-0008-0000-0400-0000D5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614" name="Text Box 1">
          <a:extLst>
            <a:ext uri="{FF2B5EF4-FFF2-40B4-BE49-F238E27FC236}">
              <a16:creationId xmlns:a16="http://schemas.microsoft.com/office/drawing/2014/main" xmlns="" id="{00000000-0008-0000-0400-0000D6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615" name="Text Box 8">
          <a:extLst>
            <a:ext uri="{FF2B5EF4-FFF2-40B4-BE49-F238E27FC236}">
              <a16:creationId xmlns:a16="http://schemas.microsoft.com/office/drawing/2014/main" xmlns="" id="{00000000-0008-0000-0400-0000D7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616" name="Text Box 9">
          <a:extLst>
            <a:ext uri="{FF2B5EF4-FFF2-40B4-BE49-F238E27FC236}">
              <a16:creationId xmlns:a16="http://schemas.microsoft.com/office/drawing/2014/main" xmlns="" id="{00000000-0008-0000-0400-0000D8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617" name="Text Box 10">
          <a:extLst>
            <a:ext uri="{FF2B5EF4-FFF2-40B4-BE49-F238E27FC236}">
              <a16:creationId xmlns:a16="http://schemas.microsoft.com/office/drawing/2014/main" xmlns="" id="{00000000-0008-0000-0400-0000D9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618" name="Text Box 41">
          <a:extLst>
            <a:ext uri="{FF2B5EF4-FFF2-40B4-BE49-F238E27FC236}">
              <a16:creationId xmlns:a16="http://schemas.microsoft.com/office/drawing/2014/main" xmlns="" id="{00000000-0008-0000-0400-0000DA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6619" name="Text Box 43">
          <a:extLst>
            <a:ext uri="{FF2B5EF4-FFF2-40B4-BE49-F238E27FC236}">
              <a16:creationId xmlns:a16="http://schemas.microsoft.com/office/drawing/2014/main" xmlns="" id="{00000000-0008-0000-0400-0000DB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620" name="Text Box 1">
          <a:extLst>
            <a:ext uri="{FF2B5EF4-FFF2-40B4-BE49-F238E27FC236}">
              <a16:creationId xmlns:a16="http://schemas.microsoft.com/office/drawing/2014/main" xmlns="" id="{00000000-0008-0000-0400-0000DC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621" name="Text Box 8">
          <a:extLst>
            <a:ext uri="{FF2B5EF4-FFF2-40B4-BE49-F238E27FC236}">
              <a16:creationId xmlns:a16="http://schemas.microsoft.com/office/drawing/2014/main" xmlns="" id="{00000000-0008-0000-0400-0000DD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622" name="Text Box 9">
          <a:extLst>
            <a:ext uri="{FF2B5EF4-FFF2-40B4-BE49-F238E27FC236}">
              <a16:creationId xmlns:a16="http://schemas.microsoft.com/office/drawing/2014/main" xmlns="" id="{00000000-0008-0000-0400-0000DE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623" name="Text Box 10">
          <a:extLst>
            <a:ext uri="{FF2B5EF4-FFF2-40B4-BE49-F238E27FC236}">
              <a16:creationId xmlns:a16="http://schemas.microsoft.com/office/drawing/2014/main" xmlns="" id="{00000000-0008-0000-0400-0000DF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624" name="Text Box 41">
          <a:extLst>
            <a:ext uri="{FF2B5EF4-FFF2-40B4-BE49-F238E27FC236}">
              <a16:creationId xmlns:a16="http://schemas.microsoft.com/office/drawing/2014/main" xmlns="" id="{00000000-0008-0000-0400-0000E0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6625" name="Text Box 43">
          <a:extLst>
            <a:ext uri="{FF2B5EF4-FFF2-40B4-BE49-F238E27FC236}">
              <a16:creationId xmlns:a16="http://schemas.microsoft.com/office/drawing/2014/main" xmlns="" id="{00000000-0008-0000-0400-0000E1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26" name="Text Box 1">
          <a:extLst>
            <a:ext uri="{FF2B5EF4-FFF2-40B4-BE49-F238E27FC236}">
              <a16:creationId xmlns:a16="http://schemas.microsoft.com/office/drawing/2014/main" xmlns="" id="{00000000-0008-0000-0400-0000E2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27" name="Text Box 8">
          <a:extLst>
            <a:ext uri="{FF2B5EF4-FFF2-40B4-BE49-F238E27FC236}">
              <a16:creationId xmlns:a16="http://schemas.microsoft.com/office/drawing/2014/main" xmlns="" id="{00000000-0008-0000-0400-0000E3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28" name="Text Box 9">
          <a:extLst>
            <a:ext uri="{FF2B5EF4-FFF2-40B4-BE49-F238E27FC236}">
              <a16:creationId xmlns:a16="http://schemas.microsoft.com/office/drawing/2014/main" xmlns="" id="{00000000-0008-0000-0400-0000E4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29" name="Text Box 10">
          <a:extLst>
            <a:ext uri="{FF2B5EF4-FFF2-40B4-BE49-F238E27FC236}">
              <a16:creationId xmlns:a16="http://schemas.microsoft.com/office/drawing/2014/main" xmlns="" id="{00000000-0008-0000-0400-0000E5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30" name="Text Box 41">
          <a:extLst>
            <a:ext uri="{FF2B5EF4-FFF2-40B4-BE49-F238E27FC236}">
              <a16:creationId xmlns:a16="http://schemas.microsoft.com/office/drawing/2014/main" xmlns="" id="{00000000-0008-0000-0400-0000E6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31" name="Text Box 43">
          <a:extLst>
            <a:ext uri="{FF2B5EF4-FFF2-40B4-BE49-F238E27FC236}">
              <a16:creationId xmlns:a16="http://schemas.microsoft.com/office/drawing/2014/main" xmlns="" id="{00000000-0008-0000-0400-0000E7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32" name="Text Box 1">
          <a:extLst>
            <a:ext uri="{FF2B5EF4-FFF2-40B4-BE49-F238E27FC236}">
              <a16:creationId xmlns:a16="http://schemas.microsoft.com/office/drawing/2014/main" xmlns="" id="{00000000-0008-0000-0400-0000E8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33" name="Text Box 8">
          <a:extLst>
            <a:ext uri="{FF2B5EF4-FFF2-40B4-BE49-F238E27FC236}">
              <a16:creationId xmlns:a16="http://schemas.microsoft.com/office/drawing/2014/main" xmlns="" id="{00000000-0008-0000-0400-0000E9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34" name="Text Box 9">
          <a:extLst>
            <a:ext uri="{FF2B5EF4-FFF2-40B4-BE49-F238E27FC236}">
              <a16:creationId xmlns:a16="http://schemas.microsoft.com/office/drawing/2014/main" xmlns="" id="{00000000-0008-0000-0400-0000EA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35" name="Text Box 10">
          <a:extLst>
            <a:ext uri="{FF2B5EF4-FFF2-40B4-BE49-F238E27FC236}">
              <a16:creationId xmlns:a16="http://schemas.microsoft.com/office/drawing/2014/main" xmlns="" id="{00000000-0008-0000-0400-0000EB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36" name="Text Box 41">
          <a:extLst>
            <a:ext uri="{FF2B5EF4-FFF2-40B4-BE49-F238E27FC236}">
              <a16:creationId xmlns:a16="http://schemas.microsoft.com/office/drawing/2014/main" xmlns="" id="{00000000-0008-0000-0400-0000EC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37" name="Text Box 43">
          <a:extLst>
            <a:ext uri="{FF2B5EF4-FFF2-40B4-BE49-F238E27FC236}">
              <a16:creationId xmlns:a16="http://schemas.microsoft.com/office/drawing/2014/main" xmlns="" id="{00000000-0008-0000-0400-0000ED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38" name="Text Box 1">
          <a:extLst>
            <a:ext uri="{FF2B5EF4-FFF2-40B4-BE49-F238E27FC236}">
              <a16:creationId xmlns:a16="http://schemas.microsoft.com/office/drawing/2014/main" xmlns="" id="{00000000-0008-0000-0400-0000EE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39" name="Text Box 8">
          <a:extLst>
            <a:ext uri="{FF2B5EF4-FFF2-40B4-BE49-F238E27FC236}">
              <a16:creationId xmlns:a16="http://schemas.microsoft.com/office/drawing/2014/main" xmlns="" id="{00000000-0008-0000-0400-0000EF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40" name="Text Box 9">
          <a:extLst>
            <a:ext uri="{FF2B5EF4-FFF2-40B4-BE49-F238E27FC236}">
              <a16:creationId xmlns:a16="http://schemas.microsoft.com/office/drawing/2014/main" xmlns="" id="{00000000-0008-0000-0400-0000F0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41" name="Text Box 10">
          <a:extLst>
            <a:ext uri="{FF2B5EF4-FFF2-40B4-BE49-F238E27FC236}">
              <a16:creationId xmlns:a16="http://schemas.microsoft.com/office/drawing/2014/main" xmlns="" id="{00000000-0008-0000-0400-0000F1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42" name="Text Box 41">
          <a:extLst>
            <a:ext uri="{FF2B5EF4-FFF2-40B4-BE49-F238E27FC236}">
              <a16:creationId xmlns:a16="http://schemas.microsoft.com/office/drawing/2014/main" xmlns="" id="{00000000-0008-0000-0400-0000F2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43" name="Text Box 43">
          <a:extLst>
            <a:ext uri="{FF2B5EF4-FFF2-40B4-BE49-F238E27FC236}">
              <a16:creationId xmlns:a16="http://schemas.microsoft.com/office/drawing/2014/main" xmlns="" id="{00000000-0008-0000-0400-0000F3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44" name="Text Box 1">
          <a:extLst>
            <a:ext uri="{FF2B5EF4-FFF2-40B4-BE49-F238E27FC236}">
              <a16:creationId xmlns:a16="http://schemas.microsoft.com/office/drawing/2014/main" xmlns="" id="{00000000-0008-0000-0400-0000F4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45" name="Text Box 8">
          <a:extLst>
            <a:ext uri="{FF2B5EF4-FFF2-40B4-BE49-F238E27FC236}">
              <a16:creationId xmlns:a16="http://schemas.microsoft.com/office/drawing/2014/main" xmlns="" id="{00000000-0008-0000-0400-0000F5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46" name="Text Box 9">
          <a:extLst>
            <a:ext uri="{FF2B5EF4-FFF2-40B4-BE49-F238E27FC236}">
              <a16:creationId xmlns:a16="http://schemas.microsoft.com/office/drawing/2014/main" xmlns="" id="{00000000-0008-0000-0400-0000F6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47" name="Text Box 10">
          <a:extLst>
            <a:ext uri="{FF2B5EF4-FFF2-40B4-BE49-F238E27FC236}">
              <a16:creationId xmlns:a16="http://schemas.microsoft.com/office/drawing/2014/main" xmlns="" id="{00000000-0008-0000-0400-0000F7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48" name="Text Box 41">
          <a:extLst>
            <a:ext uri="{FF2B5EF4-FFF2-40B4-BE49-F238E27FC236}">
              <a16:creationId xmlns:a16="http://schemas.microsoft.com/office/drawing/2014/main" xmlns="" id="{00000000-0008-0000-0400-0000F8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49" name="Text Box 43">
          <a:extLst>
            <a:ext uri="{FF2B5EF4-FFF2-40B4-BE49-F238E27FC236}">
              <a16:creationId xmlns:a16="http://schemas.microsoft.com/office/drawing/2014/main" xmlns="" id="{00000000-0008-0000-0400-0000F9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6650" name="Text Box 1">
          <a:extLst>
            <a:ext uri="{FF2B5EF4-FFF2-40B4-BE49-F238E27FC236}">
              <a16:creationId xmlns:a16="http://schemas.microsoft.com/office/drawing/2014/main" xmlns="" id="{00000000-0008-0000-0400-0000FA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6651" name="Text Box 8">
          <a:extLst>
            <a:ext uri="{FF2B5EF4-FFF2-40B4-BE49-F238E27FC236}">
              <a16:creationId xmlns:a16="http://schemas.microsoft.com/office/drawing/2014/main" xmlns="" id="{00000000-0008-0000-0400-0000FB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6652" name="Text Box 9">
          <a:extLst>
            <a:ext uri="{FF2B5EF4-FFF2-40B4-BE49-F238E27FC236}">
              <a16:creationId xmlns:a16="http://schemas.microsoft.com/office/drawing/2014/main" xmlns="" id="{00000000-0008-0000-0400-0000FC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6653" name="Text Box 10">
          <a:extLst>
            <a:ext uri="{FF2B5EF4-FFF2-40B4-BE49-F238E27FC236}">
              <a16:creationId xmlns:a16="http://schemas.microsoft.com/office/drawing/2014/main" xmlns="" id="{00000000-0008-0000-0400-0000FD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6654" name="Text Box 41">
          <a:extLst>
            <a:ext uri="{FF2B5EF4-FFF2-40B4-BE49-F238E27FC236}">
              <a16:creationId xmlns:a16="http://schemas.microsoft.com/office/drawing/2014/main" xmlns="" id="{00000000-0008-0000-0400-0000FE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6655" name="Text Box 43">
          <a:extLst>
            <a:ext uri="{FF2B5EF4-FFF2-40B4-BE49-F238E27FC236}">
              <a16:creationId xmlns:a16="http://schemas.microsoft.com/office/drawing/2014/main" xmlns="" id="{00000000-0008-0000-0400-0000FF19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56" name="Text Box 1">
          <a:extLst>
            <a:ext uri="{FF2B5EF4-FFF2-40B4-BE49-F238E27FC236}">
              <a16:creationId xmlns:a16="http://schemas.microsoft.com/office/drawing/2014/main" xmlns="" id="{00000000-0008-0000-0400-000000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57" name="Text Box 8">
          <a:extLst>
            <a:ext uri="{FF2B5EF4-FFF2-40B4-BE49-F238E27FC236}">
              <a16:creationId xmlns:a16="http://schemas.microsoft.com/office/drawing/2014/main" xmlns="" id="{00000000-0008-0000-0400-000001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58" name="Text Box 9">
          <a:extLst>
            <a:ext uri="{FF2B5EF4-FFF2-40B4-BE49-F238E27FC236}">
              <a16:creationId xmlns:a16="http://schemas.microsoft.com/office/drawing/2014/main" xmlns="" id="{00000000-0008-0000-0400-000002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59" name="Text Box 10">
          <a:extLst>
            <a:ext uri="{FF2B5EF4-FFF2-40B4-BE49-F238E27FC236}">
              <a16:creationId xmlns:a16="http://schemas.microsoft.com/office/drawing/2014/main" xmlns="" id="{00000000-0008-0000-0400-000003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60" name="Text Box 41">
          <a:extLst>
            <a:ext uri="{FF2B5EF4-FFF2-40B4-BE49-F238E27FC236}">
              <a16:creationId xmlns:a16="http://schemas.microsoft.com/office/drawing/2014/main" xmlns="" id="{00000000-0008-0000-0400-000004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61" name="Text Box 43">
          <a:extLst>
            <a:ext uri="{FF2B5EF4-FFF2-40B4-BE49-F238E27FC236}">
              <a16:creationId xmlns:a16="http://schemas.microsoft.com/office/drawing/2014/main" xmlns="" id="{00000000-0008-0000-0400-000005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62" name="Text Box 1">
          <a:extLst>
            <a:ext uri="{FF2B5EF4-FFF2-40B4-BE49-F238E27FC236}">
              <a16:creationId xmlns:a16="http://schemas.microsoft.com/office/drawing/2014/main" xmlns="" id="{00000000-0008-0000-0400-000006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63" name="Text Box 8">
          <a:extLst>
            <a:ext uri="{FF2B5EF4-FFF2-40B4-BE49-F238E27FC236}">
              <a16:creationId xmlns:a16="http://schemas.microsoft.com/office/drawing/2014/main" xmlns="" id="{00000000-0008-0000-0400-000007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64" name="Text Box 9">
          <a:extLst>
            <a:ext uri="{FF2B5EF4-FFF2-40B4-BE49-F238E27FC236}">
              <a16:creationId xmlns:a16="http://schemas.microsoft.com/office/drawing/2014/main" xmlns="" id="{00000000-0008-0000-0400-000008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65" name="Text Box 10">
          <a:extLst>
            <a:ext uri="{FF2B5EF4-FFF2-40B4-BE49-F238E27FC236}">
              <a16:creationId xmlns:a16="http://schemas.microsoft.com/office/drawing/2014/main" xmlns="" id="{00000000-0008-0000-0400-000009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66" name="Text Box 41">
          <a:extLst>
            <a:ext uri="{FF2B5EF4-FFF2-40B4-BE49-F238E27FC236}">
              <a16:creationId xmlns:a16="http://schemas.microsoft.com/office/drawing/2014/main" xmlns="" id="{00000000-0008-0000-0400-00000A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67" name="Text Box 43">
          <a:extLst>
            <a:ext uri="{FF2B5EF4-FFF2-40B4-BE49-F238E27FC236}">
              <a16:creationId xmlns:a16="http://schemas.microsoft.com/office/drawing/2014/main" xmlns="" id="{00000000-0008-0000-0400-00000B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68" name="Text Box 1">
          <a:extLst>
            <a:ext uri="{FF2B5EF4-FFF2-40B4-BE49-F238E27FC236}">
              <a16:creationId xmlns:a16="http://schemas.microsoft.com/office/drawing/2014/main" xmlns="" id="{00000000-0008-0000-0400-00000C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69" name="Text Box 8">
          <a:extLst>
            <a:ext uri="{FF2B5EF4-FFF2-40B4-BE49-F238E27FC236}">
              <a16:creationId xmlns:a16="http://schemas.microsoft.com/office/drawing/2014/main" xmlns="" id="{00000000-0008-0000-0400-00000D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70" name="Text Box 9">
          <a:extLst>
            <a:ext uri="{FF2B5EF4-FFF2-40B4-BE49-F238E27FC236}">
              <a16:creationId xmlns:a16="http://schemas.microsoft.com/office/drawing/2014/main" xmlns="" id="{00000000-0008-0000-0400-00000E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71" name="Text Box 10">
          <a:extLst>
            <a:ext uri="{FF2B5EF4-FFF2-40B4-BE49-F238E27FC236}">
              <a16:creationId xmlns:a16="http://schemas.microsoft.com/office/drawing/2014/main" xmlns="" id="{00000000-0008-0000-0400-00000F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72" name="Text Box 41">
          <a:extLst>
            <a:ext uri="{FF2B5EF4-FFF2-40B4-BE49-F238E27FC236}">
              <a16:creationId xmlns:a16="http://schemas.microsoft.com/office/drawing/2014/main" xmlns="" id="{00000000-0008-0000-0400-000010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73" name="Text Box 43">
          <a:extLst>
            <a:ext uri="{FF2B5EF4-FFF2-40B4-BE49-F238E27FC236}">
              <a16:creationId xmlns:a16="http://schemas.microsoft.com/office/drawing/2014/main" xmlns="" id="{00000000-0008-0000-0400-000011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74" name="Text Box 1">
          <a:extLst>
            <a:ext uri="{FF2B5EF4-FFF2-40B4-BE49-F238E27FC236}">
              <a16:creationId xmlns:a16="http://schemas.microsoft.com/office/drawing/2014/main" xmlns="" id="{00000000-0008-0000-0400-000012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75" name="Text Box 8">
          <a:extLst>
            <a:ext uri="{FF2B5EF4-FFF2-40B4-BE49-F238E27FC236}">
              <a16:creationId xmlns:a16="http://schemas.microsoft.com/office/drawing/2014/main" xmlns="" id="{00000000-0008-0000-0400-000013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76" name="Text Box 9">
          <a:extLst>
            <a:ext uri="{FF2B5EF4-FFF2-40B4-BE49-F238E27FC236}">
              <a16:creationId xmlns:a16="http://schemas.microsoft.com/office/drawing/2014/main" xmlns="" id="{00000000-0008-0000-0400-000014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77" name="Text Box 10">
          <a:extLst>
            <a:ext uri="{FF2B5EF4-FFF2-40B4-BE49-F238E27FC236}">
              <a16:creationId xmlns:a16="http://schemas.microsoft.com/office/drawing/2014/main" xmlns="" id="{00000000-0008-0000-0400-000015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78" name="Text Box 41">
          <a:extLst>
            <a:ext uri="{FF2B5EF4-FFF2-40B4-BE49-F238E27FC236}">
              <a16:creationId xmlns:a16="http://schemas.microsoft.com/office/drawing/2014/main" xmlns="" id="{00000000-0008-0000-0400-000016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79" name="Text Box 43">
          <a:extLst>
            <a:ext uri="{FF2B5EF4-FFF2-40B4-BE49-F238E27FC236}">
              <a16:creationId xmlns:a16="http://schemas.microsoft.com/office/drawing/2014/main" xmlns="" id="{00000000-0008-0000-0400-000017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80" name="Text Box 1">
          <a:extLst>
            <a:ext uri="{FF2B5EF4-FFF2-40B4-BE49-F238E27FC236}">
              <a16:creationId xmlns:a16="http://schemas.microsoft.com/office/drawing/2014/main" xmlns="" id="{00000000-0008-0000-0400-000018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81" name="Text Box 8">
          <a:extLst>
            <a:ext uri="{FF2B5EF4-FFF2-40B4-BE49-F238E27FC236}">
              <a16:creationId xmlns:a16="http://schemas.microsoft.com/office/drawing/2014/main" xmlns="" id="{00000000-0008-0000-0400-000019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82" name="Text Box 9">
          <a:extLst>
            <a:ext uri="{FF2B5EF4-FFF2-40B4-BE49-F238E27FC236}">
              <a16:creationId xmlns:a16="http://schemas.microsoft.com/office/drawing/2014/main" xmlns="" id="{00000000-0008-0000-0400-00001A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83" name="Text Box 10">
          <a:extLst>
            <a:ext uri="{FF2B5EF4-FFF2-40B4-BE49-F238E27FC236}">
              <a16:creationId xmlns:a16="http://schemas.microsoft.com/office/drawing/2014/main" xmlns="" id="{00000000-0008-0000-0400-00001B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84" name="Text Box 41">
          <a:extLst>
            <a:ext uri="{FF2B5EF4-FFF2-40B4-BE49-F238E27FC236}">
              <a16:creationId xmlns:a16="http://schemas.microsoft.com/office/drawing/2014/main" xmlns="" id="{00000000-0008-0000-0400-00001C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6685" name="Text Box 43">
          <a:extLst>
            <a:ext uri="{FF2B5EF4-FFF2-40B4-BE49-F238E27FC236}">
              <a16:creationId xmlns:a16="http://schemas.microsoft.com/office/drawing/2014/main" xmlns="" id="{00000000-0008-0000-0400-00001D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686" name="Text Box 1">
          <a:extLst>
            <a:ext uri="{FF2B5EF4-FFF2-40B4-BE49-F238E27FC236}">
              <a16:creationId xmlns:a16="http://schemas.microsoft.com/office/drawing/2014/main" xmlns="" id="{00000000-0008-0000-0400-00001E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687" name="Text Box 8">
          <a:extLst>
            <a:ext uri="{FF2B5EF4-FFF2-40B4-BE49-F238E27FC236}">
              <a16:creationId xmlns:a16="http://schemas.microsoft.com/office/drawing/2014/main" xmlns="" id="{00000000-0008-0000-0400-00001F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688" name="Text Box 9">
          <a:extLst>
            <a:ext uri="{FF2B5EF4-FFF2-40B4-BE49-F238E27FC236}">
              <a16:creationId xmlns:a16="http://schemas.microsoft.com/office/drawing/2014/main" xmlns="" id="{00000000-0008-0000-0400-000020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689" name="Text Box 10">
          <a:extLst>
            <a:ext uri="{FF2B5EF4-FFF2-40B4-BE49-F238E27FC236}">
              <a16:creationId xmlns:a16="http://schemas.microsoft.com/office/drawing/2014/main" xmlns="" id="{00000000-0008-0000-0400-000021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690" name="Text Box 41">
          <a:extLst>
            <a:ext uri="{FF2B5EF4-FFF2-40B4-BE49-F238E27FC236}">
              <a16:creationId xmlns:a16="http://schemas.microsoft.com/office/drawing/2014/main" xmlns="" id="{00000000-0008-0000-0400-000022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691" name="Text Box 43">
          <a:extLst>
            <a:ext uri="{FF2B5EF4-FFF2-40B4-BE49-F238E27FC236}">
              <a16:creationId xmlns:a16="http://schemas.microsoft.com/office/drawing/2014/main" xmlns="" id="{00000000-0008-0000-0400-000023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692" name="Text Box 1">
          <a:extLst>
            <a:ext uri="{FF2B5EF4-FFF2-40B4-BE49-F238E27FC236}">
              <a16:creationId xmlns:a16="http://schemas.microsoft.com/office/drawing/2014/main" xmlns="" id="{00000000-0008-0000-0400-000024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693" name="Text Box 8">
          <a:extLst>
            <a:ext uri="{FF2B5EF4-FFF2-40B4-BE49-F238E27FC236}">
              <a16:creationId xmlns:a16="http://schemas.microsoft.com/office/drawing/2014/main" xmlns="" id="{00000000-0008-0000-0400-000025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694" name="Text Box 9">
          <a:extLst>
            <a:ext uri="{FF2B5EF4-FFF2-40B4-BE49-F238E27FC236}">
              <a16:creationId xmlns:a16="http://schemas.microsoft.com/office/drawing/2014/main" xmlns="" id="{00000000-0008-0000-0400-000026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695" name="Text Box 10">
          <a:extLst>
            <a:ext uri="{FF2B5EF4-FFF2-40B4-BE49-F238E27FC236}">
              <a16:creationId xmlns:a16="http://schemas.microsoft.com/office/drawing/2014/main" xmlns="" id="{00000000-0008-0000-0400-000027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696" name="Text Box 41">
          <a:extLst>
            <a:ext uri="{FF2B5EF4-FFF2-40B4-BE49-F238E27FC236}">
              <a16:creationId xmlns:a16="http://schemas.microsoft.com/office/drawing/2014/main" xmlns="" id="{00000000-0008-0000-0400-000028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697" name="Text Box 43">
          <a:extLst>
            <a:ext uri="{FF2B5EF4-FFF2-40B4-BE49-F238E27FC236}">
              <a16:creationId xmlns:a16="http://schemas.microsoft.com/office/drawing/2014/main" xmlns="" id="{00000000-0008-0000-0400-000029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698" name="Text Box 1">
          <a:extLst>
            <a:ext uri="{FF2B5EF4-FFF2-40B4-BE49-F238E27FC236}">
              <a16:creationId xmlns:a16="http://schemas.microsoft.com/office/drawing/2014/main" xmlns="" id="{00000000-0008-0000-0400-00002A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699" name="Text Box 8">
          <a:extLst>
            <a:ext uri="{FF2B5EF4-FFF2-40B4-BE49-F238E27FC236}">
              <a16:creationId xmlns:a16="http://schemas.microsoft.com/office/drawing/2014/main" xmlns="" id="{00000000-0008-0000-0400-00002B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00" name="Text Box 9">
          <a:extLst>
            <a:ext uri="{FF2B5EF4-FFF2-40B4-BE49-F238E27FC236}">
              <a16:creationId xmlns:a16="http://schemas.microsoft.com/office/drawing/2014/main" xmlns="" id="{00000000-0008-0000-0400-00002C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01" name="Text Box 10">
          <a:extLst>
            <a:ext uri="{FF2B5EF4-FFF2-40B4-BE49-F238E27FC236}">
              <a16:creationId xmlns:a16="http://schemas.microsoft.com/office/drawing/2014/main" xmlns="" id="{00000000-0008-0000-0400-00002D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02" name="Text Box 41">
          <a:extLst>
            <a:ext uri="{FF2B5EF4-FFF2-40B4-BE49-F238E27FC236}">
              <a16:creationId xmlns:a16="http://schemas.microsoft.com/office/drawing/2014/main" xmlns="" id="{00000000-0008-0000-0400-00002E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03" name="Text Box 43">
          <a:extLst>
            <a:ext uri="{FF2B5EF4-FFF2-40B4-BE49-F238E27FC236}">
              <a16:creationId xmlns:a16="http://schemas.microsoft.com/office/drawing/2014/main" xmlns="" id="{00000000-0008-0000-0400-00002F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04" name="Text Box 1">
          <a:extLst>
            <a:ext uri="{FF2B5EF4-FFF2-40B4-BE49-F238E27FC236}">
              <a16:creationId xmlns:a16="http://schemas.microsoft.com/office/drawing/2014/main" xmlns="" id="{00000000-0008-0000-0400-000030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05" name="Text Box 8">
          <a:extLst>
            <a:ext uri="{FF2B5EF4-FFF2-40B4-BE49-F238E27FC236}">
              <a16:creationId xmlns:a16="http://schemas.microsoft.com/office/drawing/2014/main" xmlns="" id="{00000000-0008-0000-0400-000031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06" name="Text Box 9">
          <a:extLst>
            <a:ext uri="{FF2B5EF4-FFF2-40B4-BE49-F238E27FC236}">
              <a16:creationId xmlns:a16="http://schemas.microsoft.com/office/drawing/2014/main" xmlns="" id="{00000000-0008-0000-0400-000032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07" name="Text Box 10">
          <a:extLst>
            <a:ext uri="{FF2B5EF4-FFF2-40B4-BE49-F238E27FC236}">
              <a16:creationId xmlns:a16="http://schemas.microsoft.com/office/drawing/2014/main" xmlns="" id="{00000000-0008-0000-0400-000033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08" name="Text Box 41">
          <a:extLst>
            <a:ext uri="{FF2B5EF4-FFF2-40B4-BE49-F238E27FC236}">
              <a16:creationId xmlns:a16="http://schemas.microsoft.com/office/drawing/2014/main" xmlns="" id="{00000000-0008-0000-0400-000034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09" name="Text Box 43">
          <a:extLst>
            <a:ext uri="{FF2B5EF4-FFF2-40B4-BE49-F238E27FC236}">
              <a16:creationId xmlns:a16="http://schemas.microsoft.com/office/drawing/2014/main" xmlns="" id="{00000000-0008-0000-0400-000035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10" name="Text Box 1">
          <a:extLst>
            <a:ext uri="{FF2B5EF4-FFF2-40B4-BE49-F238E27FC236}">
              <a16:creationId xmlns:a16="http://schemas.microsoft.com/office/drawing/2014/main" xmlns="" id="{00000000-0008-0000-0400-000036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11" name="Text Box 8">
          <a:extLst>
            <a:ext uri="{FF2B5EF4-FFF2-40B4-BE49-F238E27FC236}">
              <a16:creationId xmlns:a16="http://schemas.microsoft.com/office/drawing/2014/main" xmlns="" id="{00000000-0008-0000-0400-000037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12" name="Text Box 9">
          <a:extLst>
            <a:ext uri="{FF2B5EF4-FFF2-40B4-BE49-F238E27FC236}">
              <a16:creationId xmlns:a16="http://schemas.microsoft.com/office/drawing/2014/main" xmlns="" id="{00000000-0008-0000-0400-000038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13" name="Text Box 10">
          <a:extLst>
            <a:ext uri="{FF2B5EF4-FFF2-40B4-BE49-F238E27FC236}">
              <a16:creationId xmlns:a16="http://schemas.microsoft.com/office/drawing/2014/main" xmlns="" id="{00000000-0008-0000-0400-000039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14" name="Text Box 41">
          <a:extLst>
            <a:ext uri="{FF2B5EF4-FFF2-40B4-BE49-F238E27FC236}">
              <a16:creationId xmlns:a16="http://schemas.microsoft.com/office/drawing/2014/main" xmlns="" id="{00000000-0008-0000-0400-00003A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15" name="Text Box 43">
          <a:extLst>
            <a:ext uri="{FF2B5EF4-FFF2-40B4-BE49-F238E27FC236}">
              <a16:creationId xmlns:a16="http://schemas.microsoft.com/office/drawing/2014/main" xmlns="" id="{00000000-0008-0000-0400-00003B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16" name="Text Box 1">
          <a:extLst>
            <a:ext uri="{FF2B5EF4-FFF2-40B4-BE49-F238E27FC236}">
              <a16:creationId xmlns:a16="http://schemas.microsoft.com/office/drawing/2014/main" xmlns="" id="{00000000-0008-0000-0400-00003C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17" name="Text Box 8">
          <a:extLst>
            <a:ext uri="{FF2B5EF4-FFF2-40B4-BE49-F238E27FC236}">
              <a16:creationId xmlns:a16="http://schemas.microsoft.com/office/drawing/2014/main" xmlns="" id="{00000000-0008-0000-0400-00003D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18" name="Text Box 9">
          <a:extLst>
            <a:ext uri="{FF2B5EF4-FFF2-40B4-BE49-F238E27FC236}">
              <a16:creationId xmlns:a16="http://schemas.microsoft.com/office/drawing/2014/main" xmlns="" id="{00000000-0008-0000-0400-00003E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19" name="Text Box 10">
          <a:extLst>
            <a:ext uri="{FF2B5EF4-FFF2-40B4-BE49-F238E27FC236}">
              <a16:creationId xmlns:a16="http://schemas.microsoft.com/office/drawing/2014/main" xmlns="" id="{00000000-0008-0000-0400-00003F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20" name="Text Box 41">
          <a:extLst>
            <a:ext uri="{FF2B5EF4-FFF2-40B4-BE49-F238E27FC236}">
              <a16:creationId xmlns:a16="http://schemas.microsoft.com/office/drawing/2014/main" xmlns="" id="{00000000-0008-0000-0400-000040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21" name="Text Box 43">
          <a:extLst>
            <a:ext uri="{FF2B5EF4-FFF2-40B4-BE49-F238E27FC236}">
              <a16:creationId xmlns:a16="http://schemas.microsoft.com/office/drawing/2014/main" xmlns="" id="{00000000-0008-0000-0400-000041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22" name="Text Box 1">
          <a:extLst>
            <a:ext uri="{FF2B5EF4-FFF2-40B4-BE49-F238E27FC236}">
              <a16:creationId xmlns:a16="http://schemas.microsoft.com/office/drawing/2014/main" xmlns="" id="{00000000-0008-0000-0400-000042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23" name="Text Box 8">
          <a:extLst>
            <a:ext uri="{FF2B5EF4-FFF2-40B4-BE49-F238E27FC236}">
              <a16:creationId xmlns:a16="http://schemas.microsoft.com/office/drawing/2014/main" xmlns="" id="{00000000-0008-0000-0400-000043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24" name="Text Box 9">
          <a:extLst>
            <a:ext uri="{FF2B5EF4-FFF2-40B4-BE49-F238E27FC236}">
              <a16:creationId xmlns:a16="http://schemas.microsoft.com/office/drawing/2014/main" xmlns="" id="{00000000-0008-0000-0400-000044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25" name="Text Box 10">
          <a:extLst>
            <a:ext uri="{FF2B5EF4-FFF2-40B4-BE49-F238E27FC236}">
              <a16:creationId xmlns:a16="http://schemas.microsoft.com/office/drawing/2014/main" xmlns="" id="{00000000-0008-0000-0400-000045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26" name="Text Box 41">
          <a:extLst>
            <a:ext uri="{FF2B5EF4-FFF2-40B4-BE49-F238E27FC236}">
              <a16:creationId xmlns:a16="http://schemas.microsoft.com/office/drawing/2014/main" xmlns="" id="{00000000-0008-0000-0400-000046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27" name="Text Box 43">
          <a:extLst>
            <a:ext uri="{FF2B5EF4-FFF2-40B4-BE49-F238E27FC236}">
              <a16:creationId xmlns:a16="http://schemas.microsoft.com/office/drawing/2014/main" xmlns="" id="{00000000-0008-0000-0400-000047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28" name="Text Box 1">
          <a:extLst>
            <a:ext uri="{FF2B5EF4-FFF2-40B4-BE49-F238E27FC236}">
              <a16:creationId xmlns:a16="http://schemas.microsoft.com/office/drawing/2014/main" xmlns="" id="{00000000-0008-0000-0400-000048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29" name="Text Box 8">
          <a:extLst>
            <a:ext uri="{FF2B5EF4-FFF2-40B4-BE49-F238E27FC236}">
              <a16:creationId xmlns:a16="http://schemas.microsoft.com/office/drawing/2014/main" xmlns="" id="{00000000-0008-0000-0400-000049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30" name="Text Box 9">
          <a:extLst>
            <a:ext uri="{FF2B5EF4-FFF2-40B4-BE49-F238E27FC236}">
              <a16:creationId xmlns:a16="http://schemas.microsoft.com/office/drawing/2014/main" xmlns="" id="{00000000-0008-0000-0400-00004A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31" name="Text Box 10">
          <a:extLst>
            <a:ext uri="{FF2B5EF4-FFF2-40B4-BE49-F238E27FC236}">
              <a16:creationId xmlns:a16="http://schemas.microsoft.com/office/drawing/2014/main" xmlns="" id="{00000000-0008-0000-0400-00004B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32" name="Text Box 41">
          <a:extLst>
            <a:ext uri="{FF2B5EF4-FFF2-40B4-BE49-F238E27FC236}">
              <a16:creationId xmlns:a16="http://schemas.microsoft.com/office/drawing/2014/main" xmlns="" id="{00000000-0008-0000-0400-00004C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33" name="Text Box 43">
          <a:extLst>
            <a:ext uri="{FF2B5EF4-FFF2-40B4-BE49-F238E27FC236}">
              <a16:creationId xmlns:a16="http://schemas.microsoft.com/office/drawing/2014/main" xmlns="" id="{00000000-0008-0000-0400-00004D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34" name="Text Box 1">
          <a:extLst>
            <a:ext uri="{FF2B5EF4-FFF2-40B4-BE49-F238E27FC236}">
              <a16:creationId xmlns:a16="http://schemas.microsoft.com/office/drawing/2014/main" xmlns="" id="{00000000-0008-0000-0400-00004E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35" name="Text Box 8">
          <a:extLst>
            <a:ext uri="{FF2B5EF4-FFF2-40B4-BE49-F238E27FC236}">
              <a16:creationId xmlns:a16="http://schemas.microsoft.com/office/drawing/2014/main" xmlns="" id="{00000000-0008-0000-0400-00004F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36" name="Text Box 9">
          <a:extLst>
            <a:ext uri="{FF2B5EF4-FFF2-40B4-BE49-F238E27FC236}">
              <a16:creationId xmlns:a16="http://schemas.microsoft.com/office/drawing/2014/main" xmlns="" id="{00000000-0008-0000-0400-000050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37" name="Text Box 10">
          <a:extLst>
            <a:ext uri="{FF2B5EF4-FFF2-40B4-BE49-F238E27FC236}">
              <a16:creationId xmlns:a16="http://schemas.microsoft.com/office/drawing/2014/main" xmlns="" id="{00000000-0008-0000-0400-000051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38" name="Text Box 41">
          <a:extLst>
            <a:ext uri="{FF2B5EF4-FFF2-40B4-BE49-F238E27FC236}">
              <a16:creationId xmlns:a16="http://schemas.microsoft.com/office/drawing/2014/main" xmlns="" id="{00000000-0008-0000-0400-000052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39" name="Text Box 43">
          <a:extLst>
            <a:ext uri="{FF2B5EF4-FFF2-40B4-BE49-F238E27FC236}">
              <a16:creationId xmlns:a16="http://schemas.microsoft.com/office/drawing/2014/main" xmlns="" id="{00000000-0008-0000-0400-000053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40" name="Text Box 1">
          <a:extLst>
            <a:ext uri="{FF2B5EF4-FFF2-40B4-BE49-F238E27FC236}">
              <a16:creationId xmlns:a16="http://schemas.microsoft.com/office/drawing/2014/main" xmlns="" id="{00000000-0008-0000-0400-000054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41" name="Text Box 8">
          <a:extLst>
            <a:ext uri="{FF2B5EF4-FFF2-40B4-BE49-F238E27FC236}">
              <a16:creationId xmlns:a16="http://schemas.microsoft.com/office/drawing/2014/main" xmlns="" id="{00000000-0008-0000-0400-000055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42" name="Text Box 9">
          <a:extLst>
            <a:ext uri="{FF2B5EF4-FFF2-40B4-BE49-F238E27FC236}">
              <a16:creationId xmlns:a16="http://schemas.microsoft.com/office/drawing/2014/main" xmlns="" id="{00000000-0008-0000-0400-000056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43" name="Text Box 10">
          <a:extLst>
            <a:ext uri="{FF2B5EF4-FFF2-40B4-BE49-F238E27FC236}">
              <a16:creationId xmlns:a16="http://schemas.microsoft.com/office/drawing/2014/main" xmlns="" id="{00000000-0008-0000-0400-000057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44" name="Text Box 41">
          <a:extLst>
            <a:ext uri="{FF2B5EF4-FFF2-40B4-BE49-F238E27FC236}">
              <a16:creationId xmlns:a16="http://schemas.microsoft.com/office/drawing/2014/main" xmlns="" id="{00000000-0008-0000-0400-000058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45" name="Text Box 43">
          <a:extLst>
            <a:ext uri="{FF2B5EF4-FFF2-40B4-BE49-F238E27FC236}">
              <a16:creationId xmlns:a16="http://schemas.microsoft.com/office/drawing/2014/main" xmlns="" id="{00000000-0008-0000-0400-000059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46" name="Text Box 1">
          <a:extLst>
            <a:ext uri="{FF2B5EF4-FFF2-40B4-BE49-F238E27FC236}">
              <a16:creationId xmlns:a16="http://schemas.microsoft.com/office/drawing/2014/main" xmlns="" id="{00000000-0008-0000-0400-00005A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47" name="Text Box 8">
          <a:extLst>
            <a:ext uri="{FF2B5EF4-FFF2-40B4-BE49-F238E27FC236}">
              <a16:creationId xmlns:a16="http://schemas.microsoft.com/office/drawing/2014/main" xmlns="" id="{00000000-0008-0000-0400-00005B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48" name="Text Box 9">
          <a:extLst>
            <a:ext uri="{FF2B5EF4-FFF2-40B4-BE49-F238E27FC236}">
              <a16:creationId xmlns:a16="http://schemas.microsoft.com/office/drawing/2014/main" xmlns="" id="{00000000-0008-0000-0400-00005C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49" name="Text Box 10">
          <a:extLst>
            <a:ext uri="{FF2B5EF4-FFF2-40B4-BE49-F238E27FC236}">
              <a16:creationId xmlns:a16="http://schemas.microsoft.com/office/drawing/2014/main" xmlns="" id="{00000000-0008-0000-0400-00005D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50" name="Text Box 41">
          <a:extLst>
            <a:ext uri="{FF2B5EF4-FFF2-40B4-BE49-F238E27FC236}">
              <a16:creationId xmlns:a16="http://schemas.microsoft.com/office/drawing/2014/main" xmlns="" id="{00000000-0008-0000-0400-00005E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51" name="Text Box 43">
          <a:extLst>
            <a:ext uri="{FF2B5EF4-FFF2-40B4-BE49-F238E27FC236}">
              <a16:creationId xmlns:a16="http://schemas.microsoft.com/office/drawing/2014/main" xmlns="" id="{00000000-0008-0000-0400-00005F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52" name="Text Box 1">
          <a:extLst>
            <a:ext uri="{FF2B5EF4-FFF2-40B4-BE49-F238E27FC236}">
              <a16:creationId xmlns:a16="http://schemas.microsoft.com/office/drawing/2014/main" xmlns="" id="{00000000-0008-0000-0400-000060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53" name="Text Box 8">
          <a:extLst>
            <a:ext uri="{FF2B5EF4-FFF2-40B4-BE49-F238E27FC236}">
              <a16:creationId xmlns:a16="http://schemas.microsoft.com/office/drawing/2014/main" xmlns="" id="{00000000-0008-0000-0400-000061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54" name="Text Box 9">
          <a:extLst>
            <a:ext uri="{FF2B5EF4-FFF2-40B4-BE49-F238E27FC236}">
              <a16:creationId xmlns:a16="http://schemas.microsoft.com/office/drawing/2014/main" xmlns="" id="{00000000-0008-0000-0400-000062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55" name="Text Box 10">
          <a:extLst>
            <a:ext uri="{FF2B5EF4-FFF2-40B4-BE49-F238E27FC236}">
              <a16:creationId xmlns:a16="http://schemas.microsoft.com/office/drawing/2014/main" xmlns="" id="{00000000-0008-0000-0400-000063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56" name="Text Box 41">
          <a:extLst>
            <a:ext uri="{FF2B5EF4-FFF2-40B4-BE49-F238E27FC236}">
              <a16:creationId xmlns:a16="http://schemas.microsoft.com/office/drawing/2014/main" xmlns="" id="{00000000-0008-0000-0400-000064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57" name="Text Box 43">
          <a:extLst>
            <a:ext uri="{FF2B5EF4-FFF2-40B4-BE49-F238E27FC236}">
              <a16:creationId xmlns:a16="http://schemas.microsoft.com/office/drawing/2014/main" xmlns="" id="{00000000-0008-0000-0400-000065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58" name="Text Box 1">
          <a:extLst>
            <a:ext uri="{FF2B5EF4-FFF2-40B4-BE49-F238E27FC236}">
              <a16:creationId xmlns:a16="http://schemas.microsoft.com/office/drawing/2014/main" xmlns="" id="{00000000-0008-0000-0400-000066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59" name="Text Box 8">
          <a:extLst>
            <a:ext uri="{FF2B5EF4-FFF2-40B4-BE49-F238E27FC236}">
              <a16:creationId xmlns:a16="http://schemas.microsoft.com/office/drawing/2014/main" xmlns="" id="{00000000-0008-0000-0400-000067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60" name="Text Box 9">
          <a:extLst>
            <a:ext uri="{FF2B5EF4-FFF2-40B4-BE49-F238E27FC236}">
              <a16:creationId xmlns:a16="http://schemas.microsoft.com/office/drawing/2014/main" xmlns="" id="{00000000-0008-0000-0400-000068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61" name="Text Box 10">
          <a:extLst>
            <a:ext uri="{FF2B5EF4-FFF2-40B4-BE49-F238E27FC236}">
              <a16:creationId xmlns:a16="http://schemas.microsoft.com/office/drawing/2014/main" xmlns="" id="{00000000-0008-0000-0400-000069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62" name="Text Box 41">
          <a:extLst>
            <a:ext uri="{FF2B5EF4-FFF2-40B4-BE49-F238E27FC236}">
              <a16:creationId xmlns:a16="http://schemas.microsoft.com/office/drawing/2014/main" xmlns="" id="{00000000-0008-0000-0400-00006A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63" name="Text Box 43">
          <a:extLst>
            <a:ext uri="{FF2B5EF4-FFF2-40B4-BE49-F238E27FC236}">
              <a16:creationId xmlns:a16="http://schemas.microsoft.com/office/drawing/2014/main" xmlns="" id="{00000000-0008-0000-0400-00006B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64" name="Text Box 1">
          <a:extLst>
            <a:ext uri="{FF2B5EF4-FFF2-40B4-BE49-F238E27FC236}">
              <a16:creationId xmlns:a16="http://schemas.microsoft.com/office/drawing/2014/main" xmlns="" id="{00000000-0008-0000-0400-00006C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65" name="Text Box 8">
          <a:extLst>
            <a:ext uri="{FF2B5EF4-FFF2-40B4-BE49-F238E27FC236}">
              <a16:creationId xmlns:a16="http://schemas.microsoft.com/office/drawing/2014/main" xmlns="" id="{00000000-0008-0000-0400-00006D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66" name="Text Box 9">
          <a:extLst>
            <a:ext uri="{FF2B5EF4-FFF2-40B4-BE49-F238E27FC236}">
              <a16:creationId xmlns:a16="http://schemas.microsoft.com/office/drawing/2014/main" xmlns="" id="{00000000-0008-0000-0400-00006E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67" name="Text Box 10">
          <a:extLst>
            <a:ext uri="{FF2B5EF4-FFF2-40B4-BE49-F238E27FC236}">
              <a16:creationId xmlns:a16="http://schemas.microsoft.com/office/drawing/2014/main" xmlns="" id="{00000000-0008-0000-0400-00006F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68" name="Text Box 41">
          <a:extLst>
            <a:ext uri="{FF2B5EF4-FFF2-40B4-BE49-F238E27FC236}">
              <a16:creationId xmlns:a16="http://schemas.microsoft.com/office/drawing/2014/main" xmlns="" id="{00000000-0008-0000-0400-000070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69" name="Text Box 43">
          <a:extLst>
            <a:ext uri="{FF2B5EF4-FFF2-40B4-BE49-F238E27FC236}">
              <a16:creationId xmlns:a16="http://schemas.microsoft.com/office/drawing/2014/main" xmlns="" id="{00000000-0008-0000-0400-000071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770" name="Text Box 1">
          <a:extLst>
            <a:ext uri="{FF2B5EF4-FFF2-40B4-BE49-F238E27FC236}">
              <a16:creationId xmlns:a16="http://schemas.microsoft.com/office/drawing/2014/main" xmlns="" id="{00000000-0008-0000-0400-000072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771" name="Text Box 8">
          <a:extLst>
            <a:ext uri="{FF2B5EF4-FFF2-40B4-BE49-F238E27FC236}">
              <a16:creationId xmlns:a16="http://schemas.microsoft.com/office/drawing/2014/main" xmlns="" id="{00000000-0008-0000-0400-000073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772" name="Text Box 9">
          <a:extLst>
            <a:ext uri="{FF2B5EF4-FFF2-40B4-BE49-F238E27FC236}">
              <a16:creationId xmlns:a16="http://schemas.microsoft.com/office/drawing/2014/main" xmlns="" id="{00000000-0008-0000-0400-000074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773" name="Text Box 10">
          <a:extLst>
            <a:ext uri="{FF2B5EF4-FFF2-40B4-BE49-F238E27FC236}">
              <a16:creationId xmlns:a16="http://schemas.microsoft.com/office/drawing/2014/main" xmlns="" id="{00000000-0008-0000-0400-000075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774" name="Text Box 41">
          <a:extLst>
            <a:ext uri="{FF2B5EF4-FFF2-40B4-BE49-F238E27FC236}">
              <a16:creationId xmlns:a16="http://schemas.microsoft.com/office/drawing/2014/main" xmlns="" id="{00000000-0008-0000-0400-000076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775" name="Text Box 43">
          <a:extLst>
            <a:ext uri="{FF2B5EF4-FFF2-40B4-BE49-F238E27FC236}">
              <a16:creationId xmlns:a16="http://schemas.microsoft.com/office/drawing/2014/main" xmlns="" id="{00000000-0008-0000-0400-000077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776" name="Text Box 1">
          <a:extLst>
            <a:ext uri="{FF2B5EF4-FFF2-40B4-BE49-F238E27FC236}">
              <a16:creationId xmlns:a16="http://schemas.microsoft.com/office/drawing/2014/main" xmlns="" id="{00000000-0008-0000-0400-000078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777" name="Text Box 8">
          <a:extLst>
            <a:ext uri="{FF2B5EF4-FFF2-40B4-BE49-F238E27FC236}">
              <a16:creationId xmlns:a16="http://schemas.microsoft.com/office/drawing/2014/main" xmlns="" id="{00000000-0008-0000-0400-000079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778" name="Text Box 9">
          <a:extLst>
            <a:ext uri="{FF2B5EF4-FFF2-40B4-BE49-F238E27FC236}">
              <a16:creationId xmlns:a16="http://schemas.microsoft.com/office/drawing/2014/main" xmlns="" id="{00000000-0008-0000-0400-00007A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779" name="Text Box 10">
          <a:extLst>
            <a:ext uri="{FF2B5EF4-FFF2-40B4-BE49-F238E27FC236}">
              <a16:creationId xmlns:a16="http://schemas.microsoft.com/office/drawing/2014/main" xmlns="" id="{00000000-0008-0000-0400-00007B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780" name="Text Box 41">
          <a:extLst>
            <a:ext uri="{FF2B5EF4-FFF2-40B4-BE49-F238E27FC236}">
              <a16:creationId xmlns:a16="http://schemas.microsoft.com/office/drawing/2014/main" xmlns="" id="{00000000-0008-0000-0400-00007C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781" name="Text Box 43">
          <a:extLst>
            <a:ext uri="{FF2B5EF4-FFF2-40B4-BE49-F238E27FC236}">
              <a16:creationId xmlns:a16="http://schemas.microsoft.com/office/drawing/2014/main" xmlns="" id="{00000000-0008-0000-0400-00007D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82" name="Text Box 1">
          <a:extLst>
            <a:ext uri="{FF2B5EF4-FFF2-40B4-BE49-F238E27FC236}">
              <a16:creationId xmlns:a16="http://schemas.microsoft.com/office/drawing/2014/main" xmlns="" id="{00000000-0008-0000-0400-00007E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83" name="Text Box 8">
          <a:extLst>
            <a:ext uri="{FF2B5EF4-FFF2-40B4-BE49-F238E27FC236}">
              <a16:creationId xmlns:a16="http://schemas.microsoft.com/office/drawing/2014/main" xmlns="" id="{00000000-0008-0000-0400-00007F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84" name="Text Box 9">
          <a:extLst>
            <a:ext uri="{FF2B5EF4-FFF2-40B4-BE49-F238E27FC236}">
              <a16:creationId xmlns:a16="http://schemas.microsoft.com/office/drawing/2014/main" xmlns="" id="{00000000-0008-0000-0400-000080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85" name="Text Box 10">
          <a:extLst>
            <a:ext uri="{FF2B5EF4-FFF2-40B4-BE49-F238E27FC236}">
              <a16:creationId xmlns:a16="http://schemas.microsoft.com/office/drawing/2014/main" xmlns="" id="{00000000-0008-0000-0400-000081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86" name="Text Box 41">
          <a:extLst>
            <a:ext uri="{FF2B5EF4-FFF2-40B4-BE49-F238E27FC236}">
              <a16:creationId xmlns:a16="http://schemas.microsoft.com/office/drawing/2014/main" xmlns="" id="{00000000-0008-0000-0400-000082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87" name="Text Box 43">
          <a:extLst>
            <a:ext uri="{FF2B5EF4-FFF2-40B4-BE49-F238E27FC236}">
              <a16:creationId xmlns:a16="http://schemas.microsoft.com/office/drawing/2014/main" xmlns="" id="{00000000-0008-0000-0400-000083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88" name="Text Box 1">
          <a:extLst>
            <a:ext uri="{FF2B5EF4-FFF2-40B4-BE49-F238E27FC236}">
              <a16:creationId xmlns:a16="http://schemas.microsoft.com/office/drawing/2014/main" xmlns="" id="{00000000-0008-0000-0400-000084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89" name="Text Box 8">
          <a:extLst>
            <a:ext uri="{FF2B5EF4-FFF2-40B4-BE49-F238E27FC236}">
              <a16:creationId xmlns:a16="http://schemas.microsoft.com/office/drawing/2014/main" xmlns="" id="{00000000-0008-0000-0400-000085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90" name="Text Box 9">
          <a:extLst>
            <a:ext uri="{FF2B5EF4-FFF2-40B4-BE49-F238E27FC236}">
              <a16:creationId xmlns:a16="http://schemas.microsoft.com/office/drawing/2014/main" xmlns="" id="{00000000-0008-0000-0400-000086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91" name="Text Box 10">
          <a:extLst>
            <a:ext uri="{FF2B5EF4-FFF2-40B4-BE49-F238E27FC236}">
              <a16:creationId xmlns:a16="http://schemas.microsoft.com/office/drawing/2014/main" xmlns="" id="{00000000-0008-0000-0400-000087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92" name="Text Box 41">
          <a:extLst>
            <a:ext uri="{FF2B5EF4-FFF2-40B4-BE49-F238E27FC236}">
              <a16:creationId xmlns:a16="http://schemas.microsoft.com/office/drawing/2014/main" xmlns="" id="{00000000-0008-0000-0400-000088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93" name="Text Box 43">
          <a:extLst>
            <a:ext uri="{FF2B5EF4-FFF2-40B4-BE49-F238E27FC236}">
              <a16:creationId xmlns:a16="http://schemas.microsoft.com/office/drawing/2014/main" xmlns="" id="{00000000-0008-0000-0400-000089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94" name="Text Box 1">
          <a:extLst>
            <a:ext uri="{FF2B5EF4-FFF2-40B4-BE49-F238E27FC236}">
              <a16:creationId xmlns:a16="http://schemas.microsoft.com/office/drawing/2014/main" xmlns="" id="{00000000-0008-0000-0400-00008A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95" name="Text Box 8">
          <a:extLst>
            <a:ext uri="{FF2B5EF4-FFF2-40B4-BE49-F238E27FC236}">
              <a16:creationId xmlns:a16="http://schemas.microsoft.com/office/drawing/2014/main" xmlns="" id="{00000000-0008-0000-0400-00008B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96" name="Text Box 9">
          <a:extLst>
            <a:ext uri="{FF2B5EF4-FFF2-40B4-BE49-F238E27FC236}">
              <a16:creationId xmlns:a16="http://schemas.microsoft.com/office/drawing/2014/main" xmlns="" id="{00000000-0008-0000-0400-00008C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97" name="Text Box 10">
          <a:extLst>
            <a:ext uri="{FF2B5EF4-FFF2-40B4-BE49-F238E27FC236}">
              <a16:creationId xmlns:a16="http://schemas.microsoft.com/office/drawing/2014/main" xmlns="" id="{00000000-0008-0000-0400-00008D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98" name="Text Box 41">
          <a:extLst>
            <a:ext uri="{FF2B5EF4-FFF2-40B4-BE49-F238E27FC236}">
              <a16:creationId xmlns:a16="http://schemas.microsoft.com/office/drawing/2014/main" xmlns="" id="{00000000-0008-0000-0400-00008E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799" name="Text Box 43">
          <a:extLst>
            <a:ext uri="{FF2B5EF4-FFF2-40B4-BE49-F238E27FC236}">
              <a16:creationId xmlns:a16="http://schemas.microsoft.com/office/drawing/2014/main" xmlns="" id="{00000000-0008-0000-0400-00008F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00" name="Text Box 1">
          <a:extLst>
            <a:ext uri="{FF2B5EF4-FFF2-40B4-BE49-F238E27FC236}">
              <a16:creationId xmlns:a16="http://schemas.microsoft.com/office/drawing/2014/main" xmlns="" id="{00000000-0008-0000-0400-000090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01" name="Text Box 8">
          <a:extLst>
            <a:ext uri="{FF2B5EF4-FFF2-40B4-BE49-F238E27FC236}">
              <a16:creationId xmlns:a16="http://schemas.microsoft.com/office/drawing/2014/main" xmlns="" id="{00000000-0008-0000-0400-000091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02" name="Text Box 9">
          <a:extLst>
            <a:ext uri="{FF2B5EF4-FFF2-40B4-BE49-F238E27FC236}">
              <a16:creationId xmlns:a16="http://schemas.microsoft.com/office/drawing/2014/main" xmlns="" id="{00000000-0008-0000-0400-000092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03" name="Text Box 10">
          <a:extLst>
            <a:ext uri="{FF2B5EF4-FFF2-40B4-BE49-F238E27FC236}">
              <a16:creationId xmlns:a16="http://schemas.microsoft.com/office/drawing/2014/main" xmlns="" id="{00000000-0008-0000-0400-000093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04" name="Text Box 41">
          <a:extLst>
            <a:ext uri="{FF2B5EF4-FFF2-40B4-BE49-F238E27FC236}">
              <a16:creationId xmlns:a16="http://schemas.microsoft.com/office/drawing/2014/main" xmlns="" id="{00000000-0008-0000-0400-000094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05" name="Text Box 43">
          <a:extLst>
            <a:ext uri="{FF2B5EF4-FFF2-40B4-BE49-F238E27FC236}">
              <a16:creationId xmlns:a16="http://schemas.microsoft.com/office/drawing/2014/main" xmlns="" id="{00000000-0008-0000-0400-000095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06" name="Text Box 1">
          <a:extLst>
            <a:ext uri="{FF2B5EF4-FFF2-40B4-BE49-F238E27FC236}">
              <a16:creationId xmlns:a16="http://schemas.microsoft.com/office/drawing/2014/main" xmlns="" id="{00000000-0008-0000-0400-000096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07" name="Text Box 8">
          <a:extLst>
            <a:ext uri="{FF2B5EF4-FFF2-40B4-BE49-F238E27FC236}">
              <a16:creationId xmlns:a16="http://schemas.microsoft.com/office/drawing/2014/main" xmlns="" id="{00000000-0008-0000-0400-000097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08" name="Text Box 9">
          <a:extLst>
            <a:ext uri="{FF2B5EF4-FFF2-40B4-BE49-F238E27FC236}">
              <a16:creationId xmlns:a16="http://schemas.microsoft.com/office/drawing/2014/main" xmlns="" id="{00000000-0008-0000-0400-000098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09" name="Text Box 10">
          <a:extLst>
            <a:ext uri="{FF2B5EF4-FFF2-40B4-BE49-F238E27FC236}">
              <a16:creationId xmlns:a16="http://schemas.microsoft.com/office/drawing/2014/main" xmlns="" id="{00000000-0008-0000-0400-000099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10" name="Text Box 41">
          <a:extLst>
            <a:ext uri="{FF2B5EF4-FFF2-40B4-BE49-F238E27FC236}">
              <a16:creationId xmlns:a16="http://schemas.microsoft.com/office/drawing/2014/main" xmlns="" id="{00000000-0008-0000-0400-00009A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11" name="Text Box 43">
          <a:extLst>
            <a:ext uri="{FF2B5EF4-FFF2-40B4-BE49-F238E27FC236}">
              <a16:creationId xmlns:a16="http://schemas.microsoft.com/office/drawing/2014/main" xmlns="" id="{00000000-0008-0000-0400-00009B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12" name="Text Box 1">
          <a:extLst>
            <a:ext uri="{FF2B5EF4-FFF2-40B4-BE49-F238E27FC236}">
              <a16:creationId xmlns:a16="http://schemas.microsoft.com/office/drawing/2014/main" xmlns="" id="{00000000-0008-0000-0400-00009C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13" name="Text Box 8">
          <a:extLst>
            <a:ext uri="{FF2B5EF4-FFF2-40B4-BE49-F238E27FC236}">
              <a16:creationId xmlns:a16="http://schemas.microsoft.com/office/drawing/2014/main" xmlns="" id="{00000000-0008-0000-0400-00009D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14" name="Text Box 9">
          <a:extLst>
            <a:ext uri="{FF2B5EF4-FFF2-40B4-BE49-F238E27FC236}">
              <a16:creationId xmlns:a16="http://schemas.microsoft.com/office/drawing/2014/main" xmlns="" id="{00000000-0008-0000-0400-00009E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15" name="Text Box 10">
          <a:extLst>
            <a:ext uri="{FF2B5EF4-FFF2-40B4-BE49-F238E27FC236}">
              <a16:creationId xmlns:a16="http://schemas.microsoft.com/office/drawing/2014/main" xmlns="" id="{00000000-0008-0000-0400-00009F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16" name="Text Box 41">
          <a:extLst>
            <a:ext uri="{FF2B5EF4-FFF2-40B4-BE49-F238E27FC236}">
              <a16:creationId xmlns:a16="http://schemas.microsoft.com/office/drawing/2014/main" xmlns="" id="{00000000-0008-0000-0400-0000A0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17" name="Text Box 43">
          <a:extLst>
            <a:ext uri="{FF2B5EF4-FFF2-40B4-BE49-F238E27FC236}">
              <a16:creationId xmlns:a16="http://schemas.microsoft.com/office/drawing/2014/main" xmlns="" id="{00000000-0008-0000-0400-0000A1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18" name="Text Box 1">
          <a:extLst>
            <a:ext uri="{FF2B5EF4-FFF2-40B4-BE49-F238E27FC236}">
              <a16:creationId xmlns:a16="http://schemas.microsoft.com/office/drawing/2014/main" xmlns="" id="{00000000-0008-0000-0400-0000A2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19" name="Text Box 8">
          <a:extLst>
            <a:ext uri="{FF2B5EF4-FFF2-40B4-BE49-F238E27FC236}">
              <a16:creationId xmlns:a16="http://schemas.microsoft.com/office/drawing/2014/main" xmlns="" id="{00000000-0008-0000-0400-0000A3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20" name="Text Box 9">
          <a:extLst>
            <a:ext uri="{FF2B5EF4-FFF2-40B4-BE49-F238E27FC236}">
              <a16:creationId xmlns:a16="http://schemas.microsoft.com/office/drawing/2014/main" xmlns="" id="{00000000-0008-0000-0400-0000A4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21" name="Text Box 10">
          <a:extLst>
            <a:ext uri="{FF2B5EF4-FFF2-40B4-BE49-F238E27FC236}">
              <a16:creationId xmlns:a16="http://schemas.microsoft.com/office/drawing/2014/main" xmlns="" id="{00000000-0008-0000-0400-0000A5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22" name="Text Box 41">
          <a:extLst>
            <a:ext uri="{FF2B5EF4-FFF2-40B4-BE49-F238E27FC236}">
              <a16:creationId xmlns:a16="http://schemas.microsoft.com/office/drawing/2014/main" xmlns="" id="{00000000-0008-0000-0400-0000A6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23" name="Text Box 43">
          <a:extLst>
            <a:ext uri="{FF2B5EF4-FFF2-40B4-BE49-F238E27FC236}">
              <a16:creationId xmlns:a16="http://schemas.microsoft.com/office/drawing/2014/main" xmlns="" id="{00000000-0008-0000-0400-0000A7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24" name="Text Box 1">
          <a:extLst>
            <a:ext uri="{FF2B5EF4-FFF2-40B4-BE49-F238E27FC236}">
              <a16:creationId xmlns:a16="http://schemas.microsoft.com/office/drawing/2014/main" xmlns="" id="{00000000-0008-0000-0400-0000A8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25" name="Text Box 8">
          <a:extLst>
            <a:ext uri="{FF2B5EF4-FFF2-40B4-BE49-F238E27FC236}">
              <a16:creationId xmlns:a16="http://schemas.microsoft.com/office/drawing/2014/main" xmlns="" id="{00000000-0008-0000-0400-0000A9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26" name="Text Box 9">
          <a:extLst>
            <a:ext uri="{FF2B5EF4-FFF2-40B4-BE49-F238E27FC236}">
              <a16:creationId xmlns:a16="http://schemas.microsoft.com/office/drawing/2014/main" xmlns="" id="{00000000-0008-0000-0400-0000AA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27" name="Text Box 10">
          <a:extLst>
            <a:ext uri="{FF2B5EF4-FFF2-40B4-BE49-F238E27FC236}">
              <a16:creationId xmlns:a16="http://schemas.microsoft.com/office/drawing/2014/main" xmlns="" id="{00000000-0008-0000-0400-0000AB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28" name="Text Box 41">
          <a:extLst>
            <a:ext uri="{FF2B5EF4-FFF2-40B4-BE49-F238E27FC236}">
              <a16:creationId xmlns:a16="http://schemas.microsoft.com/office/drawing/2014/main" xmlns="" id="{00000000-0008-0000-0400-0000AC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29" name="Text Box 43">
          <a:extLst>
            <a:ext uri="{FF2B5EF4-FFF2-40B4-BE49-F238E27FC236}">
              <a16:creationId xmlns:a16="http://schemas.microsoft.com/office/drawing/2014/main" xmlns="" id="{00000000-0008-0000-0400-0000AD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30" name="Text Box 1">
          <a:extLst>
            <a:ext uri="{FF2B5EF4-FFF2-40B4-BE49-F238E27FC236}">
              <a16:creationId xmlns:a16="http://schemas.microsoft.com/office/drawing/2014/main" xmlns="" id="{00000000-0008-0000-0400-0000AE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31" name="Text Box 8">
          <a:extLst>
            <a:ext uri="{FF2B5EF4-FFF2-40B4-BE49-F238E27FC236}">
              <a16:creationId xmlns:a16="http://schemas.microsoft.com/office/drawing/2014/main" xmlns="" id="{00000000-0008-0000-0400-0000AF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32" name="Text Box 9">
          <a:extLst>
            <a:ext uri="{FF2B5EF4-FFF2-40B4-BE49-F238E27FC236}">
              <a16:creationId xmlns:a16="http://schemas.microsoft.com/office/drawing/2014/main" xmlns="" id="{00000000-0008-0000-0400-0000B0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33" name="Text Box 10">
          <a:extLst>
            <a:ext uri="{FF2B5EF4-FFF2-40B4-BE49-F238E27FC236}">
              <a16:creationId xmlns:a16="http://schemas.microsoft.com/office/drawing/2014/main" xmlns="" id="{00000000-0008-0000-0400-0000B1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34" name="Text Box 41">
          <a:extLst>
            <a:ext uri="{FF2B5EF4-FFF2-40B4-BE49-F238E27FC236}">
              <a16:creationId xmlns:a16="http://schemas.microsoft.com/office/drawing/2014/main" xmlns="" id="{00000000-0008-0000-0400-0000B2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35" name="Text Box 43">
          <a:extLst>
            <a:ext uri="{FF2B5EF4-FFF2-40B4-BE49-F238E27FC236}">
              <a16:creationId xmlns:a16="http://schemas.microsoft.com/office/drawing/2014/main" xmlns="" id="{00000000-0008-0000-0400-0000B3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36" name="Text Box 1">
          <a:extLst>
            <a:ext uri="{FF2B5EF4-FFF2-40B4-BE49-F238E27FC236}">
              <a16:creationId xmlns:a16="http://schemas.microsoft.com/office/drawing/2014/main" xmlns="" id="{00000000-0008-0000-0400-0000B4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37" name="Text Box 8">
          <a:extLst>
            <a:ext uri="{FF2B5EF4-FFF2-40B4-BE49-F238E27FC236}">
              <a16:creationId xmlns:a16="http://schemas.microsoft.com/office/drawing/2014/main" xmlns="" id="{00000000-0008-0000-0400-0000B5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38" name="Text Box 9">
          <a:extLst>
            <a:ext uri="{FF2B5EF4-FFF2-40B4-BE49-F238E27FC236}">
              <a16:creationId xmlns:a16="http://schemas.microsoft.com/office/drawing/2014/main" xmlns="" id="{00000000-0008-0000-0400-0000B6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39" name="Text Box 10">
          <a:extLst>
            <a:ext uri="{FF2B5EF4-FFF2-40B4-BE49-F238E27FC236}">
              <a16:creationId xmlns:a16="http://schemas.microsoft.com/office/drawing/2014/main" xmlns="" id="{00000000-0008-0000-0400-0000B7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40" name="Text Box 41">
          <a:extLst>
            <a:ext uri="{FF2B5EF4-FFF2-40B4-BE49-F238E27FC236}">
              <a16:creationId xmlns:a16="http://schemas.microsoft.com/office/drawing/2014/main" xmlns="" id="{00000000-0008-0000-0400-0000B8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41" name="Text Box 43">
          <a:extLst>
            <a:ext uri="{FF2B5EF4-FFF2-40B4-BE49-F238E27FC236}">
              <a16:creationId xmlns:a16="http://schemas.microsoft.com/office/drawing/2014/main" xmlns="" id="{00000000-0008-0000-0400-0000B9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42" name="Text Box 1">
          <a:extLst>
            <a:ext uri="{FF2B5EF4-FFF2-40B4-BE49-F238E27FC236}">
              <a16:creationId xmlns:a16="http://schemas.microsoft.com/office/drawing/2014/main" xmlns="" id="{00000000-0008-0000-0400-0000BA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43" name="Text Box 8">
          <a:extLst>
            <a:ext uri="{FF2B5EF4-FFF2-40B4-BE49-F238E27FC236}">
              <a16:creationId xmlns:a16="http://schemas.microsoft.com/office/drawing/2014/main" xmlns="" id="{00000000-0008-0000-0400-0000BB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44" name="Text Box 9">
          <a:extLst>
            <a:ext uri="{FF2B5EF4-FFF2-40B4-BE49-F238E27FC236}">
              <a16:creationId xmlns:a16="http://schemas.microsoft.com/office/drawing/2014/main" xmlns="" id="{00000000-0008-0000-0400-0000BC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45" name="Text Box 10">
          <a:extLst>
            <a:ext uri="{FF2B5EF4-FFF2-40B4-BE49-F238E27FC236}">
              <a16:creationId xmlns:a16="http://schemas.microsoft.com/office/drawing/2014/main" xmlns="" id="{00000000-0008-0000-0400-0000BD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46" name="Text Box 41">
          <a:extLst>
            <a:ext uri="{FF2B5EF4-FFF2-40B4-BE49-F238E27FC236}">
              <a16:creationId xmlns:a16="http://schemas.microsoft.com/office/drawing/2014/main" xmlns="" id="{00000000-0008-0000-0400-0000BE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47" name="Text Box 43">
          <a:extLst>
            <a:ext uri="{FF2B5EF4-FFF2-40B4-BE49-F238E27FC236}">
              <a16:creationId xmlns:a16="http://schemas.microsoft.com/office/drawing/2014/main" xmlns="" id="{00000000-0008-0000-0400-0000BF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48" name="Text Box 1">
          <a:extLst>
            <a:ext uri="{FF2B5EF4-FFF2-40B4-BE49-F238E27FC236}">
              <a16:creationId xmlns:a16="http://schemas.microsoft.com/office/drawing/2014/main" xmlns="" id="{00000000-0008-0000-0400-0000C0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49" name="Text Box 8">
          <a:extLst>
            <a:ext uri="{FF2B5EF4-FFF2-40B4-BE49-F238E27FC236}">
              <a16:creationId xmlns:a16="http://schemas.microsoft.com/office/drawing/2014/main" xmlns="" id="{00000000-0008-0000-0400-0000C1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50" name="Text Box 9">
          <a:extLst>
            <a:ext uri="{FF2B5EF4-FFF2-40B4-BE49-F238E27FC236}">
              <a16:creationId xmlns:a16="http://schemas.microsoft.com/office/drawing/2014/main" xmlns="" id="{00000000-0008-0000-0400-0000C2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51" name="Text Box 10">
          <a:extLst>
            <a:ext uri="{FF2B5EF4-FFF2-40B4-BE49-F238E27FC236}">
              <a16:creationId xmlns:a16="http://schemas.microsoft.com/office/drawing/2014/main" xmlns="" id="{00000000-0008-0000-0400-0000C3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52" name="Text Box 41">
          <a:extLst>
            <a:ext uri="{FF2B5EF4-FFF2-40B4-BE49-F238E27FC236}">
              <a16:creationId xmlns:a16="http://schemas.microsoft.com/office/drawing/2014/main" xmlns="" id="{00000000-0008-0000-0400-0000C4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53" name="Text Box 43">
          <a:extLst>
            <a:ext uri="{FF2B5EF4-FFF2-40B4-BE49-F238E27FC236}">
              <a16:creationId xmlns:a16="http://schemas.microsoft.com/office/drawing/2014/main" xmlns="" id="{00000000-0008-0000-0400-0000C5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854" name="Text Box 1">
          <a:extLst>
            <a:ext uri="{FF2B5EF4-FFF2-40B4-BE49-F238E27FC236}">
              <a16:creationId xmlns:a16="http://schemas.microsoft.com/office/drawing/2014/main" xmlns="" id="{00000000-0008-0000-0400-0000C6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855" name="Text Box 8">
          <a:extLst>
            <a:ext uri="{FF2B5EF4-FFF2-40B4-BE49-F238E27FC236}">
              <a16:creationId xmlns:a16="http://schemas.microsoft.com/office/drawing/2014/main" xmlns="" id="{00000000-0008-0000-0400-0000C7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856" name="Text Box 9">
          <a:extLst>
            <a:ext uri="{FF2B5EF4-FFF2-40B4-BE49-F238E27FC236}">
              <a16:creationId xmlns:a16="http://schemas.microsoft.com/office/drawing/2014/main" xmlns="" id="{00000000-0008-0000-0400-0000C8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857" name="Text Box 10">
          <a:extLst>
            <a:ext uri="{FF2B5EF4-FFF2-40B4-BE49-F238E27FC236}">
              <a16:creationId xmlns:a16="http://schemas.microsoft.com/office/drawing/2014/main" xmlns="" id="{00000000-0008-0000-0400-0000C9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858" name="Text Box 41">
          <a:extLst>
            <a:ext uri="{FF2B5EF4-FFF2-40B4-BE49-F238E27FC236}">
              <a16:creationId xmlns:a16="http://schemas.microsoft.com/office/drawing/2014/main" xmlns="" id="{00000000-0008-0000-0400-0000CA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859" name="Text Box 43">
          <a:extLst>
            <a:ext uri="{FF2B5EF4-FFF2-40B4-BE49-F238E27FC236}">
              <a16:creationId xmlns:a16="http://schemas.microsoft.com/office/drawing/2014/main" xmlns="" id="{00000000-0008-0000-0400-0000CB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6860" name="Text Box 1">
          <a:extLst>
            <a:ext uri="{FF2B5EF4-FFF2-40B4-BE49-F238E27FC236}">
              <a16:creationId xmlns:a16="http://schemas.microsoft.com/office/drawing/2014/main" xmlns="" id="{00000000-0008-0000-0400-0000CC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6861" name="Text Box 8">
          <a:extLst>
            <a:ext uri="{FF2B5EF4-FFF2-40B4-BE49-F238E27FC236}">
              <a16:creationId xmlns:a16="http://schemas.microsoft.com/office/drawing/2014/main" xmlns="" id="{00000000-0008-0000-0400-0000CD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6862" name="Text Box 9">
          <a:extLst>
            <a:ext uri="{FF2B5EF4-FFF2-40B4-BE49-F238E27FC236}">
              <a16:creationId xmlns:a16="http://schemas.microsoft.com/office/drawing/2014/main" xmlns="" id="{00000000-0008-0000-0400-0000CE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6863" name="Text Box 10">
          <a:extLst>
            <a:ext uri="{FF2B5EF4-FFF2-40B4-BE49-F238E27FC236}">
              <a16:creationId xmlns:a16="http://schemas.microsoft.com/office/drawing/2014/main" xmlns="" id="{00000000-0008-0000-0400-0000CF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6864" name="Text Box 41">
          <a:extLst>
            <a:ext uri="{FF2B5EF4-FFF2-40B4-BE49-F238E27FC236}">
              <a16:creationId xmlns:a16="http://schemas.microsoft.com/office/drawing/2014/main" xmlns="" id="{00000000-0008-0000-0400-0000D0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6865" name="Text Box 43">
          <a:extLst>
            <a:ext uri="{FF2B5EF4-FFF2-40B4-BE49-F238E27FC236}">
              <a16:creationId xmlns:a16="http://schemas.microsoft.com/office/drawing/2014/main" xmlns="" id="{00000000-0008-0000-0400-0000D1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66" name="Text Box 1">
          <a:extLst>
            <a:ext uri="{FF2B5EF4-FFF2-40B4-BE49-F238E27FC236}">
              <a16:creationId xmlns:a16="http://schemas.microsoft.com/office/drawing/2014/main" xmlns="" id="{00000000-0008-0000-0400-0000D2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67" name="Text Box 8">
          <a:extLst>
            <a:ext uri="{FF2B5EF4-FFF2-40B4-BE49-F238E27FC236}">
              <a16:creationId xmlns:a16="http://schemas.microsoft.com/office/drawing/2014/main" xmlns="" id="{00000000-0008-0000-0400-0000D3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68" name="Text Box 9">
          <a:extLst>
            <a:ext uri="{FF2B5EF4-FFF2-40B4-BE49-F238E27FC236}">
              <a16:creationId xmlns:a16="http://schemas.microsoft.com/office/drawing/2014/main" xmlns="" id="{00000000-0008-0000-0400-0000D4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69" name="Text Box 10">
          <a:extLst>
            <a:ext uri="{FF2B5EF4-FFF2-40B4-BE49-F238E27FC236}">
              <a16:creationId xmlns:a16="http://schemas.microsoft.com/office/drawing/2014/main" xmlns="" id="{00000000-0008-0000-0400-0000D5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70" name="Text Box 41">
          <a:extLst>
            <a:ext uri="{FF2B5EF4-FFF2-40B4-BE49-F238E27FC236}">
              <a16:creationId xmlns:a16="http://schemas.microsoft.com/office/drawing/2014/main" xmlns="" id="{00000000-0008-0000-0400-0000D6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71" name="Text Box 43">
          <a:extLst>
            <a:ext uri="{FF2B5EF4-FFF2-40B4-BE49-F238E27FC236}">
              <a16:creationId xmlns:a16="http://schemas.microsoft.com/office/drawing/2014/main" xmlns="" id="{00000000-0008-0000-0400-0000D7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72" name="Text Box 1">
          <a:extLst>
            <a:ext uri="{FF2B5EF4-FFF2-40B4-BE49-F238E27FC236}">
              <a16:creationId xmlns:a16="http://schemas.microsoft.com/office/drawing/2014/main" xmlns="" id="{00000000-0008-0000-0400-0000D8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73" name="Text Box 8">
          <a:extLst>
            <a:ext uri="{FF2B5EF4-FFF2-40B4-BE49-F238E27FC236}">
              <a16:creationId xmlns:a16="http://schemas.microsoft.com/office/drawing/2014/main" xmlns="" id="{00000000-0008-0000-0400-0000D9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74" name="Text Box 9">
          <a:extLst>
            <a:ext uri="{FF2B5EF4-FFF2-40B4-BE49-F238E27FC236}">
              <a16:creationId xmlns:a16="http://schemas.microsoft.com/office/drawing/2014/main" xmlns="" id="{00000000-0008-0000-0400-0000DA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75" name="Text Box 10">
          <a:extLst>
            <a:ext uri="{FF2B5EF4-FFF2-40B4-BE49-F238E27FC236}">
              <a16:creationId xmlns:a16="http://schemas.microsoft.com/office/drawing/2014/main" xmlns="" id="{00000000-0008-0000-0400-0000DB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76" name="Text Box 41">
          <a:extLst>
            <a:ext uri="{FF2B5EF4-FFF2-40B4-BE49-F238E27FC236}">
              <a16:creationId xmlns:a16="http://schemas.microsoft.com/office/drawing/2014/main" xmlns="" id="{00000000-0008-0000-0400-0000DC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77" name="Text Box 43">
          <a:extLst>
            <a:ext uri="{FF2B5EF4-FFF2-40B4-BE49-F238E27FC236}">
              <a16:creationId xmlns:a16="http://schemas.microsoft.com/office/drawing/2014/main" xmlns="" id="{00000000-0008-0000-0400-0000DD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6878" name="Text Box 1">
          <a:extLst>
            <a:ext uri="{FF2B5EF4-FFF2-40B4-BE49-F238E27FC236}">
              <a16:creationId xmlns:a16="http://schemas.microsoft.com/office/drawing/2014/main" xmlns="" id="{00000000-0008-0000-0400-0000DE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6879" name="Text Box 8">
          <a:extLst>
            <a:ext uri="{FF2B5EF4-FFF2-40B4-BE49-F238E27FC236}">
              <a16:creationId xmlns:a16="http://schemas.microsoft.com/office/drawing/2014/main" xmlns="" id="{00000000-0008-0000-0400-0000DF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6880" name="Text Box 9">
          <a:extLst>
            <a:ext uri="{FF2B5EF4-FFF2-40B4-BE49-F238E27FC236}">
              <a16:creationId xmlns:a16="http://schemas.microsoft.com/office/drawing/2014/main" xmlns="" id="{00000000-0008-0000-0400-0000E0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6881" name="Text Box 10">
          <a:extLst>
            <a:ext uri="{FF2B5EF4-FFF2-40B4-BE49-F238E27FC236}">
              <a16:creationId xmlns:a16="http://schemas.microsoft.com/office/drawing/2014/main" xmlns="" id="{00000000-0008-0000-0400-0000E1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6882" name="Text Box 41">
          <a:extLst>
            <a:ext uri="{FF2B5EF4-FFF2-40B4-BE49-F238E27FC236}">
              <a16:creationId xmlns:a16="http://schemas.microsoft.com/office/drawing/2014/main" xmlns="" id="{00000000-0008-0000-0400-0000E2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6883" name="Text Box 43">
          <a:extLst>
            <a:ext uri="{FF2B5EF4-FFF2-40B4-BE49-F238E27FC236}">
              <a16:creationId xmlns:a16="http://schemas.microsoft.com/office/drawing/2014/main" xmlns="" id="{00000000-0008-0000-0400-0000E3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884" name="Text Box 1">
          <a:extLst>
            <a:ext uri="{FF2B5EF4-FFF2-40B4-BE49-F238E27FC236}">
              <a16:creationId xmlns:a16="http://schemas.microsoft.com/office/drawing/2014/main" xmlns="" id="{00000000-0008-0000-0400-0000E4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885" name="Text Box 8">
          <a:extLst>
            <a:ext uri="{FF2B5EF4-FFF2-40B4-BE49-F238E27FC236}">
              <a16:creationId xmlns:a16="http://schemas.microsoft.com/office/drawing/2014/main" xmlns="" id="{00000000-0008-0000-0400-0000E5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886" name="Text Box 9">
          <a:extLst>
            <a:ext uri="{FF2B5EF4-FFF2-40B4-BE49-F238E27FC236}">
              <a16:creationId xmlns:a16="http://schemas.microsoft.com/office/drawing/2014/main" xmlns="" id="{00000000-0008-0000-0400-0000E6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887" name="Text Box 10">
          <a:extLst>
            <a:ext uri="{FF2B5EF4-FFF2-40B4-BE49-F238E27FC236}">
              <a16:creationId xmlns:a16="http://schemas.microsoft.com/office/drawing/2014/main" xmlns="" id="{00000000-0008-0000-0400-0000E7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888" name="Text Box 41">
          <a:extLst>
            <a:ext uri="{FF2B5EF4-FFF2-40B4-BE49-F238E27FC236}">
              <a16:creationId xmlns:a16="http://schemas.microsoft.com/office/drawing/2014/main" xmlns="" id="{00000000-0008-0000-0400-0000E8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889" name="Text Box 43">
          <a:extLst>
            <a:ext uri="{FF2B5EF4-FFF2-40B4-BE49-F238E27FC236}">
              <a16:creationId xmlns:a16="http://schemas.microsoft.com/office/drawing/2014/main" xmlns="" id="{00000000-0008-0000-0400-0000E9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90" name="Text Box 1">
          <a:extLst>
            <a:ext uri="{FF2B5EF4-FFF2-40B4-BE49-F238E27FC236}">
              <a16:creationId xmlns:a16="http://schemas.microsoft.com/office/drawing/2014/main" xmlns="" id="{00000000-0008-0000-0400-0000EA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91" name="Text Box 8">
          <a:extLst>
            <a:ext uri="{FF2B5EF4-FFF2-40B4-BE49-F238E27FC236}">
              <a16:creationId xmlns:a16="http://schemas.microsoft.com/office/drawing/2014/main" xmlns="" id="{00000000-0008-0000-0400-0000EB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92" name="Text Box 9">
          <a:extLst>
            <a:ext uri="{FF2B5EF4-FFF2-40B4-BE49-F238E27FC236}">
              <a16:creationId xmlns:a16="http://schemas.microsoft.com/office/drawing/2014/main" xmlns="" id="{00000000-0008-0000-0400-0000EC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93" name="Text Box 10">
          <a:extLst>
            <a:ext uri="{FF2B5EF4-FFF2-40B4-BE49-F238E27FC236}">
              <a16:creationId xmlns:a16="http://schemas.microsoft.com/office/drawing/2014/main" xmlns="" id="{00000000-0008-0000-0400-0000ED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94" name="Text Box 41">
          <a:extLst>
            <a:ext uri="{FF2B5EF4-FFF2-40B4-BE49-F238E27FC236}">
              <a16:creationId xmlns:a16="http://schemas.microsoft.com/office/drawing/2014/main" xmlns="" id="{00000000-0008-0000-0400-0000EE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95" name="Text Box 43">
          <a:extLst>
            <a:ext uri="{FF2B5EF4-FFF2-40B4-BE49-F238E27FC236}">
              <a16:creationId xmlns:a16="http://schemas.microsoft.com/office/drawing/2014/main" xmlns="" id="{00000000-0008-0000-0400-0000EF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96" name="Text Box 1">
          <a:extLst>
            <a:ext uri="{FF2B5EF4-FFF2-40B4-BE49-F238E27FC236}">
              <a16:creationId xmlns:a16="http://schemas.microsoft.com/office/drawing/2014/main" xmlns="" id="{00000000-0008-0000-0400-0000F0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97" name="Text Box 8">
          <a:extLst>
            <a:ext uri="{FF2B5EF4-FFF2-40B4-BE49-F238E27FC236}">
              <a16:creationId xmlns:a16="http://schemas.microsoft.com/office/drawing/2014/main" xmlns="" id="{00000000-0008-0000-0400-0000F1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98" name="Text Box 9">
          <a:extLst>
            <a:ext uri="{FF2B5EF4-FFF2-40B4-BE49-F238E27FC236}">
              <a16:creationId xmlns:a16="http://schemas.microsoft.com/office/drawing/2014/main" xmlns="" id="{00000000-0008-0000-0400-0000F2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899" name="Text Box 10">
          <a:extLst>
            <a:ext uri="{FF2B5EF4-FFF2-40B4-BE49-F238E27FC236}">
              <a16:creationId xmlns:a16="http://schemas.microsoft.com/office/drawing/2014/main" xmlns="" id="{00000000-0008-0000-0400-0000F3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00" name="Text Box 41">
          <a:extLst>
            <a:ext uri="{FF2B5EF4-FFF2-40B4-BE49-F238E27FC236}">
              <a16:creationId xmlns:a16="http://schemas.microsoft.com/office/drawing/2014/main" xmlns="" id="{00000000-0008-0000-0400-0000F4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01" name="Text Box 43">
          <a:extLst>
            <a:ext uri="{FF2B5EF4-FFF2-40B4-BE49-F238E27FC236}">
              <a16:creationId xmlns:a16="http://schemas.microsoft.com/office/drawing/2014/main" xmlns="" id="{00000000-0008-0000-0400-0000F5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02" name="Text Box 1">
          <a:extLst>
            <a:ext uri="{FF2B5EF4-FFF2-40B4-BE49-F238E27FC236}">
              <a16:creationId xmlns:a16="http://schemas.microsoft.com/office/drawing/2014/main" xmlns="" id="{00000000-0008-0000-0400-0000F6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03" name="Text Box 8">
          <a:extLst>
            <a:ext uri="{FF2B5EF4-FFF2-40B4-BE49-F238E27FC236}">
              <a16:creationId xmlns:a16="http://schemas.microsoft.com/office/drawing/2014/main" xmlns="" id="{00000000-0008-0000-0400-0000F7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04" name="Text Box 9">
          <a:extLst>
            <a:ext uri="{FF2B5EF4-FFF2-40B4-BE49-F238E27FC236}">
              <a16:creationId xmlns:a16="http://schemas.microsoft.com/office/drawing/2014/main" xmlns="" id="{00000000-0008-0000-0400-0000F8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05" name="Text Box 10">
          <a:extLst>
            <a:ext uri="{FF2B5EF4-FFF2-40B4-BE49-F238E27FC236}">
              <a16:creationId xmlns:a16="http://schemas.microsoft.com/office/drawing/2014/main" xmlns="" id="{00000000-0008-0000-0400-0000F9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06" name="Text Box 41">
          <a:extLst>
            <a:ext uri="{FF2B5EF4-FFF2-40B4-BE49-F238E27FC236}">
              <a16:creationId xmlns:a16="http://schemas.microsoft.com/office/drawing/2014/main" xmlns="" id="{00000000-0008-0000-0400-0000FA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07" name="Text Box 43">
          <a:extLst>
            <a:ext uri="{FF2B5EF4-FFF2-40B4-BE49-F238E27FC236}">
              <a16:creationId xmlns:a16="http://schemas.microsoft.com/office/drawing/2014/main" xmlns="" id="{00000000-0008-0000-0400-0000FB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08" name="Text Box 1">
          <a:extLst>
            <a:ext uri="{FF2B5EF4-FFF2-40B4-BE49-F238E27FC236}">
              <a16:creationId xmlns:a16="http://schemas.microsoft.com/office/drawing/2014/main" xmlns="" id="{00000000-0008-0000-0400-0000FC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09" name="Text Box 8">
          <a:extLst>
            <a:ext uri="{FF2B5EF4-FFF2-40B4-BE49-F238E27FC236}">
              <a16:creationId xmlns:a16="http://schemas.microsoft.com/office/drawing/2014/main" xmlns="" id="{00000000-0008-0000-0400-0000FD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10" name="Text Box 9">
          <a:extLst>
            <a:ext uri="{FF2B5EF4-FFF2-40B4-BE49-F238E27FC236}">
              <a16:creationId xmlns:a16="http://schemas.microsoft.com/office/drawing/2014/main" xmlns="" id="{00000000-0008-0000-0400-0000FE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11" name="Text Box 10">
          <a:extLst>
            <a:ext uri="{FF2B5EF4-FFF2-40B4-BE49-F238E27FC236}">
              <a16:creationId xmlns:a16="http://schemas.microsoft.com/office/drawing/2014/main" xmlns="" id="{00000000-0008-0000-0400-0000FF1A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12" name="Text Box 41">
          <a:extLst>
            <a:ext uri="{FF2B5EF4-FFF2-40B4-BE49-F238E27FC236}">
              <a16:creationId xmlns:a16="http://schemas.microsoft.com/office/drawing/2014/main" xmlns="" id="{00000000-0008-0000-0400-000000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13" name="Text Box 43">
          <a:extLst>
            <a:ext uri="{FF2B5EF4-FFF2-40B4-BE49-F238E27FC236}">
              <a16:creationId xmlns:a16="http://schemas.microsoft.com/office/drawing/2014/main" xmlns="" id="{00000000-0008-0000-0400-000001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14" name="Text Box 1">
          <a:extLst>
            <a:ext uri="{FF2B5EF4-FFF2-40B4-BE49-F238E27FC236}">
              <a16:creationId xmlns:a16="http://schemas.microsoft.com/office/drawing/2014/main" xmlns="" id="{00000000-0008-0000-0400-000002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15" name="Text Box 8">
          <a:extLst>
            <a:ext uri="{FF2B5EF4-FFF2-40B4-BE49-F238E27FC236}">
              <a16:creationId xmlns:a16="http://schemas.microsoft.com/office/drawing/2014/main" xmlns="" id="{00000000-0008-0000-0400-000003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16" name="Text Box 9">
          <a:extLst>
            <a:ext uri="{FF2B5EF4-FFF2-40B4-BE49-F238E27FC236}">
              <a16:creationId xmlns:a16="http://schemas.microsoft.com/office/drawing/2014/main" xmlns="" id="{00000000-0008-0000-0400-000004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17" name="Text Box 10">
          <a:extLst>
            <a:ext uri="{FF2B5EF4-FFF2-40B4-BE49-F238E27FC236}">
              <a16:creationId xmlns:a16="http://schemas.microsoft.com/office/drawing/2014/main" xmlns="" id="{00000000-0008-0000-0400-000005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18" name="Text Box 41">
          <a:extLst>
            <a:ext uri="{FF2B5EF4-FFF2-40B4-BE49-F238E27FC236}">
              <a16:creationId xmlns:a16="http://schemas.microsoft.com/office/drawing/2014/main" xmlns="" id="{00000000-0008-0000-0400-000006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19" name="Text Box 43">
          <a:extLst>
            <a:ext uri="{FF2B5EF4-FFF2-40B4-BE49-F238E27FC236}">
              <a16:creationId xmlns:a16="http://schemas.microsoft.com/office/drawing/2014/main" xmlns="" id="{00000000-0008-0000-0400-000007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20" name="Text Box 1">
          <a:extLst>
            <a:ext uri="{FF2B5EF4-FFF2-40B4-BE49-F238E27FC236}">
              <a16:creationId xmlns:a16="http://schemas.microsoft.com/office/drawing/2014/main" xmlns="" id="{00000000-0008-0000-0400-000008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21" name="Text Box 8">
          <a:extLst>
            <a:ext uri="{FF2B5EF4-FFF2-40B4-BE49-F238E27FC236}">
              <a16:creationId xmlns:a16="http://schemas.microsoft.com/office/drawing/2014/main" xmlns="" id="{00000000-0008-0000-0400-000009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22" name="Text Box 9">
          <a:extLst>
            <a:ext uri="{FF2B5EF4-FFF2-40B4-BE49-F238E27FC236}">
              <a16:creationId xmlns:a16="http://schemas.microsoft.com/office/drawing/2014/main" xmlns="" id="{00000000-0008-0000-0400-00000A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23" name="Text Box 10">
          <a:extLst>
            <a:ext uri="{FF2B5EF4-FFF2-40B4-BE49-F238E27FC236}">
              <a16:creationId xmlns:a16="http://schemas.microsoft.com/office/drawing/2014/main" xmlns="" id="{00000000-0008-0000-0400-00000B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24" name="Text Box 41">
          <a:extLst>
            <a:ext uri="{FF2B5EF4-FFF2-40B4-BE49-F238E27FC236}">
              <a16:creationId xmlns:a16="http://schemas.microsoft.com/office/drawing/2014/main" xmlns="" id="{00000000-0008-0000-0400-00000C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25" name="Text Box 43">
          <a:extLst>
            <a:ext uri="{FF2B5EF4-FFF2-40B4-BE49-F238E27FC236}">
              <a16:creationId xmlns:a16="http://schemas.microsoft.com/office/drawing/2014/main" xmlns="" id="{00000000-0008-0000-0400-00000D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26" name="Text Box 1">
          <a:extLst>
            <a:ext uri="{FF2B5EF4-FFF2-40B4-BE49-F238E27FC236}">
              <a16:creationId xmlns:a16="http://schemas.microsoft.com/office/drawing/2014/main" xmlns="" id="{00000000-0008-0000-0400-00000E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27" name="Text Box 8">
          <a:extLst>
            <a:ext uri="{FF2B5EF4-FFF2-40B4-BE49-F238E27FC236}">
              <a16:creationId xmlns:a16="http://schemas.microsoft.com/office/drawing/2014/main" xmlns="" id="{00000000-0008-0000-0400-00000F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28" name="Text Box 9">
          <a:extLst>
            <a:ext uri="{FF2B5EF4-FFF2-40B4-BE49-F238E27FC236}">
              <a16:creationId xmlns:a16="http://schemas.microsoft.com/office/drawing/2014/main" xmlns="" id="{00000000-0008-0000-0400-000010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29" name="Text Box 10">
          <a:extLst>
            <a:ext uri="{FF2B5EF4-FFF2-40B4-BE49-F238E27FC236}">
              <a16:creationId xmlns:a16="http://schemas.microsoft.com/office/drawing/2014/main" xmlns="" id="{00000000-0008-0000-0400-000011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30" name="Text Box 41">
          <a:extLst>
            <a:ext uri="{FF2B5EF4-FFF2-40B4-BE49-F238E27FC236}">
              <a16:creationId xmlns:a16="http://schemas.microsoft.com/office/drawing/2014/main" xmlns="" id="{00000000-0008-0000-0400-000012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31" name="Text Box 43">
          <a:extLst>
            <a:ext uri="{FF2B5EF4-FFF2-40B4-BE49-F238E27FC236}">
              <a16:creationId xmlns:a16="http://schemas.microsoft.com/office/drawing/2014/main" xmlns="" id="{00000000-0008-0000-0400-000013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32" name="Text Box 1">
          <a:extLst>
            <a:ext uri="{FF2B5EF4-FFF2-40B4-BE49-F238E27FC236}">
              <a16:creationId xmlns:a16="http://schemas.microsoft.com/office/drawing/2014/main" xmlns="" id="{00000000-0008-0000-0400-000014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33" name="Text Box 8">
          <a:extLst>
            <a:ext uri="{FF2B5EF4-FFF2-40B4-BE49-F238E27FC236}">
              <a16:creationId xmlns:a16="http://schemas.microsoft.com/office/drawing/2014/main" xmlns="" id="{00000000-0008-0000-0400-000015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34" name="Text Box 9">
          <a:extLst>
            <a:ext uri="{FF2B5EF4-FFF2-40B4-BE49-F238E27FC236}">
              <a16:creationId xmlns:a16="http://schemas.microsoft.com/office/drawing/2014/main" xmlns="" id="{00000000-0008-0000-0400-000016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35" name="Text Box 10">
          <a:extLst>
            <a:ext uri="{FF2B5EF4-FFF2-40B4-BE49-F238E27FC236}">
              <a16:creationId xmlns:a16="http://schemas.microsoft.com/office/drawing/2014/main" xmlns="" id="{00000000-0008-0000-0400-000017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36" name="Text Box 41">
          <a:extLst>
            <a:ext uri="{FF2B5EF4-FFF2-40B4-BE49-F238E27FC236}">
              <a16:creationId xmlns:a16="http://schemas.microsoft.com/office/drawing/2014/main" xmlns="" id="{00000000-0008-0000-0400-000018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37" name="Text Box 43">
          <a:extLst>
            <a:ext uri="{FF2B5EF4-FFF2-40B4-BE49-F238E27FC236}">
              <a16:creationId xmlns:a16="http://schemas.microsoft.com/office/drawing/2014/main" xmlns="" id="{00000000-0008-0000-0400-000019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38" name="Text Box 1">
          <a:extLst>
            <a:ext uri="{FF2B5EF4-FFF2-40B4-BE49-F238E27FC236}">
              <a16:creationId xmlns:a16="http://schemas.microsoft.com/office/drawing/2014/main" xmlns="" id="{00000000-0008-0000-0400-00001A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39" name="Text Box 8">
          <a:extLst>
            <a:ext uri="{FF2B5EF4-FFF2-40B4-BE49-F238E27FC236}">
              <a16:creationId xmlns:a16="http://schemas.microsoft.com/office/drawing/2014/main" xmlns="" id="{00000000-0008-0000-0400-00001B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40" name="Text Box 9">
          <a:extLst>
            <a:ext uri="{FF2B5EF4-FFF2-40B4-BE49-F238E27FC236}">
              <a16:creationId xmlns:a16="http://schemas.microsoft.com/office/drawing/2014/main" xmlns="" id="{00000000-0008-0000-0400-00001C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41" name="Text Box 10">
          <a:extLst>
            <a:ext uri="{FF2B5EF4-FFF2-40B4-BE49-F238E27FC236}">
              <a16:creationId xmlns:a16="http://schemas.microsoft.com/office/drawing/2014/main" xmlns="" id="{00000000-0008-0000-0400-00001D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42" name="Text Box 41">
          <a:extLst>
            <a:ext uri="{FF2B5EF4-FFF2-40B4-BE49-F238E27FC236}">
              <a16:creationId xmlns:a16="http://schemas.microsoft.com/office/drawing/2014/main" xmlns="" id="{00000000-0008-0000-0400-00001E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43" name="Text Box 43">
          <a:extLst>
            <a:ext uri="{FF2B5EF4-FFF2-40B4-BE49-F238E27FC236}">
              <a16:creationId xmlns:a16="http://schemas.microsoft.com/office/drawing/2014/main" xmlns="" id="{00000000-0008-0000-0400-00001F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44" name="Text Box 1">
          <a:extLst>
            <a:ext uri="{FF2B5EF4-FFF2-40B4-BE49-F238E27FC236}">
              <a16:creationId xmlns:a16="http://schemas.microsoft.com/office/drawing/2014/main" xmlns="" id="{00000000-0008-0000-0400-000020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45" name="Text Box 8">
          <a:extLst>
            <a:ext uri="{FF2B5EF4-FFF2-40B4-BE49-F238E27FC236}">
              <a16:creationId xmlns:a16="http://schemas.microsoft.com/office/drawing/2014/main" xmlns="" id="{00000000-0008-0000-0400-000021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46" name="Text Box 9">
          <a:extLst>
            <a:ext uri="{FF2B5EF4-FFF2-40B4-BE49-F238E27FC236}">
              <a16:creationId xmlns:a16="http://schemas.microsoft.com/office/drawing/2014/main" xmlns="" id="{00000000-0008-0000-0400-000022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47" name="Text Box 10">
          <a:extLst>
            <a:ext uri="{FF2B5EF4-FFF2-40B4-BE49-F238E27FC236}">
              <a16:creationId xmlns:a16="http://schemas.microsoft.com/office/drawing/2014/main" xmlns="" id="{00000000-0008-0000-0400-000023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48" name="Text Box 41">
          <a:extLst>
            <a:ext uri="{FF2B5EF4-FFF2-40B4-BE49-F238E27FC236}">
              <a16:creationId xmlns:a16="http://schemas.microsoft.com/office/drawing/2014/main" xmlns="" id="{00000000-0008-0000-0400-000024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49" name="Text Box 43">
          <a:extLst>
            <a:ext uri="{FF2B5EF4-FFF2-40B4-BE49-F238E27FC236}">
              <a16:creationId xmlns:a16="http://schemas.microsoft.com/office/drawing/2014/main" xmlns="" id="{00000000-0008-0000-0400-000025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50" name="Text Box 1">
          <a:extLst>
            <a:ext uri="{FF2B5EF4-FFF2-40B4-BE49-F238E27FC236}">
              <a16:creationId xmlns:a16="http://schemas.microsoft.com/office/drawing/2014/main" xmlns="" id="{00000000-0008-0000-0400-000026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51" name="Text Box 8">
          <a:extLst>
            <a:ext uri="{FF2B5EF4-FFF2-40B4-BE49-F238E27FC236}">
              <a16:creationId xmlns:a16="http://schemas.microsoft.com/office/drawing/2014/main" xmlns="" id="{00000000-0008-0000-0400-000027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52" name="Text Box 9">
          <a:extLst>
            <a:ext uri="{FF2B5EF4-FFF2-40B4-BE49-F238E27FC236}">
              <a16:creationId xmlns:a16="http://schemas.microsoft.com/office/drawing/2014/main" xmlns="" id="{00000000-0008-0000-0400-000028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53" name="Text Box 10">
          <a:extLst>
            <a:ext uri="{FF2B5EF4-FFF2-40B4-BE49-F238E27FC236}">
              <a16:creationId xmlns:a16="http://schemas.microsoft.com/office/drawing/2014/main" xmlns="" id="{00000000-0008-0000-0400-000029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54" name="Text Box 41">
          <a:extLst>
            <a:ext uri="{FF2B5EF4-FFF2-40B4-BE49-F238E27FC236}">
              <a16:creationId xmlns:a16="http://schemas.microsoft.com/office/drawing/2014/main" xmlns="" id="{00000000-0008-0000-0400-00002A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55" name="Text Box 43">
          <a:extLst>
            <a:ext uri="{FF2B5EF4-FFF2-40B4-BE49-F238E27FC236}">
              <a16:creationId xmlns:a16="http://schemas.microsoft.com/office/drawing/2014/main" xmlns="" id="{00000000-0008-0000-0400-00002B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56" name="Text Box 1">
          <a:extLst>
            <a:ext uri="{FF2B5EF4-FFF2-40B4-BE49-F238E27FC236}">
              <a16:creationId xmlns:a16="http://schemas.microsoft.com/office/drawing/2014/main" xmlns="" id="{00000000-0008-0000-0400-00002C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57" name="Text Box 8">
          <a:extLst>
            <a:ext uri="{FF2B5EF4-FFF2-40B4-BE49-F238E27FC236}">
              <a16:creationId xmlns:a16="http://schemas.microsoft.com/office/drawing/2014/main" xmlns="" id="{00000000-0008-0000-0400-00002D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58" name="Text Box 9">
          <a:extLst>
            <a:ext uri="{FF2B5EF4-FFF2-40B4-BE49-F238E27FC236}">
              <a16:creationId xmlns:a16="http://schemas.microsoft.com/office/drawing/2014/main" xmlns="" id="{00000000-0008-0000-0400-00002E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59" name="Text Box 10">
          <a:extLst>
            <a:ext uri="{FF2B5EF4-FFF2-40B4-BE49-F238E27FC236}">
              <a16:creationId xmlns:a16="http://schemas.microsoft.com/office/drawing/2014/main" xmlns="" id="{00000000-0008-0000-0400-00002F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60" name="Text Box 41">
          <a:extLst>
            <a:ext uri="{FF2B5EF4-FFF2-40B4-BE49-F238E27FC236}">
              <a16:creationId xmlns:a16="http://schemas.microsoft.com/office/drawing/2014/main" xmlns="" id="{00000000-0008-0000-0400-000030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61" name="Text Box 43">
          <a:extLst>
            <a:ext uri="{FF2B5EF4-FFF2-40B4-BE49-F238E27FC236}">
              <a16:creationId xmlns:a16="http://schemas.microsoft.com/office/drawing/2014/main" xmlns="" id="{00000000-0008-0000-0400-000031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62" name="Text Box 1">
          <a:extLst>
            <a:ext uri="{FF2B5EF4-FFF2-40B4-BE49-F238E27FC236}">
              <a16:creationId xmlns:a16="http://schemas.microsoft.com/office/drawing/2014/main" xmlns="" id="{00000000-0008-0000-0400-000032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63" name="Text Box 8">
          <a:extLst>
            <a:ext uri="{FF2B5EF4-FFF2-40B4-BE49-F238E27FC236}">
              <a16:creationId xmlns:a16="http://schemas.microsoft.com/office/drawing/2014/main" xmlns="" id="{00000000-0008-0000-0400-000033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64" name="Text Box 9">
          <a:extLst>
            <a:ext uri="{FF2B5EF4-FFF2-40B4-BE49-F238E27FC236}">
              <a16:creationId xmlns:a16="http://schemas.microsoft.com/office/drawing/2014/main" xmlns="" id="{00000000-0008-0000-0400-000034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65" name="Text Box 10">
          <a:extLst>
            <a:ext uri="{FF2B5EF4-FFF2-40B4-BE49-F238E27FC236}">
              <a16:creationId xmlns:a16="http://schemas.microsoft.com/office/drawing/2014/main" xmlns="" id="{00000000-0008-0000-0400-000035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66" name="Text Box 41">
          <a:extLst>
            <a:ext uri="{FF2B5EF4-FFF2-40B4-BE49-F238E27FC236}">
              <a16:creationId xmlns:a16="http://schemas.microsoft.com/office/drawing/2014/main" xmlns="" id="{00000000-0008-0000-0400-000036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67" name="Text Box 43">
          <a:extLst>
            <a:ext uri="{FF2B5EF4-FFF2-40B4-BE49-F238E27FC236}">
              <a16:creationId xmlns:a16="http://schemas.microsoft.com/office/drawing/2014/main" xmlns="" id="{00000000-0008-0000-0400-000037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968" name="Text Box 1">
          <a:extLst>
            <a:ext uri="{FF2B5EF4-FFF2-40B4-BE49-F238E27FC236}">
              <a16:creationId xmlns:a16="http://schemas.microsoft.com/office/drawing/2014/main" xmlns="" id="{00000000-0008-0000-0400-000038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969" name="Text Box 8">
          <a:extLst>
            <a:ext uri="{FF2B5EF4-FFF2-40B4-BE49-F238E27FC236}">
              <a16:creationId xmlns:a16="http://schemas.microsoft.com/office/drawing/2014/main" xmlns="" id="{00000000-0008-0000-0400-000039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970" name="Text Box 9">
          <a:extLst>
            <a:ext uri="{FF2B5EF4-FFF2-40B4-BE49-F238E27FC236}">
              <a16:creationId xmlns:a16="http://schemas.microsoft.com/office/drawing/2014/main" xmlns="" id="{00000000-0008-0000-0400-00003A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971" name="Text Box 10">
          <a:extLst>
            <a:ext uri="{FF2B5EF4-FFF2-40B4-BE49-F238E27FC236}">
              <a16:creationId xmlns:a16="http://schemas.microsoft.com/office/drawing/2014/main" xmlns="" id="{00000000-0008-0000-0400-00003B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972" name="Text Box 41">
          <a:extLst>
            <a:ext uri="{FF2B5EF4-FFF2-40B4-BE49-F238E27FC236}">
              <a16:creationId xmlns:a16="http://schemas.microsoft.com/office/drawing/2014/main" xmlns="" id="{00000000-0008-0000-0400-00003C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973" name="Text Box 43">
          <a:extLst>
            <a:ext uri="{FF2B5EF4-FFF2-40B4-BE49-F238E27FC236}">
              <a16:creationId xmlns:a16="http://schemas.microsoft.com/office/drawing/2014/main" xmlns="" id="{00000000-0008-0000-0400-00003D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974" name="Text Box 1">
          <a:extLst>
            <a:ext uri="{FF2B5EF4-FFF2-40B4-BE49-F238E27FC236}">
              <a16:creationId xmlns:a16="http://schemas.microsoft.com/office/drawing/2014/main" xmlns="" id="{00000000-0008-0000-0400-00003E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975" name="Text Box 8">
          <a:extLst>
            <a:ext uri="{FF2B5EF4-FFF2-40B4-BE49-F238E27FC236}">
              <a16:creationId xmlns:a16="http://schemas.microsoft.com/office/drawing/2014/main" xmlns="" id="{00000000-0008-0000-0400-00003F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976" name="Text Box 9">
          <a:extLst>
            <a:ext uri="{FF2B5EF4-FFF2-40B4-BE49-F238E27FC236}">
              <a16:creationId xmlns:a16="http://schemas.microsoft.com/office/drawing/2014/main" xmlns="" id="{00000000-0008-0000-0400-000040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977" name="Text Box 10">
          <a:extLst>
            <a:ext uri="{FF2B5EF4-FFF2-40B4-BE49-F238E27FC236}">
              <a16:creationId xmlns:a16="http://schemas.microsoft.com/office/drawing/2014/main" xmlns="" id="{00000000-0008-0000-0400-000041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978" name="Text Box 41">
          <a:extLst>
            <a:ext uri="{FF2B5EF4-FFF2-40B4-BE49-F238E27FC236}">
              <a16:creationId xmlns:a16="http://schemas.microsoft.com/office/drawing/2014/main" xmlns="" id="{00000000-0008-0000-0400-000042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6979" name="Text Box 43">
          <a:extLst>
            <a:ext uri="{FF2B5EF4-FFF2-40B4-BE49-F238E27FC236}">
              <a16:creationId xmlns:a16="http://schemas.microsoft.com/office/drawing/2014/main" xmlns="" id="{00000000-0008-0000-0400-000043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80" name="Text Box 1">
          <a:extLst>
            <a:ext uri="{FF2B5EF4-FFF2-40B4-BE49-F238E27FC236}">
              <a16:creationId xmlns:a16="http://schemas.microsoft.com/office/drawing/2014/main" xmlns="" id="{00000000-0008-0000-0400-000044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81" name="Text Box 8">
          <a:extLst>
            <a:ext uri="{FF2B5EF4-FFF2-40B4-BE49-F238E27FC236}">
              <a16:creationId xmlns:a16="http://schemas.microsoft.com/office/drawing/2014/main" xmlns="" id="{00000000-0008-0000-0400-000045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82" name="Text Box 9">
          <a:extLst>
            <a:ext uri="{FF2B5EF4-FFF2-40B4-BE49-F238E27FC236}">
              <a16:creationId xmlns:a16="http://schemas.microsoft.com/office/drawing/2014/main" xmlns="" id="{00000000-0008-0000-0400-000046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83" name="Text Box 10">
          <a:extLst>
            <a:ext uri="{FF2B5EF4-FFF2-40B4-BE49-F238E27FC236}">
              <a16:creationId xmlns:a16="http://schemas.microsoft.com/office/drawing/2014/main" xmlns="" id="{00000000-0008-0000-0400-000047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84" name="Text Box 41">
          <a:extLst>
            <a:ext uri="{FF2B5EF4-FFF2-40B4-BE49-F238E27FC236}">
              <a16:creationId xmlns:a16="http://schemas.microsoft.com/office/drawing/2014/main" xmlns="" id="{00000000-0008-0000-0400-000048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85" name="Text Box 43">
          <a:extLst>
            <a:ext uri="{FF2B5EF4-FFF2-40B4-BE49-F238E27FC236}">
              <a16:creationId xmlns:a16="http://schemas.microsoft.com/office/drawing/2014/main" xmlns="" id="{00000000-0008-0000-0400-000049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86" name="Text Box 1">
          <a:extLst>
            <a:ext uri="{FF2B5EF4-FFF2-40B4-BE49-F238E27FC236}">
              <a16:creationId xmlns:a16="http://schemas.microsoft.com/office/drawing/2014/main" xmlns="" id="{00000000-0008-0000-0400-00004A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87" name="Text Box 8">
          <a:extLst>
            <a:ext uri="{FF2B5EF4-FFF2-40B4-BE49-F238E27FC236}">
              <a16:creationId xmlns:a16="http://schemas.microsoft.com/office/drawing/2014/main" xmlns="" id="{00000000-0008-0000-0400-00004B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88" name="Text Box 9">
          <a:extLst>
            <a:ext uri="{FF2B5EF4-FFF2-40B4-BE49-F238E27FC236}">
              <a16:creationId xmlns:a16="http://schemas.microsoft.com/office/drawing/2014/main" xmlns="" id="{00000000-0008-0000-0400-00004C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89" name="Text Box 10">
          <a:extLst>
            <a:ext uri="{FF2B5EF4-FFF2-40B4-BE49-F238E27FC236}">
              <a16:creationId xmlns:a16="http://schemas.microsoft.com/office/drawing/2014/main" xmlns="" id="{00000000-0008-0000-0400-00004D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90" name="Text Box 41">
          <a:extLst>
            <a:ext uri="{FF2B5EF4-FFF2-40B4-BE49-F238E27FC236}">
              <a16:creationId xmlns:a16="http://schemas.microsoft.com/office/drawing/2014/main" xmlns="" id="{00000000-0008-0000-0400-00004E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91" name="Text Box 43">
          <a:extLst>
            <a:ext uri="{FF2B5EF4-FFF2-40B4-BE49-F238E27FC236}">
              <a16:creationId xmlns:a16="http://schemas.microsoft.com/office/drawing/2014/main" xmlns="" id="{00000000-0008-0000-0400-00004F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92" name="Text Box 1">
          <a:extLst>
            <a:ext uri="{FF2B5EF4-FFF2-40B4-BE49-F238E27FC236}">
              <a16:creationId xmlns:a16="http://schemas.microsoft.com/office/drawing/2014/main" xmlns="" id="{00000000-0008-0000-0400-000050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93" name="Text Box 8">
          <a:extLst>
            <a:ext uri="{FF2B5EF4-FFF2-40B4-BE49-F238E27FC236}">
              <a16:creationId xmlns:a16="http://schemas.microsoft.com/office/drawing/2014/main" xmlns="" id="{00000000-0008-0000-0400-000051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94" name="Text Box 9">
          <a:extLst>
            <a:ext uri="{FF2B5EF4-FFF2-40B4-BE49-F238E27FC236}">
              <a16:creationId xmlns:a16="http://schemas.microsoft.com/office/drawing/2014/main" xmlns="" id="{00000000-0008-0000-0400-000052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95" name="Text Box 10">
          <a:extLst>
            <a:ext uri="{FF2B5EF4-FFF2-40B4-BE49-F238E27FC236}">
              <a16:creationId xmlns:a16="http://schemas.microsoft.com/office/drawing/2014/main" xmlns="" id="{00000000-0008-0000-0400-000053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96" name="Text Box 41">
          <a:extLst>
            <a:ext uri="{FF2B5EF4-FFF2-40B4-BE49-F238E27FC236}">
              <a16:creationId xmlns:a16="http://schemas.microsoft.com/office/drawing/2014/main" xmlns="" id="{00000000-0008-0000-0400-000054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97" name="Text Box 43">
          <a:extLst>
            <a:ext uri="{FF2B5EF4-FFF2-40B4-BE49-F238E27FC236}">
              <a16:creationId xmlns:a16="http://schemas.microsoft.com/office/drawing/2014/main" xmlns="" id="{00000000-0008-0000-0400-000055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98" name="Text Box 1">
          <a:extLst>
            <a:ext uri="{FF2B5EF4-FFF2-40B4-BE49-F238E27FC236}">
              <a16:creationId xmlns:a16="http://schemas.microsoft.com/office/drawing/2014/main" xmlns="" id="{00000000-0008-0000-0400-000056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6999" name="Text Box 8">
          <a:extLst>
            <a:ext uri="{FF2B5EF4-FFF2-40B4-BE49-F238E27FC236}">
              <a16:creationId xmlns:a16="http://schemas.microsoft.com/office/drawing/2014/main" xmlns="" id="{00000000-0008-0000-0400-000057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00" name="Text Box 9">
          <a:extLst>
            <a:ext uri="{FF2B5EF4-FFF2-40B4-BE49-F238E27FC236}">
              <a16:creationId xmlns:a16="http://schemas.microsoft.com/office/drawing/2014/main" xmlns="" id="{00000000-0008-0000-0400-000058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01" name="Text Box 10">
          <a:extLst>
            <a:ext uri="{FF2B5EF4-FFF2-40B4-BE49-F238E27FC236}">
              <a16:creationId xmlns:a16="http://schemas.microsoft.com/office/drawing/2014/main" xmlns="" id="{00000000-0008-0000-0400-000059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02" name="Text Box 41">
          <a:extLst>
            <a:ext uri="{FF2B5EF4-FFF2-40B4-BE49-F238E27FC236}">
              <a16:creationId xmlns:a16="http://schemas.microsoft.com/office/drawing/2014/main" xmlns="" id="{00000000-0008-0000-0400-00005A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03" name="Text Box 43">
          <a:extLst>
            <a:ext uri="{FF2B5EF4-FFF2-40B4-BE49-F238E27FC236}">
              <a16:creationId xmlns:a16="http://schemas.microsoft.com/office/drawing/2014/main" xmlns="" id="{00000000-0008-0000-0400-00005B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04" name="Text Box 1">
          <a:extLst>
            <a:ext uri="{FF2B5EF4-FFF2-40B4-BE49-F238E27FC236}">
              <a16:creationId xmlns:a16="http://schemas.microsoft.com/office/drawing/2014/main" xmlns="" id="{00000000-0008-0000-0400-00005C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05" name="Text Box 8">
          <a:extLst>
            <a:ext uri="{FF2B5EF4-FFF2-40B4-BE49-F238E27FC236}">
              <a16:creationId xmlns:a16="http://schemas.microsoft.com/office/drawing/2014/main" xmlns="" id="{00000000-0008-0000-0400-00005D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06" name="Text Box 9">
          <a:extLst>
            <a:ext uri="{FF2B5EF4-FFF2-40B4-BE49-F238E27FC236}">
              <a16:creationId xmlns:a16="http://schemas.microsoft.com/office/drawing/2014/main" xmlns="" id="{00000000-0008-0000-0400-00005E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07" name="Text Box 10">
          <a:extLst>
            <a:ext uri="{FF2B5EF4-FFF2-40B4-BE49-F238E27FC236}">
              <a16:creationId xmlns:a16="http://schemas.microsoft.com/office/drawing/2014/main" xmlns="" id="{00000000-0008-0000-0400-00005F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08" name="Text Box 41">
          <a:extLst>
            <a:ext uri="{FF2B5EF4-FFF2-40B4-BE49-F238E27FC236}">
              <a16:creationId xmlns:a16="http://schemas.microsoft.com/office/drawing/2014/main" xmlns="" id="{00000000-0008-0000-0400-000060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09" name="Text Box 43">
          <a:extLst>
            <a:ext uri="{FF2B5EF4-FFF2-40B4-BE49-F238E27FC236}">
              <a16:creationId xmlns:a16="http://schemas.microsoft.com/office/drawing/2014/main" xmlns="" id="{00000000-0008-0000-0400-000061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10" name="Text Box 1">
          <a:extLst>
            <a:ext uri="{FF2B5EF4-FFF2-40B4-BE49-F238E27FC236}">
              <a16:creationId xmlns:a16="http://schemas.microsoft.com/office/drawing/2014/main" xmlns="" id="{00000000-0008-0000-0400-000062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11" name="Text Box 8">
          <a:extLst>
            <a:ext uri="{FF2B5EF4-FFF2-40B4-BE49-F238E27FC236}">
              <a16:creationId xmlns:a16="http://schemas.microsoft.com/office/drawing/2014/main" xmlns="" id="{00000000-0008-0000-0400-000063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12" name="Text Box 9">
          <a:extLst>
            <a:ext uri="{FF2B5EF4-FFF2-40B4-BE49-F238E27FC236}">
              <a16:creationId xmlns:a16="http://schemas.microsoft.com/office/drawing/2014/main" xmlns="" id="{00000000-0008-0000-0400-000064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13" name="Text Box 10">
          <a:extLst>
            <a:ext uri="{FF2B5EF4-FFF2-40B4-BE49-F238E27FC236}">
              <a16:creationId xmlns:a16="http://schemas.microsoft.com/office/drawing/2014/main" xmlns="" id="{00000000-0008-0000-0400-000065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14" name="Text Box 41">
          <a:extLst>
            <a:ext uri="{FF2B5EF4-FFF2-40B4-BE49-F238E27FC236}">
              <a16:creationId xmlns:a16="http://schemas.microsoft.com/office/drawing/2014/main" xmlns="" id="{00000000-0008-0000-0400-000066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15" name="Text Box 43">
          <a:extLst>
            <a:ext uri="{FF2B5EF4-FFF2-40B4-BE49-F238E27FC236}">
              <a16:creationId xmlns:a16="http://schemas.microsoft.com/office/drawing/2014/main" xmlns="" id="{00000000-0008-0000-0400-000067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16" name="Text Box 1">
          <a:extLst>
            <a:ext uri="{FF2B5EF4-FFF2-40B4-BE49-F238E27FC236}">
              <a16:creationId xmlns:a16="http://schemas.microsoft.com/office/drawing/2014/main" xmlns="" id="{00000000-0008-0000-0400-000068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17" name="Text Box 8">
          <a:extLst>
            <a:ext uri="{FF2B5EF4-FFF2-40B4-BE49-F238E27FC236}">
              <a16:creationId xmlns:a16="http://schemas.microsoft.com/office/drawing/2014/main" xmlns="" id="{00000000-0008-0000-0400-000069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18" name="Text Box 9">
          <a:extLst>
            <a:ext uri="{FF2B5EF4-FFF2-40B4-BE49-F238E27FC236}">
              <a16:creationId xmlns:a16="http://schemas.microsoft.com/office/drawing/2014/main" xmlns="" id="{00000000-0008-0000-0400-00006A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19" name="Text Box 10">
          <a:extLst>
            <a:ext uri="{FF2B5EF4-FFF2-40B4-BE49-F238E27FC236}">
              <a16:creationId xmlns:a16="http://schemas.microsoft.com/office/drawing/2014/main" xmlns="" id="{00000000-0008-0000-0400-00006B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20" name="Text Box 41">
          <a:extLst>
            <a:ext uri="{FF2B5EF4-FFF2-40B4-BE49-F238E27FC236}">
              <a16:creationId xmlns:a16="http://schemas.microsoft.com/office/drawing/2014/main" xmlns="" id="{00000000-0008-0000-0400-00006C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21" name="Text Box 43">
          <a:extLst>
            <a:ext uri="{FF2B5EF4-FFF2-40B4-BE49-F238E27FC236}">
              <a16:creationId xmlns:a16="http://schemas.microsoft.com/office/drawing/2014/main" xmlns="" id="{00000000-0008-0000-0400-00006D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22" name="Text Box 1">
          <a:extLst>
            <a:ext uri="{FF2B5EF4-FFF2-40B4-BE49-F238E27FC236}">
              <a16:creationId xmlns:a16="http://schemas.microsoft.com/office/drawing/2014/main" xmlns="" id="{00000000-0008-0000-0400-00006E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23" name="Text Box 8">
          <a:extLst>
            <a:ext uri="{FF2B5EF4-FFF2-40B4-BE49-F238E27FC236}">
              <a16:creationId xmlns:a16="http://schemas.microsoft.com/office/drawing/2014/main" xmlns="" id="{00000000-0008-0000-0400-00006F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24" name="Text Box 9">
          <a:extLst>
            <a:ext uri="{FF2B5EF4-FFF2-40B4-BE49-F238E27FC236}">
              <a16:creationId xmlns:a16="http://schemas.microsoft.com/office/drawing/2014/main" xmlns="" id="{00000000-0008-0000-0400-000070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25" name="Text Box 10">
          <a:extLst>
            <a:ext uri="{FF2B5EF4-FFF2-40B4-BE49-F238E27FC236}">
              <a16:creationId xmlns:a16="http://schemas.microsoft.com/office/drawing/2014/main" xmlns="" id="{00000000-0008-0000-0400-000071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26" name="Text Box 41">
          <a:extLst>
            <a:ext uri="{FF2B5EF4-FFF2-40B4-BE49-F238E27FC236}">
              <a16:creationId xmlns:a16="http://schemas.microsoft.com/office/drawing/2014/main" xmlns="" id="{00000000-0008-0000-0400-000072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27" name="Text Box 43">
          <a:extLst>
            <a:ext uri="{FF2B5EF4-FFF2-40B4-BE49-F238E27FC236}">
              <a16:creationId xmlns:a16="http://schemas.microsoft.com/office/drawing/2014/main" xmlns="" id="{00000000-0008-0000-0400-000073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28" name="Text Box 1">
          <a:extLst>
            <a:ext uri="{FF2B5EF4-FFF2-40B4-BE49-F238E27FC236}">
              <a16:creationId xmlns:a16="http://schemas.microsoft.com/office/drawing/2014/main" xmlns="" id="{00000000-0008-0000-0400-000074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29" name="Text Box 8">
          <a:extLst>
            <a:ext uri="{FF2B5EF4-FFF2-40B4-BE49-F238E27FC236}">
              <a16:creationId xmlns:a16="http://schemas.microsoft.com/office/drawing/2014/main" xmlns="" id="{00000000-0008-0000-0400-000075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30" name="Text Box 9">
          <a:extLst>
            <a:ext uri="{FF2B5EF4-FFF2-40B4-BE49-F238E27FC236}">
              <a16:creationId xmlns:a16="http://schemas.microsoft.com/office/drawing/2014/main" xmlns="" id="{00000000-0008-0000-0400-000076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31" name="Text Box 10">
          <a:extLst>
            <a:ext uri="{FF2B5EF4-FFF2-40B4-BE49-F238E27FC236}">
              <a16:creationId xmlns:a16="http://schemas.microsoft.com/office/drawing/2014/main" xmlns="" id="{00000000-0008-0000-0400-000077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32" name="Text Box 41">
          <a:extLst>
            <a:ext uri="{FF2B5EF4-FFF2-40B4-BE49-F238E27FC236}">
              <a16:creationId xmlns:a16="http://schemas.microsoft.com/office/drawing/2014/main" xmlns="" id="{00000000-0008-0000-0400-000078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33" name="Text Box 43">
          <a:extLst>
            <a:ext uri="{FF2B5EF4-FFF2-40B4-BE49-F238E27FC236}">
              <a16:creationId xmlns:a16="http://schemas.microsoft.com/office/drawing/2014/main" xmlns="" id="{00000000-0008-0000-0400-000079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34" name="Text Box 1">
          <a:extLst>
            <a:ext uri="{FF2B5EF4-FFF2-40B4-BE49-F238E27FC236}">
              <a16:creationId xmlns:a16="http://schemas.microsoft.com/office/drawing/2014/main" xmlns="" id="{00000000-0008-0000-0400-00007A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35" name="Text Box 8">
          <a:extLst>
            <a:ext uri="{FF2B5EF4-FFF2-40B4-BE49-F238E27FC236}">
              <a16:creationId xmlns:a16="http://schemas.microsoft.com/office/drawing/2014/main" xmlns="" id="{00000000-0008-0000-0400-00007B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36" name="Text Box 9">
          <a:extLst>
            <a:ext uri="{FF2B5EF4-FFF2-40B4-BE49-F238E27FC236}">
              <a16:creationId xmlns:a16="http://schemas.microsoft.com/office/drawing/2014/main" xmlns="" id="{00000000-0008-0000-0400-00007C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37" name="Text Box 10">
          <a:extLst>
            <a:ext uri="{FF2B5EF4-FFF2-40B4-BE49-F238E27FC236}">
              <a16:creationId xmlns:a16="http://schemas.microsoft.com/office/drawing/2014/main" xmlns="" id="{00000000-0008-0000-0400-00007D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38" name="Text Box 41">
          <a:extLst>
            <a:ext uri="{FF2B5EF4-FFF2-40B4-BE49-F238E27FC236}">
              <a16:creationId xmlns:a16="http://schemas.microsoft.com/office/drawing/2014/main" xmlns="" id="{00000000-0008-0000-0400-00007E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39" name="Text Box 43">
          <a:extLst>
            <a:ext uri="{FF2B5EF4-FFF2-40B4-BE49-F238E27FC236}">
              <a16:creationId xmlns:a16="http://schemas.microsoft.com/office/drawing/2014/main" xmlns="" id="{00000000-0008-0000-0400-00007F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40" name="Text Box 1">
          <a:extLst>
            <a:ext uri="{FF2B5EF4-FFF2-40B4-BE49-F238E27FC236}">
              <a16:creationId xmlns:a16="http://schemas.microsoft.com/office/drawing/2014/main" xmlns="" id="{00000000-0008-0000-0400-000080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41" name="Text Box 8">
          <a:extLst>
            <a:ext uri="{FF2B5EF4-FFF2-40B4-BE49-F238E27FC236}">
              <a16:creationId xmlns:a16="http://schemas.microsoft.com/office/drawing/2014/main" xmlns="" id="{00000000-0008-0000-0400-000081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42" name="Text Box 9">
          <a:extLst>
            <a:ext uri="{FF2B5EF4-FFF2-40B4-BE49-F238E27FC236}">
              <a16:creationId xmlns:a16="http://schemas.microsoft.com/office/drawing/2014/main" xmlns="" id="{00000000-0008-0000-0400-000082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43" name="Text Box 10">
          <a:extLst>
            <a:ext uri="{FF2B5EF4-FFF2-40B4-BE49-F238E27FC236}">
              <a16:creationId xmlns:a16="http://schemas.microsoft.com/office/drawing/2014/main" xmlns="" id="{00000000-0008-0000-0400-000083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44" name="Text Box 41">
          <a:extLst>
            <a:ext uri="{FF2B5EF4-FFF2-40B4-BE49-F238E27FC236}">
              <a16:creationId xmlns:a16="http://schemas.microsoft.com/office/drawing/2014/main" xmlns="" id="{00000000-0008-0000-0400-000084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45" name="Text Box 43">
          <a:extLst>
            <a:ext uri="{FF2B5EF4-FFF2-40B4-BE49-F238E27FC236}">
              <a16:creationId xmlns:a16="http://schemas.microsoft.com/office/drawing/2014/main" xmlns="" id="{00000000-0008-0000-0400-000085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46" name="Text Box 1">
          <a:extLst>
            <a:ext uri="{FF2B5EF4-FFF2-40B4-BE49-F238E27FC236}">
              <a16:creationId xmlns:a16="http://schemas.microsoft.com/office/drawing/2014/main" xmlns="" id="{00000000-0008-0000-0400-000086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47" name="Text Box 8">
          <a:extLst>
            <a:ext uri="{FF2B5EF4-FFF2-40B4-BE49-F238E27FC236}">
              <a16:creationId xmlns:a16="http://schemas.microsoft.com/office/drawing/2014/main" xmlns="" id="{00000000-0008-0000-0400-000087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48" name="Text Box 9">
          <a:extLst>
            <a:ext uri="{FF2B5EF4-FFF2-40B4-BE49-F238E27FC236}">
              <a16:creationId xmlns:a16="http://schemas.microsoft.com/office/drawing/2014/main" xmlns="" id="{00000000-0008-0000-0400-000088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49" name="Text Box 10">
          <a:extLst>
            <a:ext uri="{FF2B5EF4-FFF2-40B4-BE49-F238E27FC236}">
              <a16:creationId xmlns:a16="http://schemas.microsoft.com/office/drawing/2014/main" xmlns="" id="{00000000-0008-0000-0400-000089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50" name="Text Box 41">
          <a:extLst>
            <a:ext uri="{FF2B5EF4-FFF2-40B4-BE49-F238E27FC236}">
              <a16:creationId xmlns:a16="http://schemas.microsoft.com/office/drawing/2014/main" xmlns="" id="{00000000-0008-0000-0400-00008A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51" name="Text Box 43">
          <a:extLst>
            <a:ext uri="{FF2B5EF4-FFF2-40B4-BE49-F238E27FC236}">
              <a16:creationId xmlns:a16="http://schemas.microsoft.com/office/drawing/2014/main" xmlns="" id="{00000000-0008-0000-0400-00008B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052" name="Text Box 1">
          <a:extLst>
            <a:ext uri="{FF2B5EF4-FFF2-40B4-BE49-F238E27FC236}">
              <a16:creationId xmlns:a16="http://schemas.microsoft.com/office/drawing/2014/main" xmlns="" id="{00000000-0008-0000-0400-00008C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053" name="Text Box 8">
          <a:extLst>
            <a:ext uri="{FF2B5EF4-FFF2-40B4-BE49-F238E27FC236}">
              <a16:creationId xmlns:a16="http://schemas.microsoft.com/office/drawing/2014/main" xmlns="" id="{00000000-0008-0000-0400-00008D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054" name="Text Box 9">
          <a:extLst>
            <a:ext uri="{FF2B5EF4-FFF2-40B4-BE49-F238E27FC236}">
              <a16:creationId xmlns:a16="http://schemas.microsoft.com/office/drawing/2014/main" xmlns="" id="{00000000-0008-0000-0400-00008E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055" name="Text Box 10">
          <a:extLst>
            <a:ext uri="{FF2B5EF4-FFF2-40B4-BE49-F238E27FC236}">
              <a16:creationId xmlns:a16="http://schemas.microsoft.com/office/drawing/2014/main" xmlns="" id="{00000000-0008-0000-0400-00008F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056" name="Text Box 41">
          <a:extLst>
            <a:ext uri="{FF2B5EF4-FFF2-40B4-BE49-F238E27FC236}">
              <a16:creationId xmlns:a16="http://schemas.microsoft.com/office/drawing/2014/main" xmlns="" id="{00000000-0008-0000-0400-000090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057" name="Text Box 43">
          <a:extLst>
            <a:ext uri="{FF2B5EF4-FFF2-40B4-BE49-F238E27FC236}">
              <a16:creationId xmlns:a16="http://schemas.microsoft.com/office/drawing/2014/main" xmlns="" id="{00000000-0008-0000-0400-000091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058" name="Text Box 1">
          <a:extLst>
            <a:ext uri="{FF2B5EF4-FFF2-40B4-BE49-F238E27FC236}">
              <a16:creationId xmlns:a16="http://schemas.microsoft.com/office/drawing/2014/main" xmlns="" id="{00000000-0008-0000-0400-000092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059" name="Text Box 8">
          <a:extLst>
            <a:ext uri="{FF2B5EF4-FFF2-40B4-BE49-F238E27FC236}">
              <a16:creationId xmlns:a16="http://schemas.microsoft.com/office/drawing/2014/main" xmlns="" id="{00000000-0008-0000-0400-000093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060" name="Text Box 9">
          <a:extLst>
            <a:ext uri="{FF2B5EF4-FFF2-40B4-BE49-F238E27FC236}">
              <a16:creationId xmlns:a16="http://schemas.microsoft.com/office/drawing/2014/main" xmlns="" id="{00000000-0008-0000-0400-000094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061" name="Text Box 10">
          <a:extLst>
            <a:ext uri="{FF2B5EF4-FFF2-40B4-BE49-F238E27FC236}">
              <a16:creationId xmlns:a16="http://schemas.microsoft.com/office/drawing/2014/main" xmlns="" id="{00000000-0008-0000-0400-000095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062" name="Text Box 41">
          <a:extLst>
            <a:ext uri="{FF2B5EF4-FFF2-40B4-BE49-F238E27FC236}">
              <a16:creationId xmlns:a16="http://schemas.microsoft.com/office/drawing/2014/main" xmlns="" id="{00000000-0008-0000-0400-000096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063" name="Text Box 43">
          <a:extLst>
            <a:ext uri="{FF2B5EF4-FFF2-40B4-BE49-F238E27FC236}">
              <a16:creationId xmlns:a16="http://schemas.microsoft.com/office/drawing/2014/main" xmlns="" id="{00000000-0008-0000-0400-000097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64" name="Text Box 1">
          <a:extLst>
            <a:ext uri="{FF2B5EF4-FFF2-40B4-BE49-F238E27FC236}">
              <a16:creationId xmlns:a16="http://schemas.microsoft.com/office/drawing/2014/main" xmlns="" id="{00000000-0008-0000-0400-000098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65" name="Text Box 8">
          <a:extLst>
            <a:ext uri="{FF2B5EF4-FFF2-40B4-BE49-F238E27FC236}">
              <a16:creationId xmlns:a16="http://schemas.microsoft.com/office/drawing/2014/main" xmlns="" id="{00000000-0008-0000-0400-000099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66" name="Text Box 9">
          <a:extLst>
            <a:ext uri="{FF2B5EF4-FFF2-40B4-BE49-F238E27FC236}">
              <a16:creationId xmlns:a16="http://schemas.microsoft.com/office/drawing/2014/main" xmlns="" id="{00000000-0008-0000-0400-00009A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67" name="Text Box 10">
          <a:extLst>
            <a:ext uri="{FF2B5EF4-FFF2-40B4-BE49-F238E27FC236}">
              <a16:creationId xmlns:a16="http://schemas.microsoft.com/office/drawing/2014/main" xmlns="" id="{00000000-0008-0000-0400-00009B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68" name="Text Box 41">
          <a:extLst>
            <a:ext uri="{FF2B5EF4-FFF2-40B4-BE49-F238E27FC236}">
              <a16:creationId xmlns:a16="http://schemas.microsoft.com/office/drawing/2014/main" xmlns="" id="{00000000-0008-0000-0400-00009C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69" name="Text Box 43">
          <a:extLst>
            <a:ext uri="{FF2B5EF4-FFF2-40B4-BE49-F238E27FC236}">
              <a16:creationId xmlns:a16="http://schemas.microsoft.com/office/drawing/2014/main" xmlns="" id="{00000000-0008-0000-0400-00009D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70" name="Text Box 1">
          <a:extLst>
            <a:ext uri="{FF2B5EF4-FFF2-40B4-BE49-F238E27FC236}">
              <a16:creationId xmlns:a16="http://schemas.microsoft.com/office/drawing/2014/main" xmlns="" id="{00000000-0008-0000-0400-00009E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71" name="Text Box 8">
          <a:extLst>
            <a:ext uri="{FF2B5EF4-FFF2-40B4-BE49-F238E27FC236}">
              <a16:creationId xmlns:a16="http://schemas.microsoft.com/office/drawing/2014/main" xmlns="" id="{00000000-0008-0000-0400-00009F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72" name="Text Box 9">
          <a:extLst>
            <a:ext uri="{FF2B5EF4-FFF2-40B4-BE49-F238E27FC236}">
              <a16:creationId xmlns:a16="http://schemas.microsoft.com/office/drawing/2014/main" xmlns="" id="{00000000-0008-0000-0400-0000A0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73" name="Text Box 10">
          <a:extLst>
            <a:ext uri="{FF2B5EF4-FFF2-40B4-BE49-F238E27FC236}">
              <a16:creationId xmlns:a16="http://schemas.microsoft.com/office/drawing/2014/main" xmlns="" id="{00000000-0008-0000-0400-0000A1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74" name="Text Box 41">
          <a:extLst>
            <a:ext uri="{FF2B5EF4-FFF2-40B4-BE49-F238E27FC236}">
              <a16:creationId xmlns:a16="http://schemas.microsoft.com/office/drawing/2014/main" xmlns="" id="{00000000-0008-0000-0400-0000A2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075" name="Text Box 43">
          <a:extLst>
            <a:ext uri="{FF2B5EF4-FFF2-40B4-BE49-F238E27FC236}">
              <a16:creationId xmlns:a16="http://schemas.microsoft.com/office/drawing/2014/main" xmlns="" id="{00000000-0008-0000-0400-0000A3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076" name="Text Box 1">
          <a:extLst>
            <a:ext uri="{FF2B5EF4-FFF2-40B4-BE49-F238E27FC236}">
              <a16:creationId xmlns:a16="http://schemas.microsoft.com/office/drawing/2014/main" xmlns="" id="{00000000-0008-0000-0400-0000A4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077" name="Text Box 8">
          <a:extLst>
            <a:ext uri="{FF2B5EF4-FFF2-40B4-BE49-F238E27FC236}">
              <a16:creationId xmlns:a16="http://schemas.microsoft.com/office/drawing/2014/main" xmlns="" id="{00000000-0008-0000-0400-0000A5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078" name="Text Box 9">
          <a:extLst>
            <a:ext uri="{FF2B5EF4-FFF2-40B4-BE49-F238E27FC236}">
              <a16:creationId xmlns:a16="http://schemas.microsoft.com/office/drawing/2014/main" xmlns="" id="{00000000-0008-0000-0400-0000A6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079" name="Text Box 10">
          <a:extLst>
            <a:ext uri="{FF2B5EF4-FFF2-40B4-BE49-F238E27FC236}">
              <a16:creationId xmlns:a16="http://schemas.microsoft.com/office/drawing/2014/main" xmlns="" id="{00000000-0008-0000-0400-0000A7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080" name="Text Box 41">
          <a:extLst>
            <a:ext uri="{FF2B5EF4-FFF2-40B4-BE49-F238E27FC236}">
              <a16:creationId xmlns:a16="http://schemas.microsoft.com/office/drawing/2014/main" xmlns="" id="{00000000-0008-0000-0400-0000A8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081" name="Text Box 43">
          <a:extLst>
            <a:ext uri="{FF2B5EF4-FFF2-40B4-BE49-F238E27FC236}">
              <a16:creationId xmlns:a16="http://schemas.microsoft.com/office/drawing/2014/main" xmlns="" id="{00000000-0008-0000-0400-0000A9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082" name="Text Box 1">
          <a:extLst>
            <a:ext uri="{FF2B5EF4-FFF2-40B4-BE49-F238E27FC236}">
              <a16:creationId xmlns:a16="http://schemas.microsoft.com/office/drawing/2014/main" xmlns="" id="{00000000-0008-0000-0400-0000AA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083" name="Text Box 8">
          <a:extLst>
            <a:ext uri="{FF2B5EF4-FFF2-40B4-BE49-F238E27FC236}">
              <a16:creationId xmlns:a16="http://schemas.microsoft.com/office/drawing/2014/main" xmlns="" id="{00000000-0008-0000-0400-0000AB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084" name="Text Box 9">
          <a:extLst>
            <a:ext uri="{FF2B5EF4-FFF2-40B4-BE49-F238E27FC236}">
              <a16:creationId xmlns:a16="http://schemas.microsoft.com/office/drawing/2014/main" xmlns="" id="{00000000-0008-0000-0400-0000AC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085" name="Text Box 10">
          <a:extLst>
            <a:ext uri="{FF2B5EF4-FFF2-40B4-BE49-F238E27FC236}">
              <a16:creationId xmlns:a16="http://schemas.microsoft.com/office/drawing/2014/main" xmlns="" id="{00000000-0008-0000-0400-0000AD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086" name="Text Box 41">
          <a:extLst>
            <a:ext uri="{FF2B5EF4-FFF2-40B4-BE49-F238E27FC236}">
              <a16:creationId xmlns:a16="http://schemas.microsoft.com/office/drawing/2014/main" xmlns="" id="{00000000-0008-0000-0400-0000AE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087" name="Text Box 43">
          <a:extLst>
            <a:ext uri="{FF2B5EF4-FFF2-40B4-BE49-F238E27FC236}">
              <a16:creationId xmlns:a16="http://schemas.microsoft.com/office/drawing/2014/main" xmlns="" id="{00000000-0008-0000-0400-0000AF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088" name="Text Box 1">
          <a:extLst>
            <a:ext uri="{FF2B5EF4-FFF2-40B4-BE49-F238E27FC236}">
              <a16:creationId xmlns:a16="http://schemas.microsoft.com/office/drawing/2014/main" xmlns="" id="{00000000-0008-0000-0400-0000B0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089" name="Text Box 8">
          <a:extLst>
            <a:ext uri="{FF2B5EF4-FFF2-40B4-BE49-F238E27FC236}">
              <a16:creationId xmlns:a16="http://schemas.microsoft.com/office/drawing/2014/main" xmlns="" id="{00000000-0008-0000-0400-0000B1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090" name="Text Box 9">
          <a:extLst>
            <a:ext uri="{FF2B5EF4-FFF2-40B4-BE49-F238E27FC236}">
              <a16:creationId xmlns:a16="http://schemas.microsoft.com/office/drawing/2014/main" xmlns="" id="{00000000-0008-0000-0400-0000B2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091" name="Text Box 10">
          <a:extLst>
            <a:ext uri="{FF2B5EF4-FFF2-40B4-BE49-F238E27FC236}">
              <a16:creationId xmlns:a16="http://schemas.microsoft.com/office/drawing/2014/main" xmlns="" id="{00000000-0008-0000-0400-0000B3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092" name="Text Box 41">
          <a:extLst>
            <a:ext uri="{FF2B5EF4-FFF2-40B4-BE49-F238E27FC236}">
              <a16:creationId xmlns:a16="http://schemas.microsoft.com/office/drawing/2014/main" xmlns="" id="{00000000-0008-0000-0400-0000B4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093" name="Text Box 43">
          <a:extLst>
            <a:ext uri="{FF2B5EF4-FFF2-40B4-BE49-F238E27FC236}">
              <a16:creationId xmlns:a16="http://schemas.microsoft.com/office/drawing/2014/main" xmlns="" id="{00000000-0008-0000-0400-0000B5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094" name="Text Box 1">
          <a:extLst>
            <a:ext uri="{FF2B5EF4-FFF2-40B4-BE49-F238E27FC236}">
              <a16:creationId xmlns:a16="http://schemas.microsoft.com/office/drawing/2014/main" xmlns="" id="{00000000-0008-0000-0400-0000B6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095" name="Text Box 8">
          <a:extLst>
            <a:ext uri="{FF2B5EF4-FFF2-40B4-BE49-F238E27FC236}">
              <a16:creationId xmlns:a16="http://schemas.microsoft.com/office/drawing/2014/main" xmlns="" id="{00000000-0008-0000-0400-0000B7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096" name="Text Box 9">
          <a:extLst>
            <a:ext uri="{FF2B5EF4-FFF2-40B4-BE49-F238E27FC236}">
              <a16:creationId xmlns:a16="http://schemas.microsoft.com/office/drawing/2014/main" xmlns="" id="{00000000-0008-0000-0400-0000B8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097" name="Text Box 10">
          <a:extLst>
            <a:ext uri="{FF2B5EF4-FFF2-40B4-BE49-F238E27FC236}">
              <a16:creationId xmlns:a16="http://schemas.microsoft.com/office/drawing/2014/main" xmlns="" id="{00000000-0008-0000-0400-0000B9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098" name="Text Box 41">
          <a:extLst>
            <a:ext uri="{FF2B5EF4-FFF2-40B4-BE49-F238E27FC236}">
              <a16:creationId xmlns:a16="http://schemas.microsoft.com/office/drawing/2014/main" xmlns="" id="{00000000-0008-0000-0400-0000BA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099" name="Text Box 43">
          <a:extLst>
            <a:ext uri="{FF2B5EF4-FFF2-40B4-BE49-F238E27FC236}">
              <a16:creationId xmlns:a16="http://schemas.microsoft.com/office/drawing/2014/main" xmlns="" id="{00000000-0008-0000-0400-0000BB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7100" name="Text Box 1">
          <a:extLst>
            <a:ext uri="{FF2B5EF4-FFF2-40B4-BE49-F238E27FC236}">
              <a16:creationId xmlns:a16="http://schemas.microsoft.com/office/drawing/2014/main" xmlns="" id="{00000000-0008-0000-0400-0000BC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7101" name="Text Box 8">
          <a:extLst>
            <a:ext uri="{FF2B5EF4-FFF2-40B4-BE49-F238E27FC236}">
              <a16:creationId xmlns:a16="http://schemas.microsoft.com/office/drawing/2014/main" xmlns="" id="{00000000-0008-0000-0400-0000BD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7102" name="Text Box 9">
          <a:extLst>
            <a:ext uri="{FF2B5EF4-FFF2-40B4-BE49-F238E27FC236}">
              <a16:creationId xmlns:a16="http://schemas.microsoft.com/office/drawing/2014/main" xmlns="" id="{00000000-0008-0000-0400-0000BE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7103" name="Text Box 10">
          <a:extLst>
            <a:ext uri="{FF2B5EF4-FFF2-40B4-BE49-F238E27FC236}">
              <a16:creationId xmlns:a16="http://schemas.microsoft.com/office/drawing/2014/main" xmlns="" id="{00000000-0008-0000-0400-0000BF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7104" name="Text Box 41">
          <a:extLst>
            <a:ext uri="{FF2B5EF4-FFF2-40B4-BE49-F238E27FC236}">
              <a16:creationId xmlns:a16="http://schemas.microsoft.com/office/drawing/2014/main" xmlns="" id="{00000000-0008-0000-0400-0000C0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7105" name="Text Box 43">
          <a:extLst>
            <a:ext uri="{FF2B5EF4-FFF2-40B4-BE49-F238E27FC236}">
              <a16:creationId xmlns:a16="http://schemas.microsoft.com/office/drawing/2014/main" xmlns="" id="{00000000-0008-0000-0400-0000C1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106" name="Text Box 1">
          <a:extLst>
            <a:ext uri="{FF2B5EF4-FFF2-40B4-BE49-F238E27FC236}">
              <a16:creationId xmlns:a16="http://schemas.microsoft.com/office/drawing/2014/main" xmlns="" id="{00000000-0008-0000-0400-0000C2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107" name="Text Box 8">
          <a:extLst>
            <a:ext uri="{FF2B5EF4-FFF2-40B4-BE49-F238E27FC236}">
              <a16:creationId xmlns:a16="http://schemas.microsoft.com/office/drawing/2014/main" xmlns="" id="{00000000-0008-0000-0400-0000C3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108" name="Text Box 9">
          <a:extLst>
            <a:ext uri="{FF2B5EF4-FFF2-40B4-BE49-F238E27FC236}">
              <a16:creationId xmlns:a16="http://schemas.microsoft.com/office/drawing/2014/main" xmlns="" id="{00000000-0008-0000-0400-0000C4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109" name="Text Box 10">
          <a:extLst>
            <a:ext uri="{FF2B5EF4-FFF2-40B4-BE49-F238E27FC236}">
              <a16:creationId xmlns:a16="http://schemas.microsoft.com/office/drawing/2014/main" xmlns="" id="{00000000-0008-0000-0400-0000C5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110" name="Text Box 41">
          <a:extLst>
            <a:ext uri="{FF2B5EF4-FFF2-40B4-BE49-F238E27FC236}">
              <a16:creationId xmlns:a16="http://schemas.microsoft.com/office/drawing/2014/main" xmlns="" id="{00000000-0008-0000-0400-0000C6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111" name="Text Box 43">
          <a:extLst>
            <a:ext uri="{FF2B5EF4-FFF2-40B4-BE49-F238E27FC236}">
              <a16:creationId xmlns:a16="http://schemas.microsoft.com/office/drawing/2014/main" xmlns="" id="{00000000-0008-0000-0400-0000C7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112" name="Text Box 1">
          <a:extLst>
            <a:ext uri="{FF2B5EF4-FFF2-40B4-BE49-F238E27FC236}">
              <a16:creationId xmlns:a16="http://schemas.microsoft.com/office/drawing/2014/main" xmlns="" id="{00000000-0008-0000-0400-0000C8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113" name="Text Box 8">
          <a:extLst>
            <a:ext uri="{FF2B5EF4-FFF2-40B4-BE49-F238E27FC236}">
              <a16:creationId xmlns:a16="http://schemas.microsoft.com/office/drawing/2014/main" xmlns="" id="{00000000-0008-0000-0400-0000C9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114" name="Text Box 9">
          <a:extLst>
            <a:ext uri="{FF2B5EF4-FFF2-40B4-BE49-F238E27FC236}">
              <a16:creationId xmlns:a16="http://schemas.microsoft.com/office/drawing/2014/main" xmlns="" id="{00000000-0008-0000-0400-0000CA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115" name="Text Box 10">
          <a:extLst>
            <a:ext uri="{FF2B5EF4-FFF2-40B4-BE49-F238E27FC236}">
              <a16:creationId xmlns:a16="http://schemas.microsoft.com/office/drawing/2014/main" xmlns="" id="{00000000-0008-0000-0400-0000CB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116" name="Text Box 41">
          <a:extLst>
            <a:ext uri="{FF2B5EF4-FFF2-40B4-BE49-F238E27FC236}">
              <a16:creationId xmlns:a16="http://schemas.microsoft.com/office/drawing/2014/main" xmlns="" id="{00000000-0008-0000-0400-0000CC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117" name="Text Box 43">
          <a:extLst>
            <a:ext uri="{FF2B5EF4-FFF2-40B4-BE49-F238E27FC236}">
              <a16:creationId xmlns:a16="http://schemas.microsoft.com/office/drawing/2014/main" xmlns="" id="{00000000-0008-0000-0400-0000CD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18" name="Text Box 1">
          <a:extLst>
            <a:ext uri="{FF2B5EF4-FFF2-40B4-BE49-F238E27FC236}">
              <a16:creationId xmlns:a16="http://schemas.microsoft.com/office/drawing/2014/main" xmlns="" id="{00000000-0008-0000-0400-0000CE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19" name="Text Box 8">
          <a:extLst>
            <a:ext uri="{FF2B5EF4-FFF2-40B4-BE49-F238E27FC236}">
              <a16:creationId xmlns:a16="http://schemas.microsoft.com/office/drawing/2014/main" xmlns="" id="{00000000-0008-0000-0400-0000CF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20" name="Text Box 9">
          <a:extLst>
            <a:ext uri="{FF2B5EF4-FFF2-40B4-BE49-F238E27FC236}">
              <a16:creationId xmlns:a16="http://schemas.microsoft.com/office/drawing/2014/main" xmlns="" id="{00000000-0008-0000-0400-0000D0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21" name="Text Box 10">
          <a:extLst>
            <a:ext uri="{FF2B5EF4-FFF2-40B4-BE49-F238E27FC236}">
              <a16:creationId xmlns:a16="http://schemas.microsoft.com/office/drawing/2014/main" xmlns="" id="{00000000-0008-0000-0400-0000D1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22" name="Text Box 41">
          <a:extLst>
            <a:ext uri="{FF2B5EF4-FFF2-40B4-BE49-F238E27FC236}">
              <a16:creationId xmlns:a16="http://schemas.microsoft.com/office/drawing/2014/main" xmlns="" id="{00000000-0008-0000-0400-0000D2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23" name="Text Box 43">
          <a:extLst>
            <a:ext uri="{FF2B5EF4-FFF2-40B4-BE49-F238E27FC236}">
              <a16:creationId xmlns:a16="http://schemas.microsoft.com/office/drawing/2014/main" xmlns="" id="{00000000-0008-0000-0400-0000D3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24" name="Text Box 1">
          <a:extLst>
            <a:ext uri="{FF2B5EF4-FFF2-40B4-BE49-F238E27FC236}">
              <a16:creationId xmlns:a16="http://schemas.microsoft.com/office/drawing/2014/main" xmlns="" id="{00000000-0008-0000-0400-0000D4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25" name="Text Box 8">
          <a:extLst>
            <a:ext uri="{FF2B5EF4-FFF2-40B4-BE49-F238E27FC236}">
              <a16:creationId xmlns:a16="http://schemas.microsoft.com/office/drawing/2014/main" xmlns="" id="{00000000-0008-0000-0400-0000D5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26" name="Text Box 9">
          <a:extLst>
            <a:ext uri="{FF2B5EF4-FFF2-40B4-BE49-F238E27FC236}">
              <a16:creationId xmlns:a16="http://schemas.microsoft.com/office/drawing/2014/main" xmlns="" id="{00000000-0008-0000-0400-0000D6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27" name="Text Box 10">
          <a:extLst>
            <a:ext uri="{FF2B5EF4-FFF2-40B4-BE49-F238E27FC236}">
              <a16:creationId xmlns:a16="http://schemas.microsoft.com/office/drawing/2014/main" xmlns="" id="{00000000-0008-0000-0400-0000D7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28" name="Text Box 41">
          <a:extLst>
            <a:ext uri="{FF2B5EF4-FFF2-40B4-BE49-F238E27FC236}">
              <a16:creationId xmlns:a16="http://schemas.microsoft.com/office/drawing/2014/main" xmlns="" id="{00000000-0008-0000-0400-0000D8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29" name="Text Box 43">
          <a:extLst>
            <a:ext uri="{FF2B5EF4-FFF2-40B4-BE49-F238E27FC236}">
              <a16:creationId xmlns:a16="http://schemas.microsoft.com/office/drawing/2014/main" xmlns="" id="{00000000-0008-0000-0400-0000D9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30" name="Text Box 1">
          <a:extLst>
            <a:ext uri="{FF2B5EF4-FFF2-40B4-BE49-F238E27FC236}">
              <a16:creationId xmlns:a16="http://schemas.microsoft.com/office/drawing/2014/main" xmlns="" id="{00000000-0008-0000-0400-0000DA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31" name="Text Box 8">
          <a:extLst>
            <a:ext uri="{FF2B5EF4-FFF2-40B4-BE49-F238E27FC236}">
              <a16:creationId xmlns:a16="http://schemas.microsoft.com/office/drawing/2014/main" xmlns="" id="{00000000-0008-0000-0400-0000DB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32" name="Text Box 9">
          <a:extLst>
            <a:ext uri="{FF2B5EF4-FFF2-40B4-BE49-F238E27FC236}">
              <a16:creationId xmlns:a16="http://schemas.microsoft.com/office/drawing/2014/main" xmlns="" id="{00000000-0008-0000-0400-0000DC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33" name="Text Box 10">
          <a:extLst>
            <a:ext uri="{FF2B5EF4-FFF2-40B4-BE49-F238E27FC236}">
              <a16:creationId xmlns:a16="http://schemas.microsoft.com/office/drawing/2014/main" xmlns="" id="{00000000-0008-0000-0400-0000DD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34" name="Text Box 41">
          <a:extLst>
            <a:ext uri="{FF2B5EF4-FFF2-40B4-BE49-F238E27FC236}">
              <a16:creationId xmlns:a16="http://schemas.microsoft.com/office/drawing/2014/main" xmlns="" id="{00000000-0008-0000-0400-0000DE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35" name="Text Box 43">
          <a:extLst>
            <a:ext uri="{FF2B5EF4-FFF2-40B4-BE49-F238E27FC236}">
              <a16:creationId xmlns:a16="http://schemas.microsoft.com/office/drawing/2014/main" xmlns="" id="{00000000-0008-0000-0400-0000DF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36" name="Text Box 1">
          <a:extLst>
            <a:ext uri="{FF2B5EF4-FFF2-40B4-BE49-F238E27FC236}">
              <a16:creationId xmlns:a16="http://schemas.microsoft.com/office/drawing/2014/main" xmlns="" id="{00000000-0008-0000-0400-0000E0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37" name="Text Box 8">
          <a:extLst>
            <a:ext uri="{FF2B5EF4-FFF2-40B4-BE49-F238E27FC236}">
              <a16:creationId xmlns:a16="http://schemas.microsoft.com/office/drawing/2014/main" xmlns="" id="{00000000-0008-0000-0400-0000E1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38" name="Text Box 9">
          <a:extLst>
            <a:ext uri="{FF2B5EF4-FFF2-40B4-BE49-F238E27FC236}">
              <a16:creationId xmlns:a16="http://schemas.microsoft.com/office/drawing/2014/main" xmlns="" id="{00000000-0008-0000-0400-0000E2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39" name="Text Box 10">
          <a:extLst>
            <a:ext uri="{FF2B5EF4-FFF2-40B4-BE49-F238E27FC236}">
              <a16:creationId xmlns:a16="http://schemas.microsoft.com/office/drawing/2014/main" xmlns="" id="{00000000-0008-0000-0400-0000E3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40" name="Text Box 41">
          <a:extLst>
            <a:ext uri="{FF2B5EF4-FFF2-40B4-BE49-F238E27FC236}">
              <a16:creationId xmlns:a16="http://schemas.microsoft.com/office/drawing/2014/main" xmlns="" id="{00000000-0008-0000-0400-0000E4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41" name="Text Box 43">
          <a:extLst>
            <a:ext uri="{FF2B5EF4-FFF2-40B4-BE49-F238E27FC236}">
              <a16:creationId xmlns:a16="http://schemas.microsoft.com/office/drawing/2014/main" xmlns="" id="{00000000-0008-0000-0400-0000E5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42" name="Text Box 1">
          <a:extLst>
            <a:ext uri="{FF2B5EF4-FFF2-40B4-BE49-F238E27FC236}">
              <a16:creationId xmlns:a16="http://schemas.microsoft.com/office/drawing/2014/main" xmlns="" id="{00000000-0008-0000-0400-0000E6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43" name="Text Box 8">
          <a:extLst>
            <a:ext uri="{FF2B5EF4-FFF2-40B4-BE49-F238E27FC236}">
              <a16:creationId xmlns:a16="http://schemas.microsoft.com/office/drawing/2014/main" xmlns="" id="{00000000-0008-0000-0400-0000E7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44" name="Text Box 9">
          <a:extLst>
            <a:ext uri="{FF2B5EF4-FFF2-40B4-BE49-F238E27FC236}">
              <a16:creationId xmlns:a16="http://schemas.microsoft.com/office/drawing/2014/main" xmlns="" id="{00000000-0008-0000-0400-0000E8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45" name="Text Box 10">
          <a:extLst>
            <a:ext uri="{FF2B5EF4-FFF2-40B4-BE49-F238E27FC236}">
              <a16:creationId xmlns:a16="http://schemas.microsoft.com/office/drawing/2014/main" xmlns="" id="{00000000-0008-0000-0400-0000E9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46" name="Text Box 41">
          <a:extLst>
            <a:ext uri="{FF2B5EF4-FFF2-40B4-BE49-F238E27FC236}">
              <a16:creationId xmlns:a16="http://schemas.microsoft.com/office/drawing/2014/main" xmlns="" id="{00000000-0008-0000-0400-0000EA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47" name="Text Box 43">
          <a:extLst>
            <a:ext uri="{FF2B5EF4-FFF2-40B4-BE49-F238E27FC236}">
              <a16:creationId xmlns:a16="http://schemas.microsoft.com/office/drawing/2014/main" xmlns="" id="{00000000-0008-0000-0400-0000EB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148" name="Text Box 1">
          <a:extLst>
            <a:ext uri="{FF2B5EF4-FFF2-40B4-BE49-F238E27FC236}">
              <a16:creationId xmlns:a16="http://schemas.microsoft.com/office/drawing/2014/main" xmlns="" id="{00000000-0008-0000-0400-0000EC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149" name="Text Box 8">
          <a:extLst>
            <a:ext uri="{FF2B5EF4-FFF2-40B4-BE49-F238E27FC236}">
              <a16:creationId xmlns:a16="http://schemas.microsoft.com/office/drawing/2014/main" xmlns="" id="{00000000-0008-0000-0400-0000ED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150" name="Text Box 9">
          <a:extLst>
            <a:ext uri="{FF2B5EF4-FFF2-40B4-BE49-F238E27FC236}">
              <a16:creationId xmlns:a16="http://schemas.microsoft.com/office/drawing/2014/main" xmlns="" id="{00000000-0008-0000-0400-0000EE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151" name="Text Box 10">
          <a:extLst>
            <a:ext uri="{FF2B5EF4-FFF2-40B4-BE49-F238E27FC236}">
              <a16:creationId xmlns:a16="http://schemas.microsoft.com/office/drawing/2014/main" xmlns="" id="{00000000-0008-0000-0400-0000EF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152" name="Text Box 41">
          <a:extLst>
            <a:ext uri="{FF2B5EF4-FFF2-40B4-BE49-F238E27FC236}">
              <a16:creationId xmlns:a16="http://schemas.microsoft.com/office/drawing/2014/main" xmlns="" id="{00000000-0008-0000-0400-0000F0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153" name="Text Box 43">
          <a:extLst>
            <a:ext uri="{FF2B5EF4-FFF2-40B4-BE49-F238E27FC236}">
              <a16:creationId xmlns:a16="http://schemas.microsoft.com/office/drawing/2014/main" xmlns="" id="{00000000-0008-0000-0400-0000F1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154" name="Text Box 1">
          <a:extLst>
            <a:ext uri="{FF2B5EF4-FFF2-40B4-BE49-F238E27FC236}">
              <a16:creationId xmlns:a16="http://schemas.microsoft.com/office/drawing/2014/main" xmlns="" id="{00000000-0008-0000-0400-0000F2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155" name="Text Box 8">
          <a:extLst>
            <a:ext uri="{FF2B5EF4-FFF2-40B4-BE49-F238E27FC236}">
              <a16:creationId xmlns:a16="http://schemas.microsoft.com/office/drawing/2014/main" xmlns="" id="{00000000-0008-0000-0400-0000F3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156" name="Text Box 9">
          <a:extLst>
            <a:ext uri="{FF2B5EF4-FFF2-40B4-BE49-F238E27FC236}">
              <a16:creationId xmlns:a16="http://schemas.microsoft.com/office/drawing/2014/main" xmlns="" id="{00000000-0008-0000-0400-0000F4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157" name="Text Box 10">
          <a:extLst>
            <a:ext uri="{FF2B5EF4-FFF2-40B4-BE49-F238E27FC236}">
              <a16:creationId xmlns:a16="http://schemas.microsoft.com/office/drawing/2014/main" xmlns="" id="{00000000-0008-0000-0400-0000F5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158" name="Text Box 41">
          <a:extLst>
            <a:ext uri="{FF2B5EF4-FFF2-40B4-BE49-F238E27FC236}">
              <a16:creationId xmlns:a16="http://schemas.microsoft.com/office/drawing/2014/main" xmlns="" id="{00000000-0008-0000-0400-0000F6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159" name="Text Box 43">
          <a:extLst>
            <a:ext uri="{FF2B5EF4-FFF2-40B4-BE49-F238E27FC236}">
              <a16:creationId xmlns:a16="http://schemas.microsoft.com/office/drawing/2014/main" xmlns="" id="{00000000-0008-0000-0400-0000F7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60" name="Text Box 1">
          <a:extLst>
            <a:ext uri="{FF2B5EF4-FFF2-40B4-BE49-F238E27FC236}">
              <a16:creationId xmlns:a16="http://schemas.microsoft.com/office/drawing/2014/main" xmlns="" id="{00000000-0008-0000-0400-0000F8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61" name="Text Box 8">
          <a:extLst>
            <a:ext uri="{FF2B5EF4-FFF2-40B4-BE49-F238E27FC236}">
              <a16:creationId xmlns:a16="http://schemas.microsoft.com/office/drawing/2014/main" xmlns="" id="{00000000-0008-0000-0400-0000F9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62" name="Text Box 9">
          <a:extLst>
            <a:ext uri="{FF2B5EF4-FFF2-40B4-BE49-F238E27FC236}">
              <a16:creationId xmlns:a16="http://schemas.microsoft.com/office/drawing/2014/main" xmlns="" id="{00000000-0008-0000-0400-0000FA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63" name="Text Box 10">
          <a:extLst>
            <a:ext uri="{FF2B5EF4-FFF2-40B4-BE49-F238E27FC236}">
              <a16:creationId xmlns:a16="http://schemas.microsoft.com/office/drawing/2014/main" xmlns="" id="{00000000-0008-0000-0400-0000FB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64" name="Text Box 41">
          <a:extLst>
            <a:ext uri="{FF2B5EF4-FFF2-40B4-BE49-F238E27FC236}">
              <a16:creationId xmlns:a16="http://schemas.microsoft.com/office/drawing/2014/main" xmlns="" id="{00000000-0008-0000-0400-0000FC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65" name="Text Box 43">
          <a:extLst>
            <a:ext uri="{FF2B5EF4-FFF2-40B4-BE49-F238E27FC236}">
              <a16:creationId xmlns:a16="http://schemas.microsoft.com/office/drawing/2014/main" xmlns="" id="{00000000-0008-0000-0400-0000FD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66" name="Text Box 1">
          <a:extLst>
            <a:ext uri="{FF2B5EF4-FFF2-40B4-BE49-F238E27FC236}">
              <a16:creationId xmlns:a16="http://schemas.microsoft.com/office/drawing/2014/main" xmlns="" id="{00000000-0008-0000-0400-0000FE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67" name="Text Box 8">
          <a:extLst>
            <a:ext uri="{FF2B5EF4-FFF2-40B4-BE49-F238E27FC236}">
              <a16:creationId xmlns:a16="http://schemas.microsoft.com/office/drawing/2014/main" xmlns="" id="{00000000-0008-0000-0400-0000FF1B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68" name="Text Box 9">
          <a:extLst>
            <a:ext uri="{FF2B5EF4-FFF2-40B4-BE49-F238E27FC236}">
              <a16:creationId xmlns:a16="http://schemas.microsoft.com/office/drawing/2014/main" xmlns="" id="{00000000-0008-0000-0400-000000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69" name="Text Box 10">
          <a:extLst>
            <a:ext uri="{FF2B5EF4-FFF2-40B4-BE49-F238E27FC236}">
              <a16:creationId xmlns:a16="http://schemas.microsoft.com/office/drawing/2014/main" xmlns="" id="{00000000-0008-0000-0400-000001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70" name="Text Box 41">
          <a:extLst>
            <a:ext uri="{FF2B5EF4-FFF2-40B4-BE49-F238E27FC236}">
              <a16:creationId xmlns:a16="http://schemas.microsoft.com/office/drawing/2014/main" xmlns="" id="{00000000-0008-0000-0400-000002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71" name="Text Box 43">
          <a:extLst>
            <a:ext uri="{FF2B5EF4-FFF2-40B4-BE49-F238E27FC236}">
              <a16:creationId xmlns:a16="http://schemas.microsoft.com/office/drawing/2014/main" xmlns="" id="{00000000-0008-0000-0400-000003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72" name="Text Box 1">
          <a:extLst>
            <a:ext uri="{FF2B5EF4-FFF2-40B4-BE49-F238E27FC236}">
              <a16:creationId xmlns:a16="http://schemas.microsoft.com/office/drawing/2014/main" xmlns="" id="{00000000-0008-0000-0400-000004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73" name="Text Box 8">
          <a:extLst>
            <a:ext uri="{FF2B5EF4-FFF2-40B4-BE49-F238E27FC236}">
              <a16:creationId xmlns:a16="http://schemas.microsoft.com/office/drawing/2014/main" xmlns="" id="{00000000-0008-0000-0400-000005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74" name="Text Box 9">
          <a:extLst>
            <a:ext uri="{FF2B5EF4-FFF2-40B4-BE49-F238E27FC236}">
              <a16:creationId xmlns:a16="http://schemas.microsoft.com/office/drawing/2014/main" xmlns="" id="{00000000-0008-0000-0400-000006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75" name="Text Box 10">
          <a:extLst>
            <a:ext uri="{FF2B5EF4-FFF2-40B4-BE49-F238E27FC236}">
              <a16:creationId xmlns:a16="http://schemas.microsoft.com/office/drawing/2014/main" xmlns="" id="{00000000-0008-0000-0400-000007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76" name="Text Box 41">
          <a:extLst>
            <a:ext uri="{FF2B5EF4-FFF2-40B4-BE49-F238E27FC236}">
              <a16:creationId xmlns:a16="http://schemas.microsoft.com/office/drawing/2014/main" xmlns="" id="{00000000-0008-0000-0400-000008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77" name="Text Box 43">
          <a:extLst>
            <a:ext uri="{FF2B5EF4-FFF2-40B4-BE49-F238E27FC236}">
              <a16:creationId xmlns:a16="http://schemas.microsoft.com/office/drawing/2014/main" xmlns="" id="{00000000-0008-0000-0400-000009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78" name="Text Box 1">
          <a:extLst>
            <a:ext uri="{FF2B5EF4-FFF2-40B4-BE49-F238E27FC236}">
              <a16:creationId xmlns:a16="http://schemas.microsoft.com/office/drawing/2014/main" xmlns="" id="{00000000-0008-0000-0400-00000A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79" name="Text Box 8">
          <a:extLst>
            <a:ext uri="{FF2B5EF4-FFF2-40B4-BE49-F238E27FC236}">
              <a16:creationId xmlns:a16="http://schemas.microsoft.com/office/drawing/2014/main" xmlns="" id="{00000000-0008-0000-0400-00000B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80" name="Text Box 9">
          <a:extLst>
            <a:ext uri="{FF2B5EF4-FFF2-40B4-BE49-F238E27FC236}">
              <a16:creationId xmlns:a16="http://schemas.microsoft.com/office/drawing/2014/main" xmlns="" id="{00000000-0008-0000-0400-00000C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81" name="Text Box 10">
          <a:extLst>
            <a:ext uri="{FF2B5EF4-FFF2-40B4-BE49-F238E27FC236}">
              <a16:creationId xmlns:a16="http://schemas.microsoft.com/office/drawing/2014/main" xmlns="" id="{00000000-0008-0000-0400-00000D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82" name="Text Box 41">
          <a:extLst>
            <a:ext uri="{FF2B5EF4-FFF2-40B4-BE49-F238E27FC236}">
              <a16:creationId xmlns:a16="http://schemas.microsoft.com/office/drawing/2014/main" xmlns="" id="{00000000-0008-0000-0400-00000E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83" name="Text Box 43">
          <a:extLst>
            <a:ext uri="{FF2B5EF4-FFF2-40B4-BE49-F238E27FC236}">
              <a16:creationId xmlns:a16="http://schemas.microsoft.com/office/drawing/2014/main" xmlns="" id="{00000000-0008-0000-0400-00000F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84" name="Text Box 1">
          <a:extLst>
            <a:ext uri="{FF2B5EF4-FFF2-40B4-BE49-F238E27FC236}">
              <a16:creationId xmlns:a16="http://schemas.microsoft.com/office/drawing/2014/main" xmlns="" id="{00000000-0008-0000-0400-000010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85" name="Text Box 8">
          <a:extLst>
            <a:ext uri="{FF2B5EF4-FFF2-40B4-BE49-F238E27FC236}">
              <a16:creationId xmlns:a16="http://schemas.microsoft.com/office/drawing/2014/main" xmlns="" id="{00000000-0008-0000-0400-000011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86" name="Text Box 9">
          <a:extLst>
            <a:ext uri="{FF2B5EF4-FFF2-40B4-BE49-F238E27FC236}">
              <a16:creationId xmlns:a16="http://schemas.microsoft.com/office/drawing/2014/main" xmlns="" id="{00000000-0008-0000-0400-000012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87" name="Text Box 10">
          <a:extLst>
            <a:ext uri="{FF2B5EF4-FFF2-40B4-BE49-F238E27FC236}">
              <a16:creationId xmlns:a16="http://schemas.microsoft.com/office/drawing/2014/main" xmlns="" id="{00000000-0008-0000-0400-000013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88" name="Text Box 41">
          <a:extLst>
            <a:ext uri="{FF2B5EF4-FFF2-40B4-BE49-F238E27FC236}">
              <a16:creationId xmlns:a16="http://schemas.microsoft.com/office/drawing/2014/main" xmlns="" id="{00000000-0008-0000-0400-000014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89" name="Text Box 43">
          <a:extLst>
            <a:ext uri="{FF2B5EF4-FFF2-40B4-BE49-F238E27FC236}">
              <a16:creationId xmlns:a16="http://schemas.microsoft.com/office/drawing/2014/main" xmlns="" id="{00000000-0008-0000-0400-000015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90" name="Text Box 1">
          <a:extLst>
            <a:ext uri="{FF2B5EF4-FFF2-40B4-BE49-F238E27FC236}">
              <a16:creationId xmlns:a16="http://schemas.microsoft.com/office/drawing/2014/main" xmlns="" id="{00000000-0008-0000-0400-000016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91" name="Text Box 8">
          <a:extLst>
            <a:ext uri="{FF2B5EF4-FFF2-40B4-BE49-F238E27FC236}">
              <a16:creationId xmlns:a16="http://schemas.microsoft.com/office/drawing/2014/main" xmlns="" id="{00000000-0008-0000-0400-000017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92" name="Text Box 9">
          <a:extLst>
            <a:ext uri="{FF2B5EF4-FFF2-40B4-BE49-F238E27FC236}">
              <a16:creationId xmlns:a16="http://schemas.microsoft.com/office/drawing/2014/main" xmlns="" id="{00000000-0008-0000-0400-000018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93" name="Text Box 10">
          <a:extLst>
            <a:ext uri="{FF2B5EF4-FFF2-40B4-BE49-F238E27FC236}">
              <a16:creationId xmlns:a16="http://schemas.microsoft.com/office/drawing/2014/main" xmlns="" id="{00000000-0008-0000-0400-000019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94" name="Text Box 41">
          <a:extLst>
            <a:ext uri="{FF2B5EF4-FFF2-40B4-BE49-F238E27FC236}">
              <a16:creationId xmlns:a16="http://schemas.microsoft.com/office/drawing/2014/main" xmlns="" id="{00000000-0008-0000-0400-00001A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95" name="Text Box 43">
          <a:extLst>
            <a:ext uri="{FF2B5EF4-FFF2-40B4-BE49-F238E27FC236}">
              <a16:creationId xmlns:a16="http://schemas.microsoft.com/office/drawing/2014/main" xmlns="" id="{00000000-0008-0000-0400-00001B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96" name="Text Box 1">
          <a:extLst>
            <a:ext uri="{FF2B5EF4-FFF2-40B4-BE49-F238E27FC236}">
              <a16:creationId xmlns:a16="http://schemas.microsoft.com/office/drawing/2014/main" xmlns="" id="{00000000-0008-0000-0400-00001C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97" name="Text Box 8">
          <a:extLst>
            <a:ext uri="{FF2B5EF4-FFF2-40B4-BE49-F238E27FC236}">
              <a16:creationId xmlns:a16="http://schemas.microsoft.com/office/drawing/2014/main" xmlns="" id="{00000000-0008-0000-0400-00001D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98" name="Text Box 9">
          <a:extLst>
            <a:ext uri="{FF2B5EF4-FFF2-40B4-BE49-F238E27FC236}">
              <a16:creationId xmlns:a16="http://schemas.microsoft.com/office/drawing/2014/main" xmlns="" id="{00000000-0008-0000-0400-00001E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199" name="Text Box 10">
          <a:extLst>
            <a:ext uri="{FF2B5EF4-FFF2-40B4-BE49-F238E27FC236}">
              <a16:creationId xmlns:a16="http://schemas.microsoft.com/office/drawing/2014/main" xmlns="" id="{00000000-0008-0000-0400-00001F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00" name="Text Box 41">
          <a:extLst>
            <a:ext uri="{FF2B5EF4-FFF2-40B4-BE49-F238E27FC236}">
              <a16:creationId xmlns:a16="http://schemas.microsoft.com/office/drawing/2014/main" xmlns="" id="{00000000-0008-0000-0400-000020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01" name="Text Box 43">
          <a:extLst>
            <a:ext uri="{FF2B5EF4-FFF2-40B4-BE49-F238E27FC236}">
              <a16:creationId xmlns:a16="http://schemas.microsoft.com/office/drawing/2014/main" xmlns="" id="{00000000-0008-0000-0400-000021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02" name="Text Box 1">
          <a:extLst>
            <a:ext uri="{FF2B5EF4-FFF2-40B4-BE49-F238E27FC236}">
              <a16:creationId xmlns:a16="http://schemas.microsoft.com/office/drawing/2014/main" xmlns="" id="{00000000-0008-0000-0400-000022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03" name="Text Box 8">
          <a:extLst>
            <a:ext uri="{FF2B5EF4-FFF2-40B4-BE49-F238E27FC236}">
              <a16:creationId xmlns:a16="http://schemas.microsoft.com/office/drawing/2014/main" xmlns="" id="{00000000-0008-0000-0400-000023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04" name="Text Box 9">
          <a:extLst>
            <a:ext uri="{FF2B5EF4-FFF2-40B4-BE49-F238E27FC236}">
              <a16:creationId xmlns:a16="http://schemas.microsoft.com/office/drawing/2014/main" xmlns="" id="{00000000-0008-0000-0400-000024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05" name="Text Box 10">
          <a:extLst>
            <a:ext uri="{FF2B5EF4-FFF2-40B4-BE49-F238E27FC236}">
              <a16:creationId xmlns:a16="http://schemas.microsoft.com/office/drawing/2014/main" xmlns="" id="{00000000-0008-0000-0400-000025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06" name="Text Box 41">
          <a:extLst>
            <a:ext uri="{FF2B5EF4-FFF2-40B4-BE49-F238E27FC236}">
              <a16:creationId xmlns:a16="http://schemas.microsoft.com/office/drawing/2014/main" xmlns="" id="{00000000-0008-0000-0400-000026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07" name="Text Box 43">
          <a:extLst>
            <a:ext uri="{FF2B5EF4-FFF2-40B4-BE49-F238E27FC236}">
              <a16:creationId xmlns:a16="http://schemas.microsoft.com/office/drawing/2014/main" xmlns="" id="{00000000-0008-0000-0400-000027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08" name="Text Box 1">
          <a:extLst>
            <a:ext uri="{FF2B5EF4-FFF2-40B4-BE49-F238E27FC236}">
              <a16:creationId xmlns:a16="http://schemas.microsoft.com/office/drawing/2014/main" xmlns="" id="{00000000-0008-0000-0400-000028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09" name="Text Box 8">
          <a:extLst>
            <a:ext uri="{FF2B5EF4-FFF2-40B4-BE49-F238E27FC236}">
              <a16:creationId xmlns:a16="http://schemas.microsoft.com/office/drawing/2014/main" xmlns="" id="{00000000-0008-0000-0400-000029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10" name="Text Box 9">
          <a:extLst>
            <a:ext uri="{FF2B5EF4-FFF2-40B4-BE49-F238E27FC236}">
              <a16:creationId xmlns:a16="http://schemas.microsoft.com/office/drawing/2014/main" xmlns="" id="{00000000-0008-0000-0400-00002A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11" name="Text Box 10">
          <a:extLst>
            <a:ext uri="{FF2B5EF4-FFF2-40B4-BE49-F238E27FC236}">
              <a16:creationId xmlns:a16="http://schemas.microsoft.com/office/drawing/2014/main" xmlns="" id="{00000000-0008-0000-0400-00002B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12" name="Text Box 41">
          <a:extLst>
            <a:ext uri="{FF2B5EF4-FFF2-40B4-BE49-F238E27FC236}">
              <a16:creationId xmlns:a16="http://schemas.microsoft.com/office/drawing/2014/main" xmlns="" id="{00000000-0008-0000-0400-00002C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13" name="Text Box 43">
          <a:extLst>
            <a:ext uri="{FF2B5EF4-FFF2-40B4-BE49-F238E27FC236}">
              <a16:creationId xmlns:a16="http://schemas.microsoft.com/office/drawing/2014/main" xmlns="" id="{00000000-0008-0000-0400-00002D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7214" name="Text Box 1">
          <a:extLst>
            <a:ext uri="{FF2B5EF4-FFF2-40B4-BE49-F238E27FC236}">
              <a16:creationId xmlns:a16="http://schemas.microsoft.com/office/drawing/2014/main" xmlns="" id="{00000000-0008-0000-0400-00002E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7215" name="Text Box 8">
          <a:extLst>
            <a:ext uri="{FF2B5EF4-FFF2-40B4-BE49-F238E27FC236}">
              <a16:creationId xmlns:a16="http://schemas.microsoft.com/office/drawing/2014/main" xmlns="" id="{00000000-0008-0000-0400-00002F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7216" name="Text Box 9">
          <a:extLst>
            <a:ext uri="{FF2B5EF4-FFF2-40B4-BE49-F238E27FC236}">
              <a16:creationId xmlns:a16="http://schemas.microsoft.com/office/drawing/2014/main" xmlns="" id="{00000000-0008-0000-0400-000030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7217" name="Text Box 10">
          <a:extLst>
            <a:ext uri="{FF2B5EF4-FFF2-40B4-BE49-F238E27FC236}">
              <a16:creationId xmlns:a16="http://schemas.microsoft.com/office/drawing/2014/main" xmlns="" id="{00000000-0008-0000-0400-000031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7218" name="Text Box 41">
          <a:extLst>
            <a:ext uri="{FF2B5EF4-FFF2-40B4-BE49-F238E27FC236}">
              <a16:creationId xmlns:a16="http://schemas.microsoft.com/office/drawing/2014/main" xmlns="" id="{00000000-0008-0000-0400-000032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7219" name="Text Box 43">
          <a:extLst>
            <a:ext uri="{FF2B5EF4-FFF2-40B4-BE49-F238E27FC236}">
              <a16:creationId xmlns:a16="http://schemas.microsoft.com/office/drawing/2014/main" xmlns="" id="{00000000-0008-0000-0400-000033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20" name="Text Box 1">
          <a:extLst>
            <a:ext uri="{FF2B5EF4-FFF2-40B4-BE49-F238E27FC236}">
              <a16:creationId xmlns:a16="http://schemas.microsoft.com/office/drawing/2014/main" xmlns="" id="{00000000-0008-0000-0400-000034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21" name="Text Box 8">
          <a:extLst>
            <a:ext uri="{FF2B5EF4-FFF2-40B4-BE49-F238E27FC236}">
              <a16:creationId xmlns:a16="http://schemas.microsoft.com/office/drawing/2014/main" xmlns="" id="{00000000-0008-0000-0400-000035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22" name="Text Box 9">
          <a:extLst>
            <a:ext uri="{FF2B5EF4-FFF2-40B4-BE49-F238E27FC236}">
              <a16:creationId xmlns:a16="http://schemas.microsoft.com/office/drawing/2014/main" xmlns="" id="{00000000-0008-0000-0400-000036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23" name="Text Box 10">
          <a:extLst>
            <a:ext uri="{FF2B5EF4-FFF2-40B4-BE49-F238E27FC236}">
              <a16:creationId xmlns:a16="http://schemas.microsoft.com/office/drawing/2014/main" xmlns="" id="{00000000-0008-0000-0400-000037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24" name="Text Box 41">
          <a:extLst>
            <a:ext uri="{FF2B5EF4-FFF2-40B4-BE49-F238E27FC236}">
              <a16:creationId xmlns:a16="http://schemas.microsoft.com/office/drawing/2014/main" xmlns="" id="{00000000-0008-0000-0400-000038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25" name="Text Box 43">
          <a:extLst>
            <a:ext uri="{FF2B5EF4-FFF2-40B4-BE49-F238E27FC236}">
              <a16:creationId xmlns:a16="http://schemas.microsoft.com/office/drawing/2014/main" xmlns="" id="{00000000-0008-0000-0400-000039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26" name="Text Box 1">
          <a:extLst>
            <a:ext uri="{FF2B5EF4-FFF2-40B4-BE49-F238E27FC236}">
              <a16:creationId xmlns:a16="http://schemas.microsoft.com/office/drawing/2014/main" xmlns="" id="{00000000-0008-0000-0400-00003A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27" name="Text Box 8">
          <a:extLst>
            <a:ext uri="{FF2B5EF4-FFF2-40B4-BE49-F238E27FC236}">
              <a16:creationId xmlns:a16="http://schemas.microsoft.com/office/drawing/2014/main" xmlns="" id="{00000000-0008-0000-0400-00003B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28" name="Text Box 9">
          <a:extLst>
            <a:ext uri="{FF2B5EF4-FFF2-40B4-BE49-F238E27FC236}">
              <a16:creationId xmlns:a16="http://schemas.microsoft.com/office/drawing/2014/main" xmlns="" id="{00000000-0008-0000-0400-00003C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29" name="Text Box 10">
          <a:extLst>
            <a:ext uri="{FF2B5EF4-FFF2-40B4-BE49-F238E27FC236}">
              <a16:creationId xmlns:a16="http://schemas.microsoft.com/office/drawing/2014/main" xmlns="" id="{00000000-0008-0000-0400-00003D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30" name="Text Box 41">
          <a:extLst>
            <a:ext uri="{FF2B5EF4-FFF2-40B4-BE49-F238E27FC236}">
              <a16:creationId xmlns:a16="http://schemas.microsoft.com/office/drawing/2014/main" xmlns="" id="{00000000-0008-0000-0400-00003E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31" name="Text Box 43">
          <a:extLst>
            <a:ext uri="{FF2B5EF4-FFF2-40B4-BE49-F238E27FC236}">
              <a16:creationId xmlns:a16="http://schemas.microsoft.com/office/drawing/2014/main" xmlns="" id="{00000000-0008-0000-0400-00003F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32" name="Text Box 1">
          <a:extLst>
            <a:ext uri="{FF2B5EF4-FFF2-40B4-BE49-F238E27FC236}">
              <a16:creationId xmlns:a16="http://schemas.microsoft.com/office/drawing/2014/main" xmlns="" id="{00000000-0008-0000-0400-000040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33" name="Text Box 8">
          <a:extLst>
            <a:ext uri="{FF2B5EF4-FFF2-40B4-BE49-F238E27FC236}">
              <a16:creationId xmlns:a16="http://schemas.microsoft.com/office/drawing/2014/main" xmlns="" id="{00000000-0008-0000-0400-000041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34" name="Text Box 9">
          <a:extLst>
            <a:ext uri="{FF2B5EF4-FFF2-40B4-BE49-F238E27FC236}">
              <a16:creationId xmlns:a16="http://schemas.microsoft.com/office/drawing/2014/main" xmlns="" id="{00000000-0008-0000-0400-000042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35" name="Text Box 10">
          <a:extLst>
            <a:ext uri="{FF2B5EF4-FFF2-40B4-BE49-F238E27FC236}">
              <a16:creationId xmlns:a16="http://schemas.microsoft.com/office/drawing/2014/main" xmlns="" id="{00000000-0008-0000-0400-000043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36" name="Text Box 41">
          <a:extLst>
            <a:ext uri="{FF2B5EF4-FFF2-40B4-BE49-F238E27FC236}">
              <a16:creationId xmlns:a16="http://schemas.microsoft.com/office/drawing/2014/main" xmlns="" id="{00000000-0008-0000-0400-000044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37" name="Text Box 43">
          <a:extLst>
            <a:ext uri="{FF2B5EF4-FFF2-40B4-BE49-F238E27FC236}">
              <a16:creationId xmlns:a16="http://schemas.microsoft.com/office/drawing/2014/main" xmlns="" id="{00000000-0008-0000-0400-000045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38" name="Text Box 1">
          <a:extLst>
            <a:ext uri="{FF2B5EF4-FFF2-40B4-BE49-F238E27FC236}">
              <a16:creationId xmlns:a16="http://schemas.microsoft.com/office/drawing/2014/main" xmlns="" id="{00000000-0008-0000-0400-000046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39" name="Text Box 8">
          <a:extLst>
            <a:ext uri="{FF2B5EF4-FFF2-40B4-BE49-F238E27FC236}">
              <a16:creationId xmlns:a16="http://schemas.microsoft.com/office/drawing/2014/main" xmlns="" id="{00000000-0008-0000-0400-000047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40" name="Text Box 9">
          <a:extLst>
            <a:ext uri="{FF2B5EF4-FFF2-40B4-BE49-F238E27FC236}">
              <a16:creationId xmlns:a16="http://schemas.microsoft.com/office/drawing/2014/main" xmlns="" id="{00000000-0008-0000-0400-000048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41" name="Text Box 10">
          <a:extLst>
            <a:ext uri="{FF2B5EF4-FFF2-40B4-BE49-F238E27FC236}">
              <a16:creationId xmlns:a16="http://schemas.microsoft.com/office/drawing/2014/main" xmlns="" id="{00000000-0008-0000-0400-000049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42" name="Text Box 41">
          <a:extLst>
            <a:ext uri="{FF2B5EF4-FFF2-40B4-BE49-F238E27FC236}">
              <a16:creationId xmlns:a16="http://schemas.microsoft.com/office/drawing/2014/main" xmlns="" id="{00000000-0008-0000-0400-00004A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43" name="Text Box 43">
          <a:extLst>
            <a:ext uri="{FF2B5EF4-FFF2-40B4-BE49-F238E27FC236}">
              <a16:creationId xmlns:a16="http://schemas.microsoft.com/office/drawing/2014/main" xmlns="" id="{00000000-0008-0000-0400-00004B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44" name="Text Box 1">
          <a:extLst>
            <a:ext uri="{FF2B5EF4-FFF2-40B4-BE49-F238E27FC236}">
              <a16:creationId xmlns:a16="http://schemas.microsoft.com/office/drawing/2014/main" xmlns="" id="{00000000-0008-0000-0400-00004C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45" name="Text Box 8">
          <a:extLst>
            <a:ext uri="{FF2B5EF4-FFF2-40B4-BE49-F238E27FC236}">
              <a16:creationId xmlns:a16="http://schemas.microsoft.com/office/drawing/2014/main" xmlns="" id="{00000000-0008-0000-0400-00004D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46" name="Text Box 9">
          <a:extLst>
            <a:ext uri="{FF2B5EF4-FFF2-40B4-BE49-F238E27FC236}">
              <a16:creationId xmlns:a16="http://schemas.microsoft.com/office/drawing/2014/main" xmlns="" id="{00000000-0008-0000-0400-00004E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47" name="Text Box 10">
          <a:extLst>
            <a:ext uri="{FF2B5EF4-FFF2-40B4-BE49-F238E27FC236}">
              <a16:creationId xmlns:a16="http://schemas.microsoft.com/office/drawing/2014/main" xmlns="" id="{00000000-0008-0000-0400-00004F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48" name="Text Box 41">
          <a:extLst>
            <a:ext uri="{FF2B5EF4-FFF2-40B4-BE49-F238E27FC236}">
              <a16:creationId xmlns:a16="http://schemas.microsoft.com/office/drawing/2014/main" xmlns="" id="{00000000-0008-0000-0400-000050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249" name="Text Box 43">
          <a:extLst>
            <a:ext uri="{FF2B5EF4-FFF2-40B4-BE49-F238E27FC236}">
              <a16:creationId xmlns:a16="http://schemas.microsoft.com/office/drawing/2014/main" xmlns="" id="{00000000-0008-0000-0400-000051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250" name="Text Box 1">
          <a:extLst>
            <a:ext uri="{FF2B5EF4-FFF2-40B4-BE49-F238E27FC236}">
              <a16:creationId xmlns:a16="http://schemas.microsoft.com/office/drawing/2014/main" xmlns="" id="{00000000-0008-0000-0400-000052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251" name="Text Box 8">
          <a:extLst>
            <a:ext uri="{FF2B5EF4-FFF2-40B4-BE49-F238E27FC236}">
              <a16:creationId xmlns:a16="http://schemas.microsoft.com/office/drawing/2014/main" xmlns="" id="{00000000-0008-0000-0400-000053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252" name="Text Box 9">
          <a:extLst>
            <a:ext uri="{FF2B5EF4-FFF2-40B4-BE49-F238E27FC236}">
              <a16:creationId xmlns:a16="http://schemas.microsoft.com/office/drawing/2014/main" xmlns="" id="{00000000-0008-0000-0400-000054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253" name="Text Box 10">
          <a:extLst>
            <a:ext uri="{FF2B5EF4-FFF2-40B4-BE49-F238E27FC236}">
              <a16:creationId xmlns:a16="http://schemas.microsoft.com/office/drawing/2014/main" xmlns="" id="{00000000-0008-0000-0400-000055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254" name="Text Box 41">
          <a:extLst>
            <a:ext uri="{FF2B5EF4-FFF2-40B4-BE49-F238E27FC236}">
              <a16:creationId xmlns:a16="http://schemas.microsoft.com/office/drawing/2014/main" xmlns="" id="{00000000-0008-0000-0400-000056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255" name="Text Box 43">
          <a:extLst>
            <a:ext uri="{FF2B5EF4-FFF2-40B4-BE49-F238E27FC236}">
              <a16:creationId xmlns:a16="http://schemas.microsoft.com/office/drawing/2014/main" xmlns="" id="{00000000-0008-0000-0400-000057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56" name="Text Box 1">
          <a:extLst>
            <a:ext uri="{FF2B5EF4-FFF2-40B4-BE49-F238E27FC236}">
              <a16:creationId xmlns:a16="http://schemas.microsoft.com/office/drawing/2014/main" xmlns="" id="{00000000-0008-0000-0400-000058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57" name="Text Box 8">
          <a:extLst>
            <a:ext uri="{FF2B5EF4-FFF2-40B4-BE49-F238E27FC236}">
              <a16:creationId xmlns:a16="http://schemas.microsoft.com/office/drawing/2014/main" xmlns="" id="{00000000-0008-0000-0400-000059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58" name="Text Box 9">
          <a:extLst>
            <a:ext uri="{FF2B5EF4-FFF2-40B4-BE49-F238E27FC236}">
              <a16:creationId xmlns:a16="http://schemas.microsoft.com/office/drawing/2014/main" xmlns="" id="{00000000-0008-0000-0400-00005A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59" name="Text Box 10">
          <a:extLst>
            <a:ext uri="{FF2B5EF4-FFF2-40B4-BE49-F238E27FC236}">
              <a16:creationId xmlns:a16="http://schemas.microsoft.com/office/drawing/2014/main" xmlns="" id="{00000000-0008-0000-0400-00005B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60" name="Text Box 41">
          <a:extLst>
            <a:ext uri="{FF2B5EF4-FFF2-40B4-BE49-F238E27FC236}">
              <a16:creationId xmlns:a16="http://schemas.microsoft.com/office/drawing/2014/main" xmlns="" id="{00000000-0008-0000-0400-00005C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61" name="Text Box 43">
          <a:extLst>
            <a:ext uri="{FF2B5EF4-FFF2-40B4-BE49-F238E27FC236}">
              <a16:creationId xmlns:a16="http://schemas.microsoft.com/office/drawing/2014/main" xmlns="" id="{00000000-0008-0000-0400-00005D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62" name="Text Box 1">
          <a:extLst>
            <a:ext uri="{FF2B5EF4-FFF2-40B4-BE49-F238E27FC236}">
              <a16:creationId xmlns:a16="http://schemas.microsoft.com/office/drawing/2014/main" xmlns="" id="{00000000-0008-0000-0400-00005E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63" name="Text Box 8">
          <a:extLst>
            <a:ext uri="{FF2B5EF4-FFF2-40B4-BE49-F238E27FC236}">
              <a16:creationId xmlns:a16="http://schemas.microsoft.com/office/drawing/2014/main" xmlns="" id="{00000000-0008-0000-0400-00005F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64" name="Text Box 9">
          <a:extLst>
            <a:ext uri="{FF2B5EF4-FFF2-40B4-BE49-F238E27FC236}">
              <a16:creationId xmlns:a16="http://schemas.microsoft.com/office/drawing/2014/main" xmlns="" id="{00000000-0008-0000-0400-000060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65" name="Text Box 10">
          <a:extLst>
            <a:ext uri="{FF2B5EF4-FFF2-40B4-BE49-F238E27FC236}">
              <a16:creationId xmlns:a16="http://schemas.microsoft.com/office/drawing/2014/main" xmlns="" id="{00000000-0008-0000-0400-000061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66" name="Text Box 41">
          <a:extLst>
            <a:ext uri="{FF2B5EF4-FFF2-40B4-BE49-F238E27FC236}">
              <a16:creationId xmlns:a16="http://schemas.microsoft.com/office/drawing/2014/main" xmlns="" id="{00000000-0008-0000-0400-000062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67" name="Text Box 43">
          <a:extLst>
            <a:ext uri="{FF2B5EF4-FFF2-40B4-BE49-F238E27FC236}">
              <a16:creationId xmlns:a16="http://schemas.microsoft.com/office/drawing/2014/main" xmlns="" id="{00000000-0008-0000-0400-000063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68" name="Text Box 1">
          <a:extLst>
            <a:ext uri="{FF2B5EF4-FFF2-40B4-BE49-F238E27FC236}">
              <a16:creationId xmlns:a16="http://schemas.microsoft.com/office/drawing/2014/main" xmlns="" id="{00000000-0008-0000-0400-000064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69" name="Text Box 8">
          <a:extLst>
            <a:ext uri="{FF2B5EF4-FFF2-40B4-BE49-F238E27FC236}">
              <a16:creationId xmlns:a16="http://schemas.microsoft.com/office/drawing/2014/main" xmlns="" id="{00000000-0008-0000-0400-000065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70" name="Text Box 9">
          <a:extLst>
            <a:ext uri="{FF2B5EF4-FFF2-40B4-BE49-F238E27FC236}">
              <a16:creationId xmlns:a16="http://schemas.microsoft.com/office/drawing/2014/main" xmlns="" id="{00000000-0008-0000-0400-000066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71" name="Text Box 10">
          <a:extLst>
            <a:ext uri="{FF2B5EF4-FFF2-40B4-BE49-F238E27FC236}">
              <a16:creationId xmlns:a16="http://schemas.microsoft.com/office/drawing/2014/main" xmlns="" id="{00000000-0008-0000-0400-000067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72" name="Text Box 41">
          <a:extLst>
            <a:ext uri="{FF2B5EF4-FFF2-40B4-BE49-F238E27FC236}">
              <a16:creationId xmlns:a16="http://schemas.microsoft.com/office/drawing/2014/main" xmlns="" id="{00000000-0008-0000-0400-000068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73" name="Text Box 43">
          <a:extLst>
            <a:ext uri="{FF2B5EF4-FFF2-40B4-BE49-F238E27FC236}">
              <a16:creationId xmlns:a16="http://schemas.microsoft.com/office/drawing/2014/main" xmlns="" id="{00000000-0008-0000-0400-000069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74" name="Text Box 1">
          <a:extLst>
            <a:ext uri="{FF2B5EF4-FFF2-40B4-BE49-F238E27FC236}">
              <a16:creationId xmlns:a16="http://schemas.microsoft.com/office/drawing/2014/main" xmlns="" id="{00000000-0008-0000-0400-00006A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75" name="Text Box 8">
          <a:extLst>
            <a:ext uri="{FF2B5EF4-FFF2-40B4-BE49-F238E27FC236}">
              <a16:creationId xmlns:a16="http://schemas.microsoft.com/office/drawing/2014/main" xmlns="" id="{00000000-0008-0000-0400-00006B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76" name="Text Box 9">
          <a:extLst>
            <a:ext uri="{FF2B5EF4-FFF2-40B4-BE49-F238E27FC236}">
              <a16:creationId xmlns:a16="http://schemas.microsoft.com/office/drawing/2014/main" xmlns="" id="{00000000-0008-0000-0400-00006C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77" name="Text Box 10">
          <a:extLst>
            <a:ext uri="{FF2B5EF4-FFF2-40B4-BE49-F238E27FC236}">
              <a16:creationId xmlns:a16="http://schemas.microsoft.com/office/drawing/2014/main" xmlns="" id="{00000000-0008-0000-0400-00006D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78" name="Text Box 41">
          <a:extLst>
            <a:ext uri="{FF2B5EF4-FFF2-40B4-BE49-F238E27FC236}">
              <a16:creationId xmlns:a16="http://schemas.microsoft.com/office/drawing/2014/main" xmlns="" id="{00000000-0008-0000-0400-00006E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79" name="Text Box 43">
          <a:extLst>
            <a:ext uri="{FF2B5EF4-FFF2-40B4-BE49-F238E27FC236}">
              <a16:creationId xmlns:a16="http://schemas.microsoft.com/office/drawing/2014/main" xmlns="" id="{00000000-0008-0000-0400-00006F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80" name="Text Box 1">
          <a:extLst>
            <a:ext uri="{FF2B5EF4-FFF2-40B4-BE49-F238E27FC236}">
              <a16:creationId xmlns:a16="http://schemas.microsoft.com/office/drawing/2014/main" xmlns="" id="{00000000-0008-0000-0400-000070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81" name="Text Box 8">
          <a:extLst>
            <a:ext uri="{FF2B5EF4-FFF2-40B4-BE49-F238E27FC236}">
              <a16:creationId xmlns:a16="http://schemas.microsoft.com/office/drawing/2014/main" xmlns="" id="{00000000-0008-0000-0400-000071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82" name="Text Box 9">
          <a:extLst>
            <a:ext uri="{FF2B5EF4-FFF2-40B4-BE49-F238E27FC236}">
              <a16:creationId xmlns:a16="http://schemas.microsoft.com/office/drawing/2014/main" xmlns="" id="{00000000-0008-0000-0400-000072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83" name="Text Box 10">
          <a:extLst>
            <a:ext uri="{FF2B5EF4-FFF2-40B4-BE49-F238E27FC236}">
              <a16:creationId xmlns:a16="http://schemas.microsoft.com/office/drawing/2014/main" xmlns="" id="{00000000-0008-0000-0400-000073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84" name="Text Box 41">
          <a:extLst>
            <a:ext uri="{FF2B5EF4-FFF2-40B4-BE49-F238E27FC236}">
              <a16:creationId xmlns:a16="http://schemas.microsoft.com/office/drawing/2014/main" xmlns="" id="{00000000-0008-0000-0400-000074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85" name="Text Box 43">
          <a:extLst>
            <a:ext uri="{FF2B5EF4-FFF2-40B4-BE49-F238E27FC236}">
              <a16:creationId xmlns:a16="http://schemas.microsoft.com/office/drawing/2014/main" xmlns="" id="{00000000-0008-0000-0400-000075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86" name="Text Box 1">
          <a:extLst>
            <a:ext uri="{FF2B5EF4-FFF2-40B4-BE49-F238E27FC236}">
              <a16:creationId xmlns:a16="http://schemas.microsoft.com/office/drawing/2014/main" xmlns="" id="{00000000-0008-0000-0400-000076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87" name="Text Box 8">
          <a:extLst>
            <a:ext uri="{FF2B5EF4-FFF2-40B4-BE49-F238E27FC236}">
              <a16:creationId xmlns:a16="http://schemas.microsoft.com/office/drawing/2014/main" xmlns="" id="{00000000-0008-0000-0400-000077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88" name="Text Box 9">
          <a:extLst>
            <a:ext uri="{FF2B5EF4-FFF2-40B4-BE49-F238E27FC236}">
              <a16:creationId xmlns:a16="http://schemas.microsoft.com/office/drawing/2014/main" xmlns="" id="{00000000-0008-0000-0400-000078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89" name="Text Box 10">
          <a:extLst>
            <a:ext uri="{FF2B5EF4-FFF2-40B4-BE49-F238E27FC236}">
              <a16:creationId xmlns:a16="http://schemas.microsoft.com/office/drawing/2014/main" xmlns="" id="{00000000-0008-0000-0400-000079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90" name="Text Box 41">
          <a:extLst>
            <a:ext uri="{FF2B5EF4-FFF2-40B4-BE49-F238E27FC236}">
              <a16:creationId xmlns:a16="http://schemas.microsoft.com/office/drawing/2014/main" xmlns="" id="{00000000-0008-0000-0400-00007A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91" name="Text Box 43">
          <a:extLst>
            <a:ext uri="{FF2B5EF4-FFF2-40B4-BE49-F238E27FC236}">
              <a16:creationId xmlns:a16="http://schemas.microsoft.com/office/drawing/2014/main" xmlns="" id="{00000000-0008-0000-0400-00007B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92" name="Text Box 1">
          <a:extLst>
            <a:ext uri="{FF2B5EF4-FFF2-40B4-BE49-F238E27FC236}">
              <a16:creationId xmlns:a16="http://schemas.microsoft.com/office/drawing/2014/main" xmlns="" id="{00000000-0008-0000-0400-00007C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93" name="Text Box 8">
          <a:extLst>
            <a:ext uri="{FF2B5EF4-FFF2-40B4-BE49-F238E27FC236}">
              <a16:creationId xmlns:a16="http://schemas.microsoft.com/office/drawing/2014/main" xmlns="" id="{00000000-0008-0000-0400-00007D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94" name="Text Box 9">
          <a:extLst>
            <a:ext uri="{FF2B5EF4-FFF2-40B4-BE49-F238E27FC236}">
              <a16:creationId xmlns:a16="http://schemas.microsoft.com/office/drawing/2014/main" xmlns="" id="{00000000-0008-0000-0400-00007E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95" name="Text Box 10">
          <a:extLst>
            <a:ext uri="{FF2B5EF4-FFF2-40B4-BE49-F238E27FC236}">
              <a16:creationId xmlns:a16="http://schemas.microsoft.com/office/drawing/2014/main" xmlns="" id="{00000000-0008-0000-0400-00007F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96" name="Text Box 41">
          <a:extLst>
            <a:ext uri="{FF2B5EF4-FFF2-40B4-BE49-F238E27FC236}">
              <a16:creationId xmlns:a16="http://schemas.microsoft.com/office/drawing/2014/main" xmlns="" id="{00000000-0008-0000-0400-000080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97" name="Text Box 43">
          <a:extLst>
            <a:ext uri="{FF2B5EF4-FFF2-40B4-BE49-F238E27FC236}">
              <a16:creationId xmlns:a16="http://schemas.microsoft.com/office/drawing/2014/main" xmlns="" id="{00000000-0008-0000-0400-000081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98" name="Text Box 1">
          <a:extLst>
            <a:ext uri="{FF2B5EF4-FFF2-40B4-BE49-F238E27FC236}">
              <a16:creationId xmlns:a16="http://schemas.microsoft.com/office/drawing/2014/main" xmlns="" id="{00000000-0008-0000-0400-000082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299" name="Text Box 8">
          <a:extLst>
            <a:ext uri="{FF2B5EF4-FFF2-40B4-BE49-F238E27FC236}">
              <a16:creationId xmlns:a16="http://schemas.microsoft.com/office/drawing/2014/main" xmlns="" id="{00000000-0008-0000-0400-000083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00" name="Text Box 9">
          <a:extLst>
            <a:ext uri="{FF2B5EF4-FFF2-40B4-BE49-F238E27FC236}">
              <a16:creationId xmlns:a16="http://schemas.microsoft.com/office/drawing/2014/main" xmlns="" id="{00000000-0008-0000-0400-000084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01" name="Text Box 10">
          <a:extLst>
            <a:ext uri="{FF2B5EF4-FFF2-40B4-BE49-F238E27FC236}">
              <a16:creationId xmlns:a16="http://schemas.microsoft.com/office/drawing/2014/main" xmlns="" id="{00000000-0008-0000-0400-000085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02" name="Text Box 41">
          <a:extLst>
            <a:ext uri="{FF2B5EF4-FFF2-40B4-BE49-F238E27FC236}">
              <a16:creationId xmlns:a16="http://schemas.microsoft.com/office/drawing/2014/main" xmlns="" id="{00000000-0008-0000-0400-000086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03" name="Text Box 43">
          <a:extLst>
            <a:ext uri="{FF2B5EF4-FFF2-40B4-BE49-F238E27FC236}">
              <a16:creationId xmlns:a16="http://schemas.microsoft.com/office/drawing/2014/main" xmlns="" id="{00000000-0008-0000-0400-000087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04" name="Text Box 1">
          <a:extLst>
            <a:ext uri="{FF2B5EF4-FFF2-40B4-BE49-F238E27FC236}">
              <a16:creationId xmlns:a16="http://schemas.microsoft.com/office/drawing/2014/main" xmlns="" id="{00000000-0008-0000-0400-000088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05" name="Text Box 8">
          <a:extLst>
            <a:ext uri="{FF2B5EF4-FFF2-40B4-BE49-F238E27FC236}">
              <a16:creationId xmlns:a16="http://schemas.microsoft.com/office/drawing/2014/main" xmlns="" id="{00000000-0008-0000-0400-000089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06" name="Text Box 9">
          <a:extLst>
            <a:ext uri="{FF2B5EF4-FFF2-40B4-BE49-F238E27FC236}">
              <a16:creationId xmlns:a16="http://schemas.microsoft.com/office/drawing/2014/main" xmlns="" id="{00000000-0008-0000-0400-00008A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07" name="Text Box 10">
          <a:extLst>
            <a:ext uri="{FF2B5EF4-FFF2-40B4-BE49-F238E27FC236}">
              <a16:creationId xmlns:a16="http://schemas.microsoft.com/office/drawing/2014/main" xmlns="" id="{00000000-0008-0000-0400-00008B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08" name="Text Box 41">
          <a:extLst>
            <a:ext uri="{FF2B5EF4-FFF2-40B4-BE49-F238E27FC236}">
              <a16:creationId xmlns:a16="http://schemas.microsoft.com/office/drawing/2014/main" xmlns="" id="{00000000-0008-0000-0400-00008C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09" name="Text Box 43">
          <a:extLst>
            <a:ext uri="{FF2B5EF4-FFF2-40B4-BE49-F238E27FC236}">
              <a16:creationId xmlns:a16="http://schemas.microsoft.com/office/drawing/2014/main" xmlns="" id="{00000000-0008-0000-0400-00008D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10" name="Text Box 1">
          <a:extLst>
            <a:ext uri="{FF2B5EF4-FFF2-40B4-BE49-F238E27FC236}">
              <a16:creationId xmlns:a16="http://schemas.microsoft.com/office/drawing/2014/main" xmlns="" id="{00000000-0008-0000-0400-00008E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11" name="Text Box 8">
          <a:extLst>
            <a:ext uri="{FF2B5EF4-FFF2-40B4-BE49-F238E27FC236}">
              <a16:creationId xmlns:a16="http://schemas.microsoft.com/office/drawing/2014/main" xmlns="" id="{00000000-0008-0000-0400-00008F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12" name="Text Box 9">
          <a:extLst>
            <a:ext uri="{FF2B5EF4-FFF2-40B4-BE49-F238E27FC236}">
              <a16:creationId xmlns:a16="http://schemas.microsoft.com/office/drawing/2014/main" xmlns="" id="{00000000-0008-0000-0400-000090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13" name="Text Box 10">
          <a:extLst>
            <a:ext uri="{FF2B5EF4-FFF2-40B4-BE49-F238E27FC236}">
              <a16:creationId xmlns:a16="http://schemas.microsoft.com/office/drawing/2014/main" xmlns="" id="{00000000-0008-0000-0400-000091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14" name="Text Box 41">
          <a:extLst>
            <a:ext uri="{FF2B5EF4-FFF2-40B4-BE49-F238E27FC236}">
              <a16:creationId xmlns:a16="http://schemas.microsoft.com/office/drawing/2014/main" xmlns="" id="{00000000-0008-0000-0400-000092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15" name="Text Box 43">
          <a:extLst>
            <a:ext uri="{FF2B5EF4-FFF2-40B4-BE49-F238E27FC236}">
              <a16:creationId xmlns:a16="http://schemas.microsoft.com/office/drawing/2014/main" xmlns="" id="{00000000-0008-0000-0400-000093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16" name="Text Box 1">
          <a:extLst>
            <a:ext uri="{FF2B5EF4-FFF2-40B4-BE49-F238E27FC236}">
              <a16:creationId xmlns:a16="http://schemas.microsoft.com/office/drawing/2014/main" xmlns="" id="{00000000-0008-0000-0400-000094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17" name="Text Box 8">
          <a:extLst>
            <a:ext uri="{FF2B5EF4-FFF2-40B4-BE49-F238E27FC236}">
              <a16:creationId xmlns:a16="http://schemas.microsoft.com/office/drawing/2014/main" xmlns="" id="{00000000-0008-0000-0400-000095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18" name="Text Box 9">
          <a:extLst>
            <a:ext uri="{FF2B5EF4-FFF2-40B4-BE49-F238E27FC236}">
              <a16:creationId xmlns:a16="http://schemas.microsoft.com/office/drawing/2014/main" xmlns="" id="{00000000-0008-0000-0400-000096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19" name="Text Box 10">
          <a:extLst>
            <a:ext uri="{FF2B5EF4-FFF2-40B4-BE49-F238E27FC236}">
              <a16:creationId xmlns:a16="http://schemas.microsoft.com/office/drawing/2014/main" xmlns="" id="{00000000-0008-0000-0400-000097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20" name="Text Box 41">
          <a:extLst>
            <a:ext uri="{FF2B5EF4-FFF2-40B4-BE49-F238E27FC236}">
              <a16:creationId xmlns:a16="http://schemas.microsoft.com/office/drawing/2014/main" xmlns="" id="{00000000-0008-0000-0400-000098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21" name="Text Box 43">
          <a:extLst>
            <a:ext uri="{FF2B5EF4-FFF2-40B4-BE49-F238E27FC236}">
              <a16:creationId xmlns:a16="http://schemas.microsoft.com/office/drawing/2014/main" xmlns="" id="{00000000-0008-0000-0400-000099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22" name="Text Box 1">
          <a:extLst>
            <a:ext uri="{FF2B5EF4-FFF2-40B4-BE49-F238E27FC236}">
              <a16:creationId xmlns:a16="http://schemas.microsoft.com/office/drawing/2014/main" xmlns="" id="{00000000-0008-0000-0400-00009A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23" name="Text Box 8">
          <a:extLst>
            <a:ext uri="{FF2B5EF4-FFF2-40B4-BE49-F238E27FC236}">
              <a16:creationId xmlns:a16="http://schemas.microsoft.com/office/drawing/2014/main" xmlns="" id="{00000000-0008-0000-0400-00009B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24" name="Text Box 9">
          <a:extLst>
            <a:ext uri="{FF2B5EF4-FFF2-40B4-BE49-F238E27FC236}">
              <a16:creationId xmlns:a16="http://schemas.microsoft.com/office/drawing/2014/main" xmlns="" id="{00000000-0008-0000-0400-00009C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25" name="Text Box 10">
          <a:extLst>
            <a:ext uri="{FF2B5EF4-FFF2-40B4-BE49-F238E27FC236}">
              <a16:creationId xmlns:a16="http://schemas.microsoft.com/office/drawing/2014/main" xmlns="" id="{00000000-0008-0000-0400-00009D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26" name="Text Box 41">
          <a:extLst>
            <a:ext uri="{FF2B5EF4-FFF2-40B4-BE49-F238E27FC236}">
              <a16:creationId xmlns:a16="http://schemas.microsoft.com/office/drawing/2014/main" xmlns="" id="{00000000-0008-0000-0400-00009E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27" name="Text Box 43">
          <a:extLst>
            <a:ext uri="{FF2B5EF4-FFF2-40B4-BE49-F238E27FC236}">
              <a16:creationId xmlns:a16="http://schemas.microsoft.com/office/drawing/2014/main" xmlns="" id="{00000000-0008-0000-0400-00009F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28" name="Text Box 1">
          <a:extLst>
            <a:ext uri="{FF2B5EF4-FFF2-40B4-BE49-F238E27FC236}">
              <a16:creationId xmlns:a16="http://schemas.microsoft.com/office/drawing/2014/main" xmlns="" id="{00000000-0008-0000-0400-0000A0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29" name="Text Box 8">
          <a:extLst>
            <a:ext uri="{FF2B5EF4-FFF2-40B4-BE49-F238E27FC236}">
              <a16:creationId xmlns:a16="http://schemas.microsoft.com/office/drawing/2014/main" xmlns="" id="{00000000-0008-0000-0400-0000A1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30" name="Text Box 9">
          <a:extLst>
            <a:ext uri="{FF2B5EF4-FFF2-40B4-BE49-F238E27FC236}">
              <a16:creationId xmlns:a16="http://schemas.microsoft.com/office/drawing/2014/main" xmlns="" id="{00000000-0008-0000-0400-0000A2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31" name="Text Box 10">
          <a:extLst>
            <a:ext uri="{FF2B5EF4-FFF2-40B4-BE49-F238E27FC236}">
              <a16:creationId xmlns:a16="http://schemas.microsoft.com/office/drawing/2014/main" xmlns="" id="{00000000-0008-0000-0400-0000A3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32" name="Text Box 41">
          <a:extLst>
            <a:ext uri="{FF2B5EF4-FFF2-40B4-BE49-F238E27FC236}">
              <a16:creationId xmlns:a16="http://schemas.microsoft.com/office/drawing/2014/main" xmlns="" id="{00000000-0008-0000-0400-0000A4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33" name="Text Box 43">
          <a:extLst>
            <a:ext uri="{FF2B5EF4-FFF2-40B4-BE49-F238E27FC236}">
              <a16:creationId xmlns:a16="http://schemas.microsoft.com/office/drawing/2014/main" xmlns="" id="{00000000-0008-0000-0400-0000A5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334" name="Text Box 1">
          <a:extLst>
            <a:ext uri="{FF2B5EF4-FFF2-40B4-BE49-F238E27FC236}">
              <a16:creationId xmlns:a16="http://schemas.microsoft.com/office/drawing/2014/main" xmlns="" id="{00000000-0008-0000-0400-0000A6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335" name="Text Box 8">
          <a:extLst>
            <a:ext uri="{FF2B5EF4-FFF2-40B4-BE49-F238E27FC236}">
              <a16:creationId xmlns:a16="http://schemas.microsoft.com/office/drawing/2014/main" xmlns="" id="{00000000-0008-0000-0400-0000A7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336" name="Text Box 9">
          <a:extLst>
            <a:ext uri="{FF2B5EF4-FFF2-40B4-BE49-F238E27FC236}">
              <a16:creationId xmlns:a16="http://schemas.microsoft.com/office/drawing/2014/main" xmlns="" id="{00000000-0008-0000-0400-0000A8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337" name="Text Box 10">
          <a:extLst>
            <a:ext uri="{FF2B5EF4-FFF2-40B4-BE49-F238E27FC236}">
              <a16:creationId xmlns:a16="http://schemas.microsoft.com/office/drawing/2014/main" xmlns="" id="{00000000-0008-0000-0400-0000A9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338" name="Text Box 41">
          <a:extLst>
            <a:ext uri="{FF2B5EF4-FFF2-40B4-BE49-F238E27FC236}">
              <a16:creationId xmlns:a16="http://schemas.microsoft.com/office/drawing/2014/main" xmlns="" id="{00000000-0008-0000-0400-0000AA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339" name="Text Box 43">
          <a:extLst>
            <a:ext uri="{FF2B5EF4-FFF2-40B4-BE49-F238E27FC236}">
              <a16:creationId xmlns:a16="http://schemas.microsoft.com/office/drawing/2014/main" xmlns="" id="{00000000-0008-0000-0400-0000AB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340" name="Text Box 1">
          <a:extLst>
            <a:ext uri="{FF2B5EF4-FFF2-40B4-BE49-F238E27FC236}">
              <a16:creationId xmlns:a16="http://schemas.microsoft.com/office/drawing/2014/main" xmlns="" id="{00000000-0008-0000-0400-0000AC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341" name="Text Box 8">
          <a:extLst>
            <a:ext uri="{FF2B5EF4-FFF2-40B4-BE49-F238E27FC236}">
              <a16:creationId xmlns:a16="http://schemas.microsoft.com/office/drawing/2014/main" xmlns="" id="{00000000-0008-0000-0400-0000AD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342" name="Text Box 9">
          <a:extLst>
            <a:ext uri="{FF2B5EF4-FFF2-40B4-BE49-F238E27FC236}">
              <a16:creationId xmlns:a16="http://schemas.microsoft.com/office/drawing/2014/main" xmlns="" id="{00000000-0008-0000-0400-0000AE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343" name="Text Box 10">
          <a:extLst>
            <a:ext uri="{FF2B5EF4-FFF2-40B4-BE49-F238E27FC236}">
              <a16:creationId xmlns:a16="http://schemas.microsoft.com/office/drawing/2014/main" xmlns="" id="{00000000-0008-0000-0400-0000AF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344" name="Text Box 41">
          <a:extLst>
            <a:ext uri="{FF2B5EF4-FFF2-40B4-BE49-F238E27FC236}">
              <a16:creationId xmlns:a16="http://schemas.microsoft.com/office/drawing/2014/main" xmlns="" id="{00000000-0008-0000-0400-0000B0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345" name="Text Box 43">
          <a:extLst>
            <a:ext uri="{FF2B5EF4-FFF2-40B4-BE49-F238E27FC236}">
              <a16:creationId xmlns:a16="http://schemas.microsoft.com/office/drawing/2014/main" xmlns="" id="{00000000-0008-0000-0400-0000B1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46" name="Text Box 1">
          <a:extLst>
            <a:ext uri="{FF2B5EF4-FFF2-40B4-BE49-F238E27FC236}">
              <a16:creationId xmlns:a16="http://schemas.microsoft.com/office/drawing/2014/main" xmlns="" id="{00000000-0008-0000-0400-0000B2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47" name="Text Box 8">
          <a:extLst>
            <a:ext uri="{FF2B5EF4-FFF2-40B4-BE49-F238E27FC236}">
              <a16:creationId xmlns:a16="http://schemas.microsoft.com/office/drawing/2014/main" xmlns="" id="{00000000-0008-0000-0400-0000B3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48" name="Text Box 9">
          <a:extLst>
            <a:ext uri="{FF2B5EF4-FFF2-40B4-BE49-F238E27FC236}">
              <a16:creationId xmlns:a16="http://schemas.microsoft.com/office/drawing/2014/main" xmlns="" id="{00000000-0008-0000-0400-0000B4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49" name="Text Box 10">
          <a:extLst>
            <a:ext uri="{FF2B5EF4-FFF2-40B4-BE49-F238E27FC236}">
              <a16:creationId xmlns:a16="http://schemas.microsoft.com/office/drawing/2014/main" xmlns="" id="{00000000-0008-0000-0400-0000B5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50" name="Text Box 41">
          <a:extLst>
            <a:ext uri="{FF2B5EF4-FFF2-40B4-BE49-F238E27FC236}">
              <a16:creationId xmlns:a16="http://schemas.microsoft.com/office/drawing/2014/main" xmlns="" id="{00000000-0008-0000-0400-0000B6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51" name="Text Box 43">
          <a:extLst>
            <a:ext uri="{FF2B5EF4-FFF2-40B4-BE49-F238E27FC236}">
              <a16:creationId xmlns:a16="http://schemas.microsoft.com/office/drawing/2014/main" xmlns="" id="{00000000-0008-0000-0400-0000B7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52" name="Text Box 1">
          <a:extLst>
            <a:ext uri="{FF2B5EF4-FFF2-40B4-BE49-F238E27FC236}">
              <a16:creationId xmlns:a16="http://schemas.microsoft.com/office/drawing/2014/main" xmlns="" id="{00000000-0008-0000-0400-0000B8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53" name="Text Box 8">
          <a:extLst>
            <a:ext uri="{FF2B5EF4-FFF2-40B4-BE49-F238E27FC236}">
              <a16:creationId xmlns:a16="http://schemas.microsoft.com/office/drawing/2014/main" xmlns="" id="{00000000-0008-0000-0400-0000B9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54" name="Text Box 9">
          <a:extLst>
            <a:ext uri="{FF2B5EF4-FFF2-40B4-BE49-F238E27FC236}">
              <a16:creationId xmlns:a16="http://schemas.microsoft.com/office/drawing/2014/main" xmlns="" id="{00000000-0008-0000-0400-0000BA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55" name="Text Box 10">
          <a:extLst>
            <a:ext uri="{FF2B5EF4-FFF2-40B4-BE49-F238E27FC236}">
              <a16:creationId xmlns:a16="http://schemas.microsoft.com/office/drawing/2014/main" xmlns="" id="{00000000-0008-0000-0400-0000BB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56" name="Text Box 41">
          <a:extLst>
            <a:ext uri="{FF2B5EF4-FFF2-40B4-BE49-F238E27FC236}">
              <a16:creationId xmlns:a16="http://schemas.microsoft.com/office/drawing/2014/main" xmlns="" id="{00000000-0008-0000-0400-0000BC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57" name="Text Box 43">
          <a:extLst>
            <a:ext uri="{FF2B5EF4-FFF2-40B4-BE49-F238E27FC236}">
              <a16:creationId xmlns:a16="http://schemas.microsoft.com/office/drawing/2014/main" xmlns="" id="{00000000-0008-0000-0400-0000BD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58" name="Text Box 1">
          <a:extLst>
            <a:ext uri="{FF2B5EF4-FFF2-40B4-BE49-F238E27FC236}">
              <a16:creationId xmlns:a16="http://schemas.microsoft.com/office/drawing/2014/main" xmlns="" id="{00000000-0008-0000-0400-0000BE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59" name="Text Box 8">
          <a:extLst>
            <a:ext uri="{FF2B5EF4-FFF2-40B4-BE49-F238E27FC236}">
              <a16:creationId xmlns:a16="http://schemas.microsoft.com/office/drawing/2014/main" xmlns="" id="{00000000-0008-0000-0400-0000BF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60" name="Text Box 9">
          <a:extLst>
            <a:ext uri="{FF2B5EF4-FFF2-40B4-BE49-F238E27FC236}">
              <a16:creationId xmlns:a16="http://schemas.microsoft.com/office/drawing/2014/main" xmlns="" id="{00000000-0008-0000-0400-0000C0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61" name="Text Box 10">
          <a:extLst>
            <a:ext uri="{FF2B5EF4-FFF2-40B4-BE49-F238E27FC236}">
              <a16:creationId xmlns:a16="http://schemas.microsoft.com/office/drawing/2014/main" xmlns="" id="{00000000-0008-0000-0400-0000C1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62" name="Text Box 41">
          <a:extLst>
            <a:ext uri="{FF2B5EF4-FFF2-40B4-BE49-F238E27FC236}">
              <a16:creationId xmlns:a16="http://schemas.microsoft.com/office/drawing/2014/main" xmlns="" id="{00000000-0008-0000-0400-0000C2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63" name="Text Box 43">
          <a:extLst>
            <a:ext uri="{FF2B5EF4-FFF2-40B4-BE49-F238E27FC236}">
              <a16:creationId xmlns:a16="http://schemas.microsoft.com/office/drawing/2014/main" xmlns="" id="{00000000-0008-0000-0400-0000C3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64" name="Text Box 1">
          <a:extLst>
            <a:ext uri="{FF2B5EF4-FFF2-40B4-BE49-F238E27FC236}">
              <a16:creationId xmlns:a16="http://schemas.microsoft.com/office/drawing/2014/main" xmlns="" id="{00000000-0008-0000-0400-0000C4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65" name="Text Box 8">
          <a:extLst>
            <a:ext uri="{FF2B5EF4-FFF2-40B4-BE49-F238E27FC236}">
              <a16:creationId xmlns:a16="http://schemas.microsoft.com/office/drawing/2014/main" xmlns="" id="{00000000-0008-0000-0400-0000C5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66" name="Text Box 9">
          <a:extLst>
            <a:ext uri="{FF2B5EF4-FFF2-40B4-BE49-F238E27FC236}">
              <a16:creationId xmlns:a16="http://schemas.microsoft.com/office/drawing/2014/main" xmlns="" id="{00000000-0008-0000-0400-0000C6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67" name="Text Box 10">
          <a:extLst>
            <a:ext uri="{FF2B5EF4-FFF2-40B4-BE49-F238E27FC236}">
              <a16:creationId xmlns:a16="http://schemas.microsoft.com/office/drawing/2014/main" xmlns="" id="{00000000-0008-0000-0400-0000C7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68" name="Text Box 41">
          <a:extLst>
            <a:ext uri="{FF2B5EF4-FFF2-40B4-BE49-F238E27FC236}">
              <a16:creationId xmlns:a16="http://schemas.microsoft.com/office/drawing/2014/main" xmlns="" id="{00000000-0008-0000-0400-0000C8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69" name="Text Box 43">
          <a:extLst>
            <a:ext uri="{FF2B5EF4-FFF2-40B4-BE49-F238E27FC236}">
              <a16:creationId xmlns:a16="http://schemas.microsoft.com/office/drawing/2014/main" xmlns="" id="{00000000-0008-0000-0400-0000C9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70" name="Text Box 1">
          <a:extLst>
            <a:ext uri="{FF2B5EF4-FFF2-40B4-BE49-F238E27FC236}">
              <a16:creationId xmlns:a16="http://schemas.microsoft.com/office/drawing/2014/main" xmlns="" id="{00000000-0008-0000-0400-0000CA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71" name="Text Box 8">
          <a:extLst>
            <a:ext uri="{FF2B5EF4-FFF2-40B4-BE49-F238E27FC236}">
              <a16:creationId xmlns:a16="http://schemas.microsoft.com/office/drawing/2014/main" xmlns="" id="{00000000-0008-0000-0400-0000CB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72" name="Text Box 9">
          <a:extLst>
            <a:ext uri="{FF2B5EF4-FFF2-40B4-BE49-F238E27FC236}">
              <a16:creationId xmlns:a16="http://schemas.microsoft.com/office/drawing/2014/main" xmlns="" id="{00000000-0008-0000-0400-0000CC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73" name="Text Box 10">
          <a:extLst>
            <a:ext uri="{FF2B5EF4-FFF2-40B4-BE49-F238E27FC236}">
              <a16:creationId xmlns:a16="http://schemas.microsoft.com/office/drawing/2014/main" xmlns="" id="{00000000-0008-0000-0400-0000CD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74" name="Text Box 41">
          <a:extLst>
            <a:ext uri="{FF2B5EF4-FFF2-40B4-BE49-F238E27FC236}">
              <a16:creationId xmlns:a16="http://schemas.microsoft.com/office/drawing/2014/main" xmlns="" id="{00000000-0008-0000-0400-0000CE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75" name="Text Box 43">
          <a:extLst>
            <a:ext uri="{FF2B5EF4-FFF2-40B4-BE49-F238E27FC236}">
              <a16:creationId xmlns:a16="http://schemas.microsoft.com/office/drawing/2014/main" xmlns="" id="{00000000-0008-0000-0400-0000CF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76" name="Text Box 1">
          <a:extLst>
            <a:ext uri="{FF2B5EF4-FFF2-40B4-BE49-F238E27FC236}">
              <a16:creationId xmlns:a16="http://schemas.microsoft.com/office/drawing/2014/main" xmlns="" id="{00000000-0008-0000-0400-0000D0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77" name="Text Box 8">
          <a:extLst>
            <a:ext uri="{FF2B5EF4-FFF2-40B4-BE49-F238E27FC236}">
              <a16:creationId xmlns:a16="http://schemas.microsoft.com/office/drawing/2014/main" xmlns="" id="{00000000-0008-0000-0400-0000D1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78" name="Text Box 9">
          <a:extLst>
            <a:ext uri="{FF2B5EF4-FFF2-40B4-BE49-F238E27FC236}">
              <a16:creationId xmlns:a16="http://schemas.microsoft.com/office/drawing/2014/main" xmlns="" id="{00000000-0008-0000-0400-0000D2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79" name="Text Box 10">
          <a:extLst>
            <a:ext uri="{FF2B5EF4-FFF2-40B4-BE49-F238E27FC236}">
              <a16:creationId xmlns:a16="http://schemas.microsoft.com/office/drawing/2014/main" xmlns="" id="{00000000-0008-0000-0400-0000D3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80" name="Text Box 41">
          <a:extLst>
            <a:ext uri="{FF2B5EF4-FFF2-40B4-BE49-F238E27FC236}">
              <a16:creationId xmlns:a16="http://schemas.microsoft.com/office/drawing/2014/main" xmlns="" id="{00000000-0008-0000-0400-0000D4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81" name="Text Box 43">
          <a:extLst>
            <a:ext uri="{FF2B5EF4-FFF2-40B4-BE49-F238E27FC236}">
              <a16:creationId xmlns:a16="http://schemas.microsoft.com/office/drawing/2014/main" xmlns="" id="{00000000-0008-0000-0400-0000D5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82" name="Text Box 1">
          <a:extLst>
            <a:ext uri="{FF2B5EF4-FFF2-40B4-BE49-F238E27FC236}">
              <a16:creationId xmlns:a16="http://schemas.microsoft.com/office/drawing/2014/main" xmlns="" id="{00000000-0008-0000-0400-0000D6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83" name="Text Box 8">
          <a:extLst>
            <a:ext uri="{FF2B5EF4-FFF2-40B4-BE49-F238E27FC236}">
              <a16:creationId xmlns:a16="http://schemas.microsoft.com/office/drawing/2014/main" xmlns="" id="{00000000-0008-0000-0400-0000D7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84" name="Text Box 9">
          <a:extLst>
            <a:ext uri="{FF2B5EF4-FFF2-40B4-BE49-F238E27FC236}">
              <a16:creationId xmlns:a16="http://schemas.microsoft.com/office/drawing/2014/main" xmlns="" id="{00000000-0008-0000-0400-0000D8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85" name="Text Box 10">
          <a:extLst>
            <a:ext uri="{FF2B5EF4-FFF2-40B4-BE49-F238E27FC236}">
              <a16:creationId xmlns:a16="http://schemas.microsoft.com/office/drawing/2014/main" xmlns="" id="{00000000-0008-0000-0400-0000D9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86" name="Text Box 41">
          <a:extLst>
            <a:ext uri="{FF2B5EF4-FFF2-40B4-BE49-F238E27FC236}">
              <a16:creationId xmlns:a16="http://schemas.microsoft.com/office/drawing/2014/main" xmlns="" id="{00000000-0008-0000-0400-0000DA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87" name="Text Box 43">
          <a:extLst>
            <a:ext uri="{FF2B5EF4-FFF2-40B4-BE49-F238E27FC236}">
              <a16:creationId xmlns:a16="http://schemas.microsoft.com/office/drawing/2014/main" xmlns="" id="{00000000-0008-0000-0400-0000DB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88" name="Text Box 1">
          <a:extLst>
            <a:ext uri="{FF2B5EF4-FFF2-40B4-BE49-F238E27FC236}">
              <a16:creationId xmlns:a16="http://schemas.microsoft.com/office/drawing/2014/main" xmlns="" id="{00000000-0008-0000-0400-0000DC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89" name="Text Box 8">
          <a:extLst>
            <a:ext uri="{FF2B5EF4-FFF2-40B4-BE49-F238E27FC236}">
              <a16:creationId xmlns:a16="http://schemas.microsoft.com/office/drawing/2014/main" xmlns="" id="{00000000-0008-0000-0400-0000DD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90" name="Text Box 9">
          <a:extLst>
            <a:ext uri="{FF2B5EF4-FFF2-40B4-BE49-F238E27FC236}">
              <a16:creationId xmlns:a16="http://schemas.microsoft.com/office/drawing/2014/main" xmlns="" id="{00000000-0008-0000-0400-0000DE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91" name="Text Box 10">
          <a:extLst>
            <a:ext uri="{FF2B5EF4-FFF2-40B4-BE49-F238E27FC236}">
              <a16:creationId xmlns:a16="http://schemas.microsoft.com/office/drawing/2014/main" xmlns="" id="{00000000-0008-0000-0400-0000DF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92" name="Text Box 41">
          <a:extLst>
            <a:ext uri="{FF2B5EF4-FFF2-40B4-BE49-F238E27FC236}">
              <a16:creationId xmlns:a16="http://schemas.microsoft.com/office/drawing/2014/main" xmlns="" id="{00000000-0008-0000-0400-0000E0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93" name="Text Box 43">
          <a:extLst>
            <a:ext uri="{FF2B5EF4-FFF2-40B4-BE49-F238E27FC236}">
              <a16:creationId xmlns:a16="http://schemas.microsoft.com/office/drawing/2014/main" xmlns="" id="{00000000-0008-0000-0400-0000E1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94" name="Text Box 1">
          <a:extLst>
            <a:ext uri="{FF2B5EF4-FFF2-40B4-BE49-F238E27FC236}">
              <a16:creationId xmlns:a16="http://schemas.microsoft.com/office/drawing/2014/main" xmlns="" id="{00000000-0008-0000-0400-0000E2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95" name="Text Box 8">
          <a:extLst>
            <a:ext uri="{FF2B5EF4-FFF2-40B4-BE49-F238E27FC236}">
              <a16:creationId xmlns:a16="http://schemas.microsoft.com/office/drawing/2014/main" xmlns="" id="{00000000-0008-0000-0400-0000E3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96" name="Text Box 9">
          <a:extLst>
            <a:ext uri="{FF2B5EF4-FFF2-40B4-BE49-F238E27FC236}">
              <a16:creationId xmlns:a16="http://schemas.microsoft.com/office/drawing/2014/main" xmlns="" id="{00000000-0008-0000-0400-0000E4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97" name="Text Box 10">
          <a:extLst>
            <a:ext uri="{FF2B5EF4-FFF2-40B4-BE49-F238E27FC236}">
              <a16:creationId xmlns:a16="http://schemas.microsoft.com/office/drawing/2014/main" xmlns="" id="{00000000-0008-0000-0400-0000E5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98" name="Text Box 41">
          <a:extLst>
            <a:ext uri="{FF2B5EF4-FFF2-40B4-BE49-F238E27FC236}">
              <a16:creationId xmlns:a16="http://schemas.microsoft.com/office/drawing/2014/main" xmlns="" id="{00000000-0008-0000-0400-0000E6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399" name="Text Box 43">
          <a:extLst>
            <a:ext uri="{FF2B5EF4-FFF2-40B4-BE49-F238E27FC236}">
              <a16:creationId xmlns:a16="http://schemas.microsoft.com/office/drawing/2014/main" xmlns="" id="{00000000-0008-0000-0400-0000E7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00" name="Text Box 1">
          <a:extLst>
            <a:ext uri="{FF2B5EF4-FFF2-40B4-BE49-F238E27FC236}">
              <a16:creationId xmlns:a16="http://schemas.microsoft.com/office/drawing/2014/main" xmlns="" id="{00000000-0008-0000-0400-0000E8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01" name="Text Box 8">
          <a:extLst>
            <a:ext uri="{FF2B5EF4-FFF2-40B4-BE49-F238E27FC236}">
              <a16:creationId xmlns:a16="http://schemas.microsoft.com/office/drawing/2014/main" xmlns="" id="{00000000-0008-0000-0400-0000E9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02" name="Text Box 9">
          <a:extLst>
            <a:ext uri="{FF2B5EF4-FFF2-40B4-BE49-F238E27FC236}">
              <a16:creationId xmlns:a16="http://schemas.microsoft.com/office/drawing/2014/main" xmlns="" id="{00000000-0008-0000-0400-0000EA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03" name="Text Box 10">
          <a:extLst>
            <a:ext uri="{FF2B5EF4-FFF2-40B4-BE49-F238E27FC236}">
              <a16:creationId xmlns:a16="http://schemas.microsoft.com/office/drawing/2014/main" xmlns="" id="{00000000-0008-0000-0400-0000EB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04" name="Text Box 41">
          <a:extLst>
            <a:ext uri="{FF2B5EF4-FFF2-40B4-BE49-F238E27FC236}">
              <a16:creationId xmlns:a16="http://schemas.microsoft.com/office/drawing/2014/main" xmlns="" id="{00000000-0008-0000-0400-0000EC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05" name="Text Box 43">
          <a:extLst>
            <a:ext uri="{FF2B5EF4-FFF2-40B4-BE49-F238E27FC236}">
              <a16:creationId xmlns:a16="http://schemas.microsoft.com/office/drawing/2014/main" xmlns="" id="{00000000-0008-0000-0400-0000ED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06" name="Text Box 1">
          <a:extLst>
            <a:ext uri="{FF2B5EF4-FFF2-40B4-BE49-F238E27FC236}">
              <a16:creationId xmlns:a16="http://schemas.microsoft.com/office/drawing/2014/main" xmlns="" id="{00000000-0008-0000-0400-0000EE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07" name="Text Box 8">
          <a:extLst>
            <a:ext uri="{FF2B5EF4-FFF2-40B4-BE49-F238E27FC236}">
              <a16:creationId xmlns:a16="http://schemas.microsoft.com/office/drawing/2014/main" xmlns="" id="{00000000-0008-0000-0400-0000EF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08" name="Text Box 9">
          <a:extLst>
            <a:ext uri="{FF2B5EF4-FFF2-40B4-BE49-F238E27FC236}">
              <a16:creationId xmlns:a16="http://schemas.microsoft.com/office/drawing/2014/main" xmlns="" id="{00000000-0008-0000-0400-0000F0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09" name="Text Box 10">
          <a:extLst>
            <a:ext uri="{FF2B5EF4-FFF2-40B4-BE49-F238E27FC236}">
              <a16:creationId xmlns:a16="http://schemas.microsoft.com/office/drawing/2014/main" xmlns="" id="{00000000-0008-0000-0400-0000F1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10" name="Text Box 41">
          <a:extLst>
            <a:ext uri="{FF2B5EF4-FFF2-40B4-BE49-F238E27FC236}">
              <a16:creationId xmlns:a16="http://schemas.microsoft.com/office/drawing/2014/main" xmlns="" id="{00000000-0008-0000-0400-0000F2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11" name="Text Box 43">
          <a:extLst>
            <a:ext uri="{FF2B5EF4-FFF2-40B4-BE49-F238E27FC236}">
              <a16:creationId xmlns:a16="http://schemas.microsoft.com/office/drawing/2014/main" xmlns="" id="{00000000-0008-0000-0400-0000F3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12" name="Text Box 1">
          <a:extLst>
            <a:ext uri="{FF2B5EF4-FFF2-40B4-BE49-F238E27FC236}">
              <a16:creationId xmlns:a16="http://schemas.microsoft.com/office/drawing/2014/main" xmlns="" id="{00000000-0008-0000-0400-0000F4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13" name="Text Box 8">
          <a:extLst>
            <a:ext uri="{FF2B5EF4-FFF2-40B4-BE49-F238E27FC236}">
              <a16:creationId xmlns:a16="http://schemas.microsoft.com/office/drawing/2014/main" xmlns="" id="{00000000-0008-0000-0400-0000F5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14" name="Text Box 9">
          <a:extLst>
            <a:ext uri="{FF2B5EF4-FFF2-40B4-BE49-F238E27FC236}">
              <a16:creationId xmlns:a16="http://schemas.microsoft.com/office/drawing/2014/main" xmlns="" id="{00000000-0008-0000-0400-0000F6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15" name="Text Box 10">
          <a:extLst>
            <a:ext uri="{FF2B5EF4-FFF2-40B4-BE49-F238E27FC236}">
              <a16:creationId xmlns:a16="http://schemas.microsoft.com/office/drawing/2014/main" xmlns="" id="{00000000-0008-0000-0400-0000F7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16" name="Text Box 41">
          <a:extLst>
            <a:ext uri="{FF2B5EF4-FFF2-40B4-BE49-F238E27FC236}">
              <a16:creationId xmlns:a16="http://schemas.microsoft.com/office/drawing/2014/main" xmlns="" id="{00000000-0008-0000-0400-0000F8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17" name="Text Box 43">
          <a:extLst>
            <a:ext uri="{FF2B5EF4-FFF2-40B4-BE49-F238E27FC236}">
              <a16:creationId xmlns:a16="http://schemas.microsoft.com/office/drawing/2014/main" xmlns="" id="{00000000-0008-0000-0400-0000F9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418" name="Text Box 1">
          <a:extLst>
            <a:ext uri="{FF2B5EF4-FFF2-40B4-BE49-F238E27FC236}">
              <a16:creationId xmlns:a16="http://schemas.microsoft.com/office/drawing/2014/main" xmlns="" id="{00000000-0008-0000-0400-0000FA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419" name="Text Box 8">
          <a:extLst>
            <a:ext uri="{FF2B5EF4-FFF2-40B4-BE49-F238E27FC236}">
              <a16:creationId xmlns:a16="http://schemas.microsoft.com/office/drawing/2014/main" xmlns="" id="{00000000-0008-0000-0400-0000FB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420" name="Text Box 9">
          <a:extLst>
            <a:ext uri="{FF2B5EF4-FFF2-40B4-BE49-F238E27FC236}">
              <a16:creationId xmlns:a16="http://schemas.microsoft.com/office/drawing/2014/main" xmlns="" id="{00000000-0008-0000-0400-0000FC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421" name="Text Box 10">
          <a:extLst>
            <a:ext uri="{FF2B5EF4-FFF2-40B4-BE49-F238E27FC236}">
              <a16:creationId xmlns:a16="http://schemas.microsoft.com/office/drawing/2014/main" xmlns="" id="{00000000-0008-0000-0400-0000FD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422" name="Text Box 41">
          <a:extLst>
            <a:ext uri="{FF2B5EF4-FFF2-40B4-BE49-F238E27FC236}">
              <a16:creationId xmlns:a16="http://schemas.microsoft.com/office/drawing/2014/main" xmlns="" id="{00000000-0008-0000-0400-0000FE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423" name="Text Box 43">
          <a:extLst>
            <a:ext uri="{FF2B5EF4-FFF2-40B4-BE49-F238E27FC236}">
              <a16:creationId xmlns:a16="http://schemas.microsoft.com/office/drawing/2014/main" xmlns="" id="{00000000-0008-0000-0400-0000FF1C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424" name="Text Box 1">
          <a:extLst>
            <a:ext uri="{FF2B5EF4-FFF2-40B4-BE49-F238E27FC236}">
              <a16:creationId xmlns:a16="http://schemas.microsoft.com/office/drawing/2014/main" xmlns="" id="{00000000-0008-0000-0400-000000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425" name="Text Box 8">
          <a:extLst>
            <a:ext uri="{FF2B5EF4-FFF2-40B4-BE49-F238E27FC236}">
              <a16:creationId xmlns:a16="http://schemas.microsoft.com/office/drawing/2014/main" xmlns="" id="{00000000-0008-0000-0400-000001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426" name="Text Box 9">
          <a:extLst>
            <a:ext uri="{FF2B5EF4-FFF2-40B4-BE49-F238E27FC236}">
              <a16:creationId xmlns:a16="http://schemas.microsoft.com/office/drawing/2014/main" xmlns="" id="{00000000-0008-0000-0400-000002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427" name="Text Box 10">
          <a:extLst>
            <a:ext uri="{FF2B5EF4-FFF2-40B4-BE49-F238E27FC236}">
              <a16:creationId xmlns:a16="http://schemas.microsoft.com/office/drawing/2014/main" xmlns="" id="{00000000-0008-0000-0400-000003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428" name="Text Box 41">
          <a:extLst>
            <a:ext uri="{FF2B5EF4-FFF2-40B4-BE49-F238E27FC236}">
              <a16:creationId xmlns:a16="http://schemas.microsoft.com/office/drawing/2014/main" xmlns="" id="{00000000-0008-0000-0400-000004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429" name="Text Box 43">
          <a:extLst>
            <a:ext uri="{FF2B5EF4-FFF2-40B4-BE49-F238E27FC236}">
              <a16:creationId xmlns:a16="http://schemas.microsoft.com/office/drawing/2014/main" xmlns="" id="{00000000-0008-0000-0400-000005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30" name="Text Box 1">
          <a:extLst>
            <a:ext uri="{FF2B5EF4-FFF2-40B4-BE49-F238E27FC236}">
              <a16:creationId xmlns:a16="http://schemas.microsoft.com/office/drawing/2014/main" xmlns="" id="{00000000-0008-0000-0400-000006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31" name="Text Box 8">
          <a:extLst>
            <a:ext uri="{FF2B5EF4-FFF2-40B4-BE49-F238E27FC236}">
              <a16:creationId xmlns:a16="http://schemas.microsoft.com/office/drawing/2014/main" xmlns="" id="{00000000-0008-0000-0400-000007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32" name="Text Box 9">
          <a:extLst>
            <a:ext uri="{FF2B5EF4-FFF2-40B4-BE49-F238E27FC236}">
              <a16:creationId xmlns:a16="http://schemas.microsoft.com/office/drawing/2014/main" xmlns="" id="{00000000-0008-0000-0400-000008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33" name="Text Box 10">
          <a:extLst>
            <a:ext uri="{FF2B5EF4-FFF2-40B4-BE49-F238E27FC236}">
              <a16:creationId xmlns:a16="http://schemas.microsoft.com/office/drawing/2014/main" xmlns="" id="{00000000-0008-0000-0400-000009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34" name="Text Box 41">
          <a:extLst>
            <a:ext uri="{FF2B5EF4-FFF2-40B4-BE49-F238E27FC236}">
              <a16:creationId xmlns:a16="http://schemas.microsoft.com/office/drawing/2014/main" xmlns="" id="{00000000-0008-0000-0400-00000A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35" name="Text Box 43">
          <a:extLst>
            <a:ext uri="{FF2B5EF4-FFF2-40B4-BE49-F238E27FC236}">
              <a16:creationId xmlns:a16="http://schemas.microsoft.com/office/drawing/2014/main" xmlns="" id="{00000000-0008-0000-0400-00000B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36" name="Text Box 1">
          <a:extLst>
            <a:ext uri="{FF2B5EF4-FFF2-40B4-BE49-F238E27FC236}">
              <a16:creationId xmlns:a16="http://schemas.microsoft.com/office/drawing/2014/main" xmlns="" id="{00000000-0008-0000-0400-00000C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37" name="Text Box 8">
          <a:extLst>
            <a:ext uri="{FF2B5EF4-FFF2-40B4-BE49-F238E27FC236}">
              <a16:creationId xmlns:a16="http://schemas.microsoft.com/office/drawing/2014/main" xmlns="" id="{00000000-0008-0000-0400-00000D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38" name="Text Box 9">
          <a:extLst>
            <a:ext uri="{FF2B5EF4-FFF2-40B4-BE49-F238E27FC236}">
              <a16:creationId xmlns:a16="http://schemas.microsoft.com/office/drawing/2014/main" xmlns="" id="{00000000-0008-0000-0400-00000E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39" name="Text Box 10">
          <a:extLst>
            <a:ext uri="{FF2B5EF4-FFF2-40B4-BE49-F238E27FC236}">
              <a16:creationId xmlns:a16="http://schemas.microsoft.com/office/drawing/2014/main" xmlns="" id="{00000000-0008-0000-0400-00000F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40" name="Text Box 41">
          <a:extLst>
            <a:ext uri="{FF2B5EF4-FFF2-40B4-BE49-F238E27FC236}">
              <a16:creationId xmlns:a16="http://schemas.microsoft.com/office/drawing/2014/main" xmlns="" id="{00000000-0008-0000-0400-000010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41" name="Text Box 43">
          <a:extLst>
            <a:ext uri="{FF2B5EF4-FFF2-40B4-BE49-F238E27FC236}">
              <a16:creationId xmlns:a16="http://schemas.microsoft.com/office/drawing/2014/main" xmlns="" id="{00000000-0008-0000-0400-000011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442" name="Text Box 1">
          <a:extLst>
            <a:ext uri="{FF2B5EF4-FFF2-40B4-BE49-F238E27FC236}">
              <a16:creationId xmlns:a16="http://schemas.microsoft.com/office/drawing/2014/main" xmlns="" id="{00000000-0008-0000-0400-000012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443" name="Text Box 8">
          <a:extLst>
            <a:ext uri="{FF2B5EF4-FFF2-40B4-BE49-F238E27FC236}">
              <a16:creationId xmlns:a16="http://schemas.microsoft.com/office/drawing/2014/main" xmlns="" id="{00000000-0008-0000-0400-000013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444" name="Text Box 9">
          <a:extLst>
            <a:ext uri="{FF2B5EF4-FFF2-40B4-BE49-F238E27FC236}">
              <a16:creationId xmlns:a16="http://schemas.microsoft.com/office/drawing/2014/main" xmlns="" id="{00000000-0008-0000-0400-000014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445" name="Text Box 10">
          <a:extLst>
            <a:ext uri="{FF2B5EF4-FFF2-40B4-BE49-F238E27FC236}">
              <a16:creationId xmlns:a16="http://schemas.microsoft.com/office/drawing/2014/main" xmlns="" id="{00000000-0008-0000-0400-000015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446" name="Text Box 41">
          <a:extLst>
            <a:ext uri="{FF2B5EF4-FFF2-40B4-BE49-F238E27FC236}">
              <a16:creationId xmlns:a16="http://schemas.microsoft.com/office/drawing/2014/main" xmlns="" id="{00000000-0008-0000-0400-000016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447" name="Text Box 43">
          <a:extLst>
            <a:ext uri="{FF2B5EF4-FFF2-40B4-BE49-F238E27FC236}">
              <a16:creationId xmlns:a16="http://schemas.microsoft.com/office/drawing/2014/main" xmlns="" id="{00000000-0008-0000-0400-000017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448" name="Text Box 1">
          <a:extLst>
            <a:ext uri="{FF2B5EF4-FFF2-40B4-BE49-F238E27FC236}">
              <a16:creationId xmlns:a16="http://schemas.microsoft.com/office/drawing/2014/main" xmlns="" id="{00000000-0008-0000-0400-000018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449" name="Text Box 8">
          <a:extLst>
            <a:ext uri="{FF2B5EF4-FFF2-40B4-BE49-F238E27FC236}">
              <a16:creationId xmlns:a16="http://schemas.microsoft.com/office/drawing/2014/main" xmlns="" id="{00000000-0008-0000-0400-000019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450" name="Text Box 9">
          <a:extLst>
            <a:ext uri="{FF2B5EF4-FFF2-40B4-BE49-F238E27FC236}">
              <a16:creationId xmlns:a16="http://schemas.microsoft.com/office/drawing/2014/main" xmlns="" id="{00000000-0008-0000-0400-00001A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451" name="Text Box 10">
          <a:extLst>
            <a:ext uri="{FF2B5EF4-FFF2-40B4-BE49-F238E27FC236}">
              <a16:creationId xmlns:a16="http://schemas.microsoft.com/office/drawing/2014/main" xmlns="" id="{00000000-0008-0000-0400-00001B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452" name="Text Box 41">
          <a:extLst>
            <a:ext uri="{FF2B5EF4-FFF2-40B4-BE49-F238E27FC236}">
              <a16:creationId xmlns:a16="http://schemas.microsoft.com/office/drawing/2014/main" xmlns="" id="{00000000-0008-0000-0400-00001C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453" name="Text Box 43">
          <a:extLst>
            <a:ext uri="{FF2B5EF4-FFF2-40B4-BE49-F238E27FC236}">
              <a16:creationId xmlns:a16="http://schemas.microsoft.com/office/drawing/2014/main" xmlns="" id="{00000000-0008-0000-0400-00001D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54" name="Text Box 1">
          <a:extLst>
            <a:ext uri="{FF2B5EF4-FFF2-40B4-BE49-F238E27FC236}">
              <a16:creationId xmlns:a16="http://schemas.microsoft.com/office/drawing/2014/main" xmlns="" id="{00000000-0008-0000-0400-00001E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55" name="Text Box 8">
          <a:extLst>
            <a:ext uri="{FF2B5EF4-FFF2-40B4-BE49-F238E27FC236}">
              <a16:creationId xmlns:a16="http://schemas.microsoft.com/office/drawing/2014/main" xmlns="" id="{00000000-0008-0000-0400-00001F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56" name="Text Box 9">
          <a:extLst>
            <a:ext uri="{FF2B5EF4-FFF2-40B4-BE49-F238E27FC236}">
              <a16:creationId xmlns:a16="http://schemas.microsoft.com/office/drawing/2014/main" xmlns="" id="{00000000-0008-0000-0400-000020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57" name="Text Box 10">
          <a:extLst>
            <a:ext uri="{FF2B5EF4-FFF2-40B4-BE49-F238E27FC236}">
              <a16:creationId xmlns:a16="http://schemas.microsoft.com/office/drawing/2014/main" xmlns="" id="{00000000-0008-0000-0400-000021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58" name="Text Box 41">
          <a:extLst>
            <a:ext uri="{FF2B5EF4-FFF2-40B4-BE49-F238E27FC236}">
              <a16:creationId xmlns:a16="http://schemas.microsoft.com/office/drawing/2014/main" xmlns="" id="{00000000-0008-0000-0400-000022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59" name="Text Box 43">
          <a:extLst>
            <a:ext uri="{FF2B5EF4-FFF2-40B4-BE49-F238E27FC236}">
              <a16:creationId xmlns:a16="http://schemas.microsoft.com/office/drawing/2014/main" xmlns="" id="{00000000-0008-0000-0400-000023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60" name="Text Box 1">
          <a:extLst>
            <a:ext uri="{FF2B5EF4-FFF2-40B4-BE49-F238E27FC236}">
              <a16:creationId xmlns:a16="http://schemas.microsoft.com/office/drawing/2014/main" xmlns="" id="{00000000-0008-0000-0400-000024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61" name="Text Box 8">
          <a:extLst>
            <a:ext uri="{FF2B5EF4-FFF2-40B4-BE49-F238E27FC236}">
              <a16:creationId xmlns:a16="http://schemas.microsoft.com/office/drawing/2014/main" xmlns="" id="{00000000-0008-0000-0400-000025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62" name="Text Box 9">
          <a:extLst>
            <a:ext uri="{FF2B5EF4-FFF2-40B4-BE49-F238E27FC236}">
              <a16:creationId xmlns:a16="http://schemas.microsoft.com/office/drawing/2014/main" xmlns="" id="{00000000-0008-0000-0400-000026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63" name="Text Box 10">
          <a:extLst>
            <a:ext uri="{FF2B5EF4-FFF2-40B4-BE49-F238E27FC236}">
              <a16:creationId xmlns:a16="http://schemas.microsoft.com/office/drawing/2014/main" xmlns="" id="{00000000-0008-0000-0400-000027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64" name="Text Box 41">
          <a:extLst>
            <a:ext uri="{FF2B5EF4-FFF2-40B4-BE49-F238E27FC236}">
              <a16:creationId xmlns:a16="http://schemas.microsoft.com/office/drawing/2014/main" xmlns="" id="{00000000-0008-0000-0400-000028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65" name="Text Box 43">
          <a:extLst>
            <a:ext uri="{FF2B5EF4-FFF2-40B4-BE49-F238E27FC236}">
              <a16:creationId xmlns:a16="http://schemas.microsoft.com/office/drawing/2014/main" xmlns="" id="{00000000-0008-0000-0400-000029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66" name="Text Box 1">
          <a:extLst>
            <a:ext uri="{FF2B5EF4-FFF2-40B4-BE49-F238E27FC236}">
              <a16:creationId xmlns:a16="http://schemas.microsoft.com/office/drawing/2014/main" xmlns="" id="{00000000-0008-0000-0400-00002A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67" name="Text Box 8">
          <a:extLst>
            <a:ext uri="{FF2B5EF4-FFF2-40B4-BE49-F238E27FC236}">
              <a16:creationId xmlns:a16="http://schemas.microsoft.com/office/drawing/2014/main" xmlns="" id="{00000000-0008-0000-0400-00002B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68" name="Text Box 9">
          <a:extLst>
            <a:ext uri="{FF2B5EF4-FFF2-40B4-BE49-F238E27FC236}">
              <a16:creationId xmlns:a16="http://schemas.microsoft.com/office/drawing/2014/main" xmlns="" id="{00000000-0008-0000-0400-00002C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69" name="Text Box 10">
          <a:extLst>
            <a:ext uri="{FF2B5EF4-FFF2-40B4-BE49-F238E27FC236}">
              <a16:creationId xmlns:a16="http://schemas.microsoft.com/office/drawing/2014/main" xmlns="" id="{00000000-0008-0000-0400-00002D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70" name="Text Box 41">
          <a:extLst>
            <a:ext uri="{FF2B5EF4-FFF2-40B4-BE49-F238E27FC236}">
              <a16:creationId xmlns:a16="http://schemas.microsoft.com/office/drawing/2014/main" xmlns="" id="{00000000-0008-0000-0400-00002E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71" name="Text Box 43">
          <a:extLst>
            <a:ext uri="{FF2B5EF4-FFF2-40B4-BE49-F238E27FC236}">
              <a16:creationId xmlns:a16="http://schemas.microsoft.com/office/drawing/2014/main" xmlns="" id="{00000000-0008-0000-0400-00002F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72" name="Text Box 1">
          <a:extLst>
            <a:ext uri="{FF2B5EF4-FFF2-40B4-BE49-F238E27FC236}">
              <a16:creationId xmlns:a16="http://schemas.microsoft.com/office/drawing/2014/main" xmlns="" id="{00000000-0008-0000-0400-000030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73" name="Text Box 8">
          <a:extLst>
            <a:ext uri="{FF2B5EF4-FFF2-40B4-BE49-F238E27FC236}">
              <a16:creationId xmlns:a16="http://schemas.microsoft.com/office/drawing/2014/main" xmlns="" id="{00000000-0008-0000-0400-000031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74" name="Text Box 9">
          <a:extLst>
            <a:ext uri="{FF2B5EF4-FFF2-40B4-BE49-F238E27FC236}">
              <a16:creationId xmlns:a16="http://schemas.microsoft.com/office/drawing/2014/main" xmlns="" id="{00000000-0008-0000-0400-000032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75" name="Text Box 10">
          <a:extLst>
            <a:ext uri="{FF2B5EF4-FFF2-40B4-BE49-F238E27FC236}">
              <a16:creationId xmlns:a16="http://schemas.microsoft.com/office/drawing/2014/main" xmlns="" id="{00000000-0008-0000-0400-000033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76" name="Text Box 41">
          <a:extLst>
            <a:ext uri="{FF2B5EF4-FFF2-40B4-BE49-F238E27FC236}">
              <a16:creationId xmlns:a16="http://schemas.microsoft.com/office/drawing/2014/main" xmlns="" id="{00000000-0008-0000-0400-000034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77" name="Text Box 43">
          <a:extLst>
            <a:ext uri="{FF2B5EF4-FFF2-40B4-BE49-F238E27FC236}">
              <a16:creationId xmlns:a16="http://schemas.microsoft.com/office/drawing/2014/main" xmlns="" id="{00000000-0008-0000-0400-000035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78" name="Text Box 1">
          <a:extLst>
            <a:ext uri="{FF2B5EF4-FFF2-40B4-BE49-F238E27FC236}">
              <a16:creationId xmlns:a16="http://schemas.microsoft.com/office/drawing/2014/main" xmlns="" id="{00000000-0008-0000-0400-000036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79" name="Text Box 8">
          <a:extLst>
            <a:ext uri="{FF2B5EF4-FFF2-40B4-BE49-F238E27FC236}">
              <a16:creationId xmlns:a16="http://schemas.microsoft.com/office/drawing/2014/main" xmlns="" id="{00000000-0008-0000-0400-000037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80" name="Text Box 9">
          <a:extLst>
            <a:ext uri="{FF2B5EF4-FFF2-40B4-BE49-F238E27FC236}">
              <a16:creationId xmlns:a16="http://schemas.microsoft.com/office/drawing/2014/main" xmlns="" id="{00000000-0008-0000-0400-000038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81" name="Text Box 10">
          <a:extLst>
            <a:ext uri="{FF2B5EF4-FFF2-40B4-BE49-F238E27FC236}">
              <a16:creationId xmlns:a16="http://schemas.microsoft.com/office/drawing/2014/main" xmlns="" id="{00000000-0008-0000-0400-000039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82" name="Text Box 41">
          <a:extLst>
            <a:ext uri="{FF2B5EF4-FFF2-40B4-BE49-F238E27FC236}">
              <a16:creationId xmlns:a16="http://schemas.microsoft.com/office/drawing/2014/main" xmlns="" id="{00000000-0008-0000-0400-00003A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83" name="Text Box 43">
          <a:extLst>
            <a:ext uri="{FF2B5EF4-FFF2-40B4-BE49-F238E27FC236}">
              <a16:creationId xmlns:a16="http://schemas.microsoft.com/office/drawing/2014/main" xmlns="" id="{00000000-0008-0000-0400-00003B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84" name="Text Box 1">
          <a:extLst>
            <a:ext uri="{FF2B5EF4-FFF2-40B4-BE49-F238E27FC236}">
              <a16:creationId xmlns:a16="http://schemas.microsoft.com/office/drawing/2014/main" xmlns="" id="{00000000-0008-0000-0400-00003C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85" name="Text Box 8">
          <a:extLst>
            <a:ext uri="{FF2B5EF4-FFF2-40B4-BE49-F238E27FC236}">
              <a16:creationId xmlns:a16="http://schemas.microsoft.com/office/drawing/2014/main" xmlns="" id="{00000000-0008-0000-0400-00003D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86" name="Text Box 9">
          <a:extLst>
            <a:ext uri="{FF2B5EF4-FFF2-40B4-BE49-F238E27FC236}">
              <a16:creationId xmlns:a16="http://schemas.microsoft.com/office/drawing/2014/main" xmlns="" id="{00000000-0008-0000-0400-00003E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87" name="Text Box 10">
          <a:extLst>
            <a:ext uri="{FF2B5EF4-FFF2-40B4-BE49-F238E27FC236}">
              <a16:creationId xmlns:a16="http://schemas.microsoft.com/office/drawing/2014/main" xmlns="" id="{00000000-0008-0000-0400-00003F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88" name="Text Box 41">
          <a:extLst>
            <a:ext uri="{FF2B5EF4-FFF2-40B4-BE49-F238E27FC236}">
              <a16:creationId xmlns:a16="http://schemas.microsoft.com/office/drawing/2014/main" xmlns="" id="{00000000-0008-0000-0400-000040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89" name="Text Box 43">
          <a:extLst>
            <a:ext uri="{FF2B5EF4-FFF2-40B4-BE49-F238E27FC236}">
              <a16:creationId xmlns:a16="http://schemas.microsoft.com/office/drawing/2014/main" xmlns="" id="{00000000-0008-0000-0400-000041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90" name="Text Box 1">
          <a:extLst>
            <a:ext uri="{FF2B5EF4-FFF2-40B4-BE49-F238E27FC236}">
              <a16:creationId xmlns:a16="http://schemas.microsoft.com/office/drawing/2014/main" xmlns="" id="{00000000-0008-0000-0400-000042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91" name="Text Box 8">
          <a:extLst>
            <a:ext uri="{FF2B5EF4-FFF2-40B4-BE49-F238E27FC236}">
              <a16:creationId xmlns:a16="http://schemas.microsoft.com/office/drawing/2014/main" xmlns="" id="{00000000-0008-0000-0400-000043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92" name="Text Box 9">
          <a:extLst>
            <a:ext uri="{FF2B5EF4-FFF2-40B4-BE49-F238E27FC236}">
              <a16:creationId xmlns:a16="http://schemas.microsoft.com/office/drawing/2014/main" xmlns="" id="{00000000-0008-0000-0400-000044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93" name="Text Box 10">
          <a:extLst>
            <a:ext uri="{FF2B5EF4-FFF2-40B4-BE49-F238E27FC236}">
              <a16:creationId xmlns:a16="http://schemas.microsoft.com/office/drawing/2014/main" xmlns="" id="{00000000-0008-0000-0400-000045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94" name="Text Box 41">
          <a:extLst>
            <a:ext uri="{FF2B5EF4-FFF2-40B4-BE49-F238E27FC236}">
              <a16:creationId xmlns:a16="http://schemas.microsoft.com/office/drawing/2014/main" xmlns="" id="{00000000-0008-0000-0400-000046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95" name="Text Box 43">
          <a:extLst>
            <a:ext uri="{FF2B5EF4-FFF2-40B4-BE49-F238E27FC236}">
              <a16:creationId xmlns:a16="http://schemas.microsoft.com/office/drawing/2014/main" xmlns="" id="{00000000-0008-0000-0400-000047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96" name="Text Box 1">
          <a:extLst>
            <a:ext uri="{FF2B5EF4-FFF2-40B4-BE49-F238E27FC236}">
              <a16:creationId xmlns:a16="http://schemas.microsoft.com/office/drawing/2014/main" xmlns="" id="{00000000-0008-0000-0400-000048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97" name="Text Box 8">
          <a:extLst>
            <a:ext uri="{FF2B5EF4-FFF2-40B4-BE49-F238E27FC236}">
              <a16:creationId xmlns:a16="http://schemas.microsoft.com/office/drawing/2014/main" xmlns="" id="{00000000-0008-0000-0400-000049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98" name="Text Box 9">
          <a:extLst>
            <a:ext uri="{FF2B5EF4-FFF2-40B4-BE49-F238E27FC236}">
              <a16:creationId xmlns:a16="http://schemas.microsoft.com/office/drawing/2014/main" xmlns="" id="{00000000-0008-0000-0400-00004A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499" name="Text Box 10">
          <a:extLst>
            <a:ext uri="{FF2B5EF4-FFF2-40B4-BE49-F238E27FC236}">
              <a16:creationId xmlns:a16="http://schemas.microsoft.com/office/drawing/2014/main" xmlns="" id="{00000000-0008-0000-0400-00004B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00" name="Text Box 41">
          <a:extLst>
            <a:ext uri="{FF2B5EF4-FFF2-40B4-BE49-F238E27FC236}">
              <a16:creationId xmlns:a16="http://schemas.microsoft.com/office/drawing/2014/main" xmlns="" id="{00000000-0008-0000-0400-00004C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01" name="Text Box 43">
          <a:extLst>
            <a:ext uri="{FF2B5EF4-FFF2-40B4-BE49-F238E27FC236}">
              <a16:creationId xmlns:a16="http://schemas.microsoft.com/office/drawing/2014/main" xmlns="" id="{00000000-0008-0000-0400-00004D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02" name="Text Box 1">
          <a:extLst>
            <a:ext uri="{FF2B5EF4-FFF2-40B4-BE49-F238E27FC236}">
              <a16:creationId xmlns:a16="http://schemas.microsoft.com/office/drawing/2014/main" xmlns="" id="{00000000-0008-0000-0400-00004E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03" name="Text Box 8">
          <a:extLst>
            <a:ext uri="{FF2B5EF4-FFF2-40B4-BE49-F238E27FC236}">
              <a16:creationId xmlns:a16="http://schemas.microsoft.com/office/drawing/2014/main" xmlns="" id="{00000000-0008-0000-0400-00004F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04" name="Text Box 9">
          <a:extLst>
            <a:ext uri="{FF2B5EF4-FFF2-40B4-BE49-F238E27FC236}">
              <a16:creationId xmlns:a16="http://schemas.microsoft.com/office/drawing/2014/main" xmlns="" id="{00000000-0008-0000-0400-000050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05" name="Text Box 10">
          <a:extLst>
            <a:ext uri="{FF2B5EF4-FFF2-40B4-BE49-F238E27FC236}">
              <a16:creationId xmlns:a16="http://schemas.microsoft.com/office/drawing/2014/main" xmlns="" id="{00000000-0008-0000-0400-000051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06" name="Text Box 41">
          <a:extLst>
            <a:ext uri="{FF2B5EF4-FFF2-40B4-BE49-F238E27FC236}">
              <a16:creationId xmlns:a16="http://schemas.microsoft.com/office/drawing/2014/main" xmlns="" id="{00000000-0008-0000-0400-000052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07" name="Text Box 43">
          <a:extLst>
            <a:ext uri="{FF2B5EF4-FFF2-40B4-BE49-F238E27FC236}">
              <a16:creationId xmlns:a16="http://schemas.microsoft.com/office/drawing/2014/main" xmlns="" id="{00000000-0008-0000-0400-000053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08" name="Text Box 1">
          <a:extLst>
            <a:ext uri="{FF2B5EF4-FFF2-40B4-BE49-F238E27FC236}">
              <a16:creationId xmlns:a16="http://schemas.microsoft.com/office/drawing/2014/main" xmlns="" id="{00000000-0008-0000-0400-000054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09" name="Text Box 8">
          <a:extLst>
            <a:ext uri="{FF2B5EF4-FFF2-40B4-BE49-F238E27FC236}">
              <a16:creationId xmlns:a16="http://schemas.microsoft.com/office/drawing/2014/main" xmlns="" id="{00000000-0008-0000-0400-000055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10" name="Text Box 9">
          <a:extLst>
            <a:ext uri="{FF2B5EF4-FFF2-40B4-BE49-F238E27FC236}">
              <a16:creationId xmlns:a16="http://schemas.microsoft.com/office/drawing/2014/main" xmlns="" id="{00000000-0008-0000-0400-000056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11" name="Text Box 10">
          <a:extLst>
            <a:ext uri="{FF2B5EF4-FFF2-40B4-BE49-F238E27FC236}">
              <a16:creationId xmlns:a16="http://schemas.microsoft.com/office/drawing/2014/main" xmlns="" id="{00000000-0008-0000-0400-000057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12" name="Text Box 41">
          <a:extLst>
            <a:ext uri="{FF2B5EF4-FFF2-40B4-BE49-F238E27FC236}">
              <a16:creationId xmlns:a16="http://schemas.microsoft.com/office/drawing/2014/main" xmlns="" id="{00000000-0008-0000-0400-000058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13" name="Text Box 43">
          <a:extLst>
            <a:ext uri="{FF2B5EF4-FFF2-40B4-BE49-F238E27FC236}">
              <a16:creationId xmlns:a16="http://schemas.microsoft.com/office/drawing/2014/main" xmlns="" id="{00000000-0008-0000-0400-000059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14" name="Text Box 1">
          <a:extLst>
            <a:ext uri="{FF2B5EF4-FFF2-40B4-BE49-F238E27FC236}">
              <a16:creationId xmlns:a16="http://schemas.microsoft.com/office/drawing/2014/main" xmlns="" id="{00000000-0008-0000-0400-00005A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15" name="Text Box 8">
          <a:extLst>
            <a:ext uri="{FF2B5EF4-FFF2-40B4-BE49-F238E27FC236}">
              <a16:creationId xmlns:a16="http://schemas.microsoft.com/office/drawing/2014/main" xmlns="" id="{00000000-0008-0000-0400-00005B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16" name="Text Box 9">
          <a:extLst>
            <a:ext uri="{FF2B5EF4-FFF2-40B4-BE49-F238E27FC236}">
              <a16:creationId xmlns:a16="http://schemas.microsoft.com/office/drawing/2014/main" xmlns="" id="{00000000-0008-0000-0400-00005C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17" name="Text Box 10">
          <a:extLst>
            <a:ext uri="{FF2B5EF4-FFF2-40B4-BE49-F238E27FC236}">
              <a16:creationId xmlns:a16="http://schemas.microsoft.com/office/drawing/2014/main" xmlns="" id="{00000000-0008-0000-0400-00005D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18" name="Text Box 41">
          <a:extLst>
            <a:ext uri="{FF2B5EF4-FFF2-40B4-BE49-F238E27FC236}">
              <a16:creationId xmlns:a16="http://schemas.microsoft.com/office/drawing/2014/main" xmlns="" id="{00000000-0008-0000-0400-00005E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19" name="Text Box 43">
          <a:extLst>
            <a:ext uri="{FF2B5EF4-FFF2-40B4-BE49-F238E27FC236}">
              <a16:creationId xmlns:a16="http://schemas.microsoft.com/office/drawing/2014/main" xmlns="" id="{00000000-0008-0000-0400-00005F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20" name="Text Box 1">
          <a:extLst>
            <a:ext uri="{FF2B5EF4-FFF2-40B4-BE49-F238E27FC236}">
              <a16:creationId xmlns:a16="http://schemas.microsoft.com/office/drawing/2014/main" xmlns="" id="{00000000-0008-0000-0400-000060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21" name="Text Box 8">
          <a:extLst>
            <a:ext uri="{FF2B5EF4-FFF2-40B4-BE49-F238E27FC236}">
              <a16:creationId xmlns:a16="http://schemas.microsoft.com/office/drawing/2014/main" xmlns="" id="{00000000-0008-0000-0400-000061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22" name="Text Box 9">
          <a:extLst>
            <a:ext uri="{FF2B5EF4-FFF2-40B4-BE49-F238E27FC236}">
              <a16:creationId xmlns:a16="http://schemas.microsoft.com/office/drawing/2014/main" xmlns="" id="{00000000-0008-0000-0400-000062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23" name="Text Box 10">
          <a:extLst>
            <a:ext uri="{FF2B5EF4-FFF2-40B4-BE49-F238E27FC236}">
              <a16:creationId xmlns:a16="http://schemas.microsoft.com/office/drawing/2014/main" xmlns="" id="{00000000-0008-0000-0400-000063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24" name="Text Box 41">
          <a:extLst>
            <a:ext uri="{FF2B5EF4-FFF2-40B4-BE49-F238E27FC236}">
              <a16:creationId xmlns:a16="http://schemas.microsoft.com/office/drawing/2014/main" xmlns="" id="{00000000-0008-0000-0400-000064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25" name="Text Box 43">
          <a:extLst>
            <a:ext uri="{FF2B5EF4-FFF2-40B4-BE49-F238E27FC236}">
              <a16:creationId xmlns:a16="http://schemas.microsoft.com/office/drawing/2014/main" xmlns="" id="{00000000-0008-0000-0400-000065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26" name="Text Box 1">
          <a:extLst>
            <a:ext uri="{FF2B5EF4-FFF2-40B4-BE49-F238E27FC236}">
              <a16:creationId xmlns:a16="http://schemas.microsoft.com/office/drawing/2014/main" xmlns="" id="{00000000-0008-0000-0400-000066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27" name="Text Box 8">
          <a:extLst>
            <a:ext uri="{FF2B5EF4-FFF2-40B4-BE49-F238E27FC236}">
              <a16:creationId xmlns:a16="http://schemas.microsoft.com/office/drawing/2014/main" xmlns="" id="{00000000-0008-0000-0400-000067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28" name="Text Box 9">
          <a:extLst>
            <a:ext uri="{FF2B5EF4-FFF2-40B4-BE49-F238E27FC236}">
              <a16:creationId xmlns:a16="http://schemas.microsoft.com/office/drawing/2014/main" xmlns="" id="{00000000-0008-0000-0400-000068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29" name="Text Box 10">
          <a:extLst>
            <a:ext uri="{FF2B5EF4-FFF2-40B4-BE49-F238E27FC236}">
              <a16:creationId xmlns:a16="http://schemas.microsoft.com/office/drawing/2014/main" xmlns="" id="{00000000-0008-0000-0400-000069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30" name="Text Box 41">
          <a:extLst>
            <a:ext uri="{FF2B5EF4-FFF2-40B4-BE49-F238E27FC236}">
              <a16:creationId xmlns:a16="http://schemas.microsoft.com/office/drawing/2014/main" xmlns="" id="{00000000-0008-0000-0400-00006A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31" name="Text Box 43">
          <a:extLst>
            <a:ext uri="{FF2B5EF4-FFF2-40B4-BE49-F238E27FC236}">
              <a16:creationId xmlns:a16="http://schemas.microsoft.com/office/drawing/2014/main" xmlns="" id="{00000000-0008-0000-0400-00006B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532" name="Text Box 1">
          <a:extLst>
            <a:ext uri="{FF2B5EF4-FFF2-40B4-BE49-F238E27FC236}">
              <a16:creationId xmlns:a16="http://schemas.microsoft.com/office/drawing/2014/main" xmlns="" id="{00000000-0008-0000-0400-00006C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533" name="Text Box 8">
          <a:extLst>
            <a:ext uri="{FF2B5EF4-FFF2-40B4-BE49-F238E27FC236}">
              <a16:creationId xmlns:a16="http://schemas.microsoft.com/office/drawing/2014/main" xmlns="" id="{00000000-0008-0000-0400-00006D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534" name="Text Box 9">
          <a:extLst>
            <a:ext uri="{FF2B5EF4-FFF2-40B4-BE49-F238E27FC236}">
              <a16:creationId xmlns:a16="http://schemas.microsoft.com/office/drawing/2014/main" xmlns="" id="{00000000-0008-0000-0400-00006E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535" name="Text Box 10">
          <a:extLst>
            <a:ext uri="{FF2B5EF4-FFF2-40B4-BE49-F238E27FC236}">
              <a16:creationId xmlns:a16="http://schemas.microsoft.com/office/drawing/2014/main" xmlns="" id="{00000000-0008-0000-0400-00006F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536" name="Text Box 41">
          <a:extLst>
            <a:ext uri="{FF2B5EF4-FFF2-40B4-BE49-F238E27FC236}">
              <a16:creationId xmlns:a16="http://schemas.microsoft.com/office/drawing/2014/main" xmlns="" id="{00000000-0008-0000-0400-000070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537" name="Text Box 43">
          <a:extLst>
            <a:ext uri="{FF2B5EF4-FFF2-40B4-BE49-F238E27FC236}">
              <a16:creationId xmlns:a16="http://schemas.microsoft.com/office/drawing/2014/main" xmlns="" id="{00000000-0008-0000-0400-000071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538" name="Text Box 1">
          <a:extLst>
            <a:ext uri="{FF2B5EF4-FFF2-40B4-BE49-F238E27FC236}">
              <a16:creationId xmlns:a16="http://schemas.microsoft.com/office/drawing/2014/main" xmlns="" id="{00000000-0008-0000-0400-000072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539" name="Text Box 8">
          <a:extLst>
            <a:ext uri="{FF2B5EF4-FFF2-40B4-BE49-F238E27FC236}">
              <a16:creationId xmlns:a16="http://schemas.microsoft.com/office/drawing/2014/main" xmlns="" id="{00000000-0008-0000-0400-000073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540" name="Text Box 9">
          <a:extLst>
            <a:ext uri="{FF2B5EF4-FFF2-40B4-BE49-F238E27FC236}">
              <a16:creationId xmlns:a16="http://schemas.microsoft.com/office/drawing/2014/main" xmlns="" id="{00000000-0008-0000-0400-000074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541" name="Text Box 10">
          <a:extLst>
            <a:ext uri="{FF2B5EF4-FFF2-40B4-BE49-F238E27FC236}">
              <a16:creationId xmlns:a16="http://schemas.microsoft.com/office/drawing/2014/main" xmlns="" id="{00000000-0008-0000-0400-000075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542" name="Text Box 41">
          <a:extLst>
            <a:ext uri="{FF2B5EF4-FFF2-40B4-BE49-F238E27FC236}">
              <a16:creationId xmlns:a16="http://schemas.microsoft.com/office/drawing/2014/main" xmlns="" id="{00000000-0008-0000-0400-000076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543" name="Text Box 43">
          <a:extLst>
            <a:ext uri="{FF2B5EF4-FFF2-40B4-BE49-F238E27FC236}">
              <a16:creationId xmlns:a16="http://schemas.microsoft.com/office/drawing/2014/main" xmlns="" id="{00000000-0008-0000-0400-000077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44" name="Text Box 1">
          <a:extLst>
            <a:ext uri="{FF2B5EF4-FFF2-40B4-BE49-F238E27FC236}">
              <a16:creationId xmlns:a16="http://schemas.microsoft.com/office/drawing/2014/main" xmlns="" id="{00000000-0008-0000-0400-000078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45" name="Text Box 8">
          <a:extLst>
            <a:ext uri="{FF2B5EF4-FFF2-40B4-BE49-F238E27FC236}">
              <a16:creationId xmlns:a16="http://schemas.microsoft.com/office/drawing/2014/main" xmlns="" id="{00000000-0008-0000-0400-000079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46" name="Text Box 9">
          <a:extLst>
            <a:ext uri="{FF2B5EF4-FFF2-40B4-BE49-F238E27FC236}">
              <a16:creationId xmlns:a16="http://schemas.microsoft.com/office/drawing/2014/main" xmlns="" id="{00000000-0008-0000-0400-00007A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47" name="Text Box 10">
          <a:extLst>
            <a:ext uri="{FF2B5EF4-FFF2-40B4-BE49-F238E27FC236}">
              <a16:creationId xmlns:a16="http://schemas.microsoft.com/office/drawing/2014/main" xmlns="" id="{00000000-0008-0000-0400-00007B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48" name="Text Box 41">
          <a:extLst>
            <a:ext uri="{FF2B5EF4-FFF2-40B4-BE49-F238E27FC236}">
              <a16:creationId xmlns:a16="http://schemas.microsoft.com/office/drawing/2014/main" xmlns="" id="{00000000-0008-0000-0400-00007C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49" name="Text Box 43">
          <a:extLst>
            <a:ext uri="{FF2B5EF4-FFF2-40B4-BE49-F238E27FC236}">
              <a16:creationId xmlns:a16="http://schemas.microsoft.com/office/drawing/2014/main" xmlns="" id="{00000000-0008-0000-0400-00007D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50" name="Text Box 1">
          <a:extLst>
            <a:ext uri="{FF2B5EF4-FFF2-40B4-BE49-F238E27FC236}">
              <a16:creationId xmlns:a16="http://schemas.microsoft.com/office/drawing/2014/main" xmlns="" id="{00000000-0008-0000-0400-00007E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51" name="Text Box 8">
          <a:extLst>
            <a:ext uri="{FF2B5EF4-FFF2-40B4-BE49-F238E27FC236}">
              <a16:creationId xmlns:a16="http://schemas.microsoft.com/office/drawing/2014/main" xmlns="" id="{00000000-0008-0000-0400-00007F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52" name="Text Box 9">
          <a:extLst>
            <a:ext uri="{FF2B5EF4-FFF2-40B4-BE49-F238E27FC236}">
              <a16:creationId xmlns:a16="http://schemas.microsoft.com/office/drawing/2014/main" xmlns="" id="{00000000-0008-0000-0400-000080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53" name="Text Box 10">
          <a:extLst>
            <a:ext uri="{FF2B5EF4-FFF2-40B4-BE49-F238E27FC236}">
              <a16:creationId xmlns:a16="http://schemas.microsoft.com/office/drawing/2014/main" xmlns="" id="{00000000-0008-0000-0400-000081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54" name="Text Box 41">
          <a:extLst>
            <a:ext uri="{FF2B5EF4-FFF2-40B4-BE49-F238E27FC236}">
              <a16:creationId xmlns:a16="http://schemas.microsoft.com/office/drawing/2014/main" xmlns="" id="{00000000-0008-0000-0400-000082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55" name="Text Box 43">
          <a:extLst>
            <a:ext uri="{FF2B5EF4-FFF2-40B4-BE49-F238E27FC236}">
              <a16:creationId xmlns:a16="http://schemas.microsoft.com/office/drawing/2014/main" xmlns="" id="{00000000-0008-0000-0400-000083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56" name="Text Box 1">
          <a:extLst>
            <a:ext uri="{FF2B5EF4-FFF2-40B4-BE49-F238E27FC236}">
              <a16:creationId xmlns:a16="http://schemas.microsoft.com/office/drawing/2014/main" xmlns="" id="{00000000-0008-0000-0400-000084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57" name="Text Box 8">
          <a:extLst>
            <a:ext uri="{FF2B5EF4-FFF2-40B4-BE49-F238E27FC236}">
              <a16:creationId xmlns:a16="http://schemas.microsoft.com/office/drawing/2014/main" xmlns="" id="{00000000-0008-0000-0400-000085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58" name="Text Box 9">
          <a:extLst>
            <a:ext uri="{FF2B5EF4-FFF2-40B4-BE49-F238E27FC236}">
              <a16:creationId xmlns:a16="http://schemas.microsoft.com/office/drawing/2014/main" xmlns="" id="{00000000-0008-0000-0400-000086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59" name="Text Box 10">
          <a:extLst>
            <a:ext uri="{FF2B5EF4-FFF2-40B4-BE49-F238E27FC236}">
              <a16:creationId xmlns:a16="http://schemas.microsoft.com/office/drawing/2014/main" xmlns="" id="{00000000-0008-0000-0400-000087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60" name="Text Box 41">
          <a:extLst>
            <a:ext uri="{FF2B5EF4-FFF2-40B4-BE49-F238E27FC236}">
              <a16:creationId xmlns:a16="http://schemas.microsoft.com/office/drawing/2014/main" xmlns="" id="{00000000-0008-0000-0400-000088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61" name="Text Box 43">
          <a:extLst>
            <a:ext uri="{FF2B5EF4-FFF2-40B4-BE49-F238E27FC236}">
              <a16:creationId xmlns:a16="http://schemas.microsoft.com/office/drawing/2014/main" xmlns="" id="{00000000-0008-0000-0400-000089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62" name="Text Box 1">
          <a:extLst>
            <a:ext uri="{FF2B5EF4-FFF2-40B4-BE49-F238E27FC236}">
              <a16:creationId xmlns:a16="http://schemas.microsoft.com/office/drawing/2014/main" xmlns="" id="{00000000-0008-0000-0400-00008A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63" name="Text Box 8">
          <a:extLst>
            <a:ext uri="{FF2B5EF4-FFF2-40B4-BE49-F238E27FC236}">
              <a16:creationId xmlns:a16="http://schemas.microsoft.com/office/drawing/2014/main" xmlns="" id="{00000000-0008-0000-0400-00008B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64" name="Text Box 9">
          <a:extLst>
            <a:ext uri="{FF2B5EF4-FFF2-40B4-BE49-F238E27FC236}">
              <a16:creationId xmlns:a16="http://schemas.microsoft.com/office/drawing/2014/main" xmlns="" id="{00000000-0008-0000-0400-00008C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65" name="Text Box 10">
          <a:extLst>
            <a:ext uri="{FF2B5EF4-FFF2-40B4-BE49-F238E27FC236}">
              <a16:creationId xmlns:a16="http://schemas.microsoft.com/office/drawing/2014/main" xmlns="" id="{00000000-0008-0000-0400-00008D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66" name="Text Box 41">
          <a:extLst>
            <a:ext uri="{FF2B5EF4-FFF2-40B4-BE49-F238E27FC236}">
              <a16:creationId xmlns:a16="http://schemas.microsoft.com/office/drawing/2014/main" xmlns="" id="{00000000-0008-0000-0400-00008E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67" name="Text Box 43">
          <a:extLst>
            <a:ext uri="{FF2B5EF4-FFF2-40B4-BE49-F238E27FC236}">
              <a16:creationId xmlns:a16="http://schemas.microsoft.com/office/drawing/2014/main" xmlns="" id="{00000000-0008-0000-0400-00008F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68" name="Text Box 1">
          <a:extLst>
            <a:ext uri="{FF2B5EF4-FFF2-40B4-BE49-F238E27FC236}">
              <a16:creationId xmlns:a16="http://schemas.microsoft.com/office/drawing/2014/main" xmlns="" id="{00000000-0008-0000-0400-000090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69" name="Text Box 8">
          <a:extLst>
            <a:ext uri="{FF2B5EF4-FFF2-40B4-BE49-F238E27FC236}">
              <a16:creationId xmlns:a16="http://schemas.microsoft.com/office/drawing/2014/main" xmlns="" id="{00000000-0008-0000-0400-000091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70" name="Text Box 9">
          <a:extLst>
            <a:ext uri="{FF2B5EF4-FFF2-40B4-BE49-F238E27FC236}">
              <a16:creationId xmlns:a16="http://schemas.microsoft.com/office/drawing/2014/main" xmlns="" id="{00000000-0008-0000-0400-000092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71" name="Text Box 10">
          <a:extLst>
            <a:ext uri="{FF2B5EF4-FFF2-40B4-BE49-F238E27FC236}">
              <a16:creationId xmlns:a16="http://schemas.microsoft.com/office/drawing/2014/main" xmlns="" id="{00000000-0008-0000-0400-000093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72" name="Text Box 41">
          <a:extLst>
            <a:ext uri="{FF2B5EF4-FFF2-40B4-BE49-F238E27FC236}">
              <a16:creationId xmlns:a16="http://schemas.microsoft.com/office/drawing/2014/main" xmlns="" id="{00000000-0008-0000-0400-000094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73" name="Text Box 43">
          <a:extLst>
            <a:ext uri="{FF2B5EF4-FFF2-40B4-BE49-F238E27FC236}">
              <a16:creationId xmlns:a16="http://schemas.microsoft.com/office/drawing/2014/main" xmlns="" id="{00000000-0008-0000-0400-000095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74" name="Text Box 1">
          <a:extLst>
            <a:ext uri="{FF2B5EF4-FFF2-40B4-BE49-F238E27FC236}">
              <a16:creationId xmlns:a16="http://schemas.microsoft.com/office/drawing/2014/main" xmlns="" id="{00000000-0008-0000-0400-000096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75" name="Text Box 8">
          <a:extLst>
            <a:ext uri="{FF2B5EF4-FFF2-40B4-BE49-F238E27FC236}">
              <a16:creationId xmlns:a16="http://schemas.microsoft.com/office/drawing/2014/main" xmlns="" id="{00000000-0008-0000-0400-000097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76" name="Text Box 9">
          <a:extLst>
            <a:ext uri="{FF2B5EF4-FFF2-40B4-BE49-F238E27FC236}">
              <a16:creationId xmlns:a16="http://schemas.microsoft.com/office/drawing/2014/main" xmlns="" id="{00000000-0008-0000-0400-000098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77" name="Text Box 10">
          <a:extLst>
            <a:ext uri="{FF2B5EF4-FFF2-40B4-BE49-F238E27FC236}">
              <a16:creationId xmlns:a16="http://schemas.microsoft.com/office/drawing/2014/main" xmlns="" id="{00000000-0008-0000-0400-000099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78" name="Text Box 41">
          <a:extLst>
            <a:ext uri="{FF2B5EF4-FFF2-40B4-BE49-F238E27FC236}">
              <a16:creationId xmlns:a16="http://schemas.microsoft.com/office/drawing/2014/main" xmlns="" id="{00000000-0008-0000-0400-00009A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79" name="Text Box 43">
          <a:extLst>
            <a:ext uri="{FF2B5EF4-FFF2-40B4-BE49-F238E27FC236}">
              <a16:creationId xmlns:a16="http://schemas.microsoft.com/office/drawing/2014/main" xmlns="" id="{00000000-0008-0000-0400-00009B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80" name="Text Box 1">
          <a:extLst>
            <a:ext uri="{FF2B5EF4-FFF2-40B4-BE49-F238E27FC236}">
              <a16:creationId xmlns:a16="http://schemas.microsoft.com/office/drawing/2014/main" xmlns="" id="{00000000-0008-0000-0400-00009C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81" name="Text Box 8">
          <a:extLst>
            <a:ext uri="{FF2B5EF4-FFF2-40B4-BE49-F238E27FC236}">
              <a16:creationId xmlns:a16="http://schemas.microsoft.com/office/drawing/2014/main" xmlns="" id="{00000000-0008-0000-0400-00009D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82" name="Text Box 9">
          <a:extLst>
            <a:ext uri="{FF2B5EF4-FFF2-40B4-BE49-F238E27FC236}">
              <a16:creationId xmlns:a16="http://schemas.microsoft.com/office/drawing/2014/main" xmlns="" id="{00000000-0008-0000-0400-00009E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83" name="Text Box 10">
          <a:extLst>
            <a:ext uri="{FF2B5EF4-FFF2-40B4-BE49-F238E27FC236}">
              <a16:creationId xmlns:a16="http://schemas.microsoft.com/office/drawing/2014/main" xmlns="" id="{00000000-0008-0000-0400-00009F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84" name="Text Box 41">
          <a:extLst>
            <a:ext uri="{FF2B5EF4-FFF2-40B4-BE49-F238E27FC236}">
              <a16:creationId xmlns:a16="http://schemas.microsoft.com/office/drawing/2014/main" xmlns="" id="{00000000-0008-0000-0400-0000A0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85" name="Text Box 43">
          <a:extLst>
            <a:ext uri="{FF2B5EF4-FFF2-40B4-BE49-F238E27FC236}">
              <a16:creationId xmlns:a16="http://schemas.microsoft.com/office/drawing/2014/main" xmlns="" id="{00000000-0008-0000-0400-0000A1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86" name="Text Box 1">
          <a:extLst>
            <a:ext uri="{FF2B5EF4-FFF2-40B4-BE49-F238E27FC236}">
              <a16:creationId xmlns:a16="http://schemas.microsoft.com/office/drawing/2014/main" xmlns="" id="{00000000-0008-0000-0400-0000A2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87" name="Text Box 8">
          <a:extLst>
            <a:ext uri="{FF2B5EF4-FFF2-40B4-BE49-F238E27FC236}">
              <a16:creationId xmlns:a16="http://schemas.microsoft.com/office/drawing/2014/main" xmlns="" id="{00000000-0008-0000-0400-0000A3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88" name="Text Box 9">
          <a:extLst>
            <a:ext uri="{FF2B5EF4-FFF2-40B4-BE49-F238E27FC236}">
              <a16:creationId xmlns:a16="http://schemas.microsoft.com/office/drawing/2014/main" xmlns="" id="{00000000-0008-0000-0400-0000A4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89" name="Text Box 10">
          <a:extLst>
            <a:ext uri="{FF2B5EF4-FFF2-40B4-BE49-F238E27FC236}">
              <a16:creationId xmlns:a16="http://schemas.microsoft.com/office/drawing/2014/main" xmlns="" id="{00000000-0008-0000-0400-0000A5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90" name="Text Box 41">
          <a:extLst>
            <a:ext uri="{FF2B5EF4-FFF2-40B4-BE49-F238E27FC236}">
              <a16:creationId xmlns:a16="http://schemas.microsoft.com/office/drawing/2014/main" xmlns="" id="{00000000-0008-0000-0400-0000A6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91" name="Text Box 43">
          <a:extLst>
            <a:ext uri="{FF2B5EF4-FFF2-40B4-BE49-F238E27FC236}">
              <a16:creationId xmlns:a16="http://schemas.microsoft.com/office/drawing/2014/main" xmlns="" id="{00000000-0008-0000-0400-0000A7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92" name="Text Box 1">
          <a:extLst>
            <a:ext uri="{FF2B5EF4-FFF2-40B4-BE49-F238E27FC236}">
              <a16:creationId xmlns:a16="http://schemas.microsoft.com/office/drawing/2014/main" xmlns="" id="{00000000-0008-0000-0400-0000A8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93" name="Text Box 8">
          <a:extLst>
            <a:ext uri="{FF2B5EF4-FFF2-40B4-BE49-F238E27FC236}">
              <a16:creationId xmlns:a16="http://schemas.microsoft.com/office/drawing/2014/main" xmlns="" id="{00000000-0008-0000-0400-0000A9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94" name="Text Box 9">
          <a:extLst>
            <a:ext uri="{FF2B5EF4-FFF2-40B4-BE49-F238E27FC236}">
              <a16:creationId xmlns:a16="http://schemas.microsoft.com/office/drawing/2014/main" xmlns="" id="{00000000-0008-0000-0400-0000AA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95" name="Text Box 10">
          <a:extLst>
            <a:ext uri="{FF2B5EF4-FFF2-40B4-BE49-F238E27FC236}">
              <a16:creationId xmlns:a16="http://schemas.microsoft.com/office/drawing/2014/main" xmlns="" id="{00000000-0008-0000-0400-0000AB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96" name="Text Box 41">
          <a:extLst>
            <a:ext uri="{FF2B5EF4-FFF2-40B4-BE49-F238E27FC236}">
              <a16:creationId xmlns:a16="http://schemas.microsoft.com/office/drawing/2014/main" xmlns="" id="{00000000-0008-0000-0400-0000AC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97" name="Text Box 43">
          <a:extLst>
            <a:ext uri="{FF2B5EF4-FFF2-40B4-BE49-F238E27FC236}">
              <a16:creationId xmlns:a16="http://schemas.microsoft.com/office/drawing/2014/main" xmlns="" id="{00000000-0008-0000-0400-0000AD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98" name="Text Box 1">
          <a:extLst>
            <a:ext uri="{FF2B5EF4-FFF2-40B4-BE49-F238E27FC236}">
              <a16:creationId xmlns:a16="http://schemas.microsoft.com/office/drawing/2014/main" xmlns="" id="{00000000-0008-0000-0400-0000AE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599" name="Text Box 8">
          <a:extLst>
            <a:ext uri="{FF2B5EF4-FFF2-40B4-BE49-F238E27FC236}">
              <a16:creationId xmlns:a16="http://schemas.microsoft.com/office/drawing/2014/main" xmlns="" id="{00000000-0008-0000-0400-0000AF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00" name="Text Box 9">
          <a:extLst>
            <a:ext uri="{FF2B5EF4-FFF2-40B4-BE49-F238E27FC236}">
              <a16:creationId xmlns:a16="http://schemas.microsoft.com/office/drawing/2014/main" xmlns="" id="{00000000-0008-0000-0400-0000B0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01" name="Text Box 10">
          <a:extLst>
            <a:ext uri="{FF2B5EF4-FFF2-40B4-BE49-F238E27FC236}">
              <a16:creationId xmlns:a16="http://schemas.microsoft.com/office/drawing/2014/main" xmlns="" id="{00000000-0008-0000-0400-0000B1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02" name="Text Box 41">
          <a:extLst>
            <a:ext uri="{FF2B5EF4-FFF2-40B4-BE49-F238E27FC236}">
              <a16:creationId xmlns:a16="http://schemas.microsoft.com/office/drawing/2014/main" xmlns="" id="{00000000-0008-0000-0400-0000B2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03" name="Text Box 43">
          <a:extLst>
            <a:ext uri="{FF2B5EF4-FFF2-40B4-BE49-F238E27FC236}">
              <a16:creationId xmlns:a16="http://schemas.microsoft.com/office/drawing/2014/main" xmlns="" id="{00000000-0008-0000-0400-0000B3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04" name="Text Box 1">
          <a:extLst>
            <a:ext uri="{FF2B5EF4-FFF2-40B4-BE49-F238E27FC236}">
              <a16:creationId xmlns:a16="http://schemas.microsoft.com/office/drawing/2014/main" xmlns="" id="{00000000-0008-0000-0400-0000B4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05" name="Text Box 8">
          <a:extLst>
            <a:ext uri="{FF2B5EF4-FFF2-40B4-BE49-F238E27FC236}">
              <a16:creationId xmlns:a16="http://schemas.microsoft.com/office/drawing/2014/main" xmlns="" id="{00000000-0008-0000-0400-0000B5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06" name="Text Box 9">
          <a:extLst>
            <a:ext uri="{FF2B5EF4-FFF2-40B4-BE49-F238E27FC236}">
              <a16:creationId xmlns:a16="http://schemas.microsoft.com/office/drawing/2014/main" xmlns="" id="{00000000-0008-0000-0400-0000B6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07" name="Text Box 10">
          <a:extLst>
            <a:ext uri="{FF2B5EF4-FFF2-40B4-BE49-F238E27FC236}">
              <a16:creationId xmlns:a16="http://schemas.microsoft.com/office/drawing/2014/main" xmlns="" id="{00000000-0008-0000-0400-0000B7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08" name="Text Box 41">
          <a:extLst>
            <a:ext uri="{FF2B5EF4-FFF2-40B4-BE49-F238E27FC236}">
              <a16:creationId xmlns:a16="http://schemas.microsoft.com/office/drawing/2014/main" xmlns="" id="{00000000-0008-0000-0400-0000B8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09" name="Text Box 43">
          <a:extLst>
            <a:ext uri="{FF2B5EF4-FFF2-40B4-BE49-F238E27FC236}">
              <a16:creationId xmlns:a16="http://schemas.microsoft.com/office/drawing/2014/main" xmlns="" id="{00000000-0008-0000-0400-0000B9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10" name="Text Box 1">
          <a:extLst>
            <a:ext uri="{FF2B5EF4-FFF2-40B4-BE49-F238E27FC236}">
              <a16:creationId xmlns:a16="http://schemas.microsoft.com/office/drawing/2014/main" xmlns="" id="{00000000-0008-0000-0400-0000BA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11" name="Text Box 8">
          <a:extLst>
            <a:ext uri="{FF2B5EF4-FFF2-40B4-BE49-F238E27FC236}">
              <a16:creationId xmlns:a16="http://schemas.microsoft.com/office/drawing/2014/main" xmlns="" id="{00000000-0008-0000-0400-0000BB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12" name="Text Box 9">
          <a:extLst>
            <a:ext uri="{FF2B5EF4-FFF2-40B4-BE49-F238E27FC236}">
              <a16:creationId xmlns:a16="http://schemas.microsoft.com/office/drawing/2014/main" xmlns="" id="{00000000-0008-0000-0400-0000BC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13" name="Text Box 10">
          <a:extLst>
            <a:ext uri="{FF2B5EF4-FFF2-40B4-BE49-F238E27FC236}">
              <a16:creationId xmlns:a16="http://schemas.microsoft.com/office/drawing/2014/main" xmlns="" id="{00000000-0008-0000-0400-0000BD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14" name="Text Box 41">
          <a:extLst>
            <a:ext uri="{FF2B5EF4-FFF2-40B4-BE49-F238E27FC236}">
              <a16:creationId xmlns:a16="http://schemas.microsoft.com/office/drawing/2014/main" xmlns="" id="{00000000-0008-0000-0400-0000BE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15" name="Text Box 43">
          <a:extLst>
            <a:ext uri="{FF2B5EF4-FFF2-40B4-BE49-F238E27FC236}">
              <a16:creationId xmlns:a16="http://schemas.microsoft.com/office/drawing/2014/main" xmlns="" id="{00000000-0008-0000-0400-0000BF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616" name="Text Box 1">
          <a:extLst>
            <a:ext uri="{FF2B5EF4-FFF2-40B4-BE49-F238E27FC236}">
              <a16:creationId xmlns:a16="http://schemas.microsoft.com/office/drawing/2014/main" xmlns="" id="{00000000-0008-0000-0400-0000C0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617" name="Text Box 8">
          <a:extLst>
            <a:ext uri="{FF2B5EF4-FFF2-40B4-BE49-F238E27FC236}">
              <a16:creationId xmlns:a16="http://schemas.microsoft.com/office/drawing/2014/main" xmlns="" id="{00000000-0008-0000-0400-0000C1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618" name="Text Box 9">
          <a:extLst>
            <a:ext uri="{FF2B5EF4-FFF2-40B4-BE49-F238E27FC236}">
              <a16:creationId xmlns:a16="http://schemas.microsoft.com/office/drawing/2014/main" xmlns="" id="{00000000-0008-0000-0400-0000C2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619" name="Text Box 10">
          <a:extLst>
            <a:ext uri="{FF2B5EF4-FFF2-40B4-BE49-F238E27FC236}">
              <a16:creationId xmlns:a16="http://schemas.microsoft.com/office/drawing/2014/main" xmlns="" id="{00000000-0008-0000-0400-0000C3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620" name="Text Box 41">
          <a:extLst>
            <a:ext uri="{FF2B5EF4-FFF2-40B4-BE49-F238E27FC236}">
              <a16:creationId xmlns:a16="http://schemas.microsoft.com/office/drawing/2014/main" xmlns="" id="{00000000-0008-0000-0400-0000C4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621" name="Text Box 43">
          <a:extLst>
            <a:ext uri="{FF2B5EF4-FFF2-40B4-BE49-F238E27FC236}">
              <a16:creationId xmlns:a16="http://schemas.microsoft.com/office/drawing/2014/main" xmlns="" id="{00000000-0008-0000-0400-0000C5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622" name="Text Box 1">
          <a:extLst>
            <a:ext uri="{FF2B5EF4-FFF2-40B4-BE49-F238E27FC236}">
              <a16:creationId xmlns:a16="http://schemas.microsoft.com/office/drawing/2014/main" xmlns="" id="{00000000-0008-0000-0400-0000C6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623" name="Text Box 8">
          <a:extLst>
            <a:ext uri="{FF2B5EF4-FFF2-40B4-BE49-F238E27FC236}">
              <a16:creationId xmlns:a16="http://schemas.microsoft.com/office/drawing/2014/main" xmlns="" id="{00000000-0008-0000-0400-0000C7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624" name="Text Box 9">
          <a:extLst>
            <a:ext uri="{FF2B5EF4-FFF2-40B4-BE49-F238E27FC236}">
              <a16:creationId xmlns:a16="http://schemas.microsoft.com/office/drawing/2014/main" xmlns="" id="{00000000-0008-0000-0400-0000C8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625" name="Text Box 10">
          <a:extLst>
            <a:ext uri="{FF2B5EF4-FFF2-40B4-BE49-F238E27FC236}">
              <a16:creationId xmlns:a16="http://schemas.microsoft.com/office/drawing/2014/main" xmlns="" id="{00000000-0008-0000-0400-0000C9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626" name="Text Box 41">
          <a:extLst>
            <a:ext uri="{FF2B5EF4-FFF2-40B4-BE49-F238E27FC236}">
              <a16:creationId xmlns:a16="http://schemas.microsoft.com/office/drawing/2014/main" xmlns="" id="{00000000-0008-0000-0400-0000CA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627" name="Text Box 43">
          <a:extLst>
            <a:ext uri="{FF2B5EF4-FFF2-40B4-BE49-F238E27FC236}">
              <a16:creationId xmlns:a16="http://schemas.microsoft.com/office/drawing/2014/main" xmlns="" id="{00000000-0008-0000-0400-0000CB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28" name="Text Box 1">
          <a:extLst>
            <a:ext uri="{FF2B5EF4-FFF2-40B4-BE49-F238E27FC236}">
              <a16:creationId xmlns:a16="http://schemas.microsoft.com/office/drawing/2014/main" xmlns="" id="{00000000-0008-0000-0400-0000CC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29" name="Text Box 8">
          <a:extLst>
            <a:ext uri="{FF2B5EF4-FFF2-40B4-BE49-F238E27FC236}">
              <a16:creationId xmlns:a16="http://schemas.microsoft.com/office/drawing/2014/main" xmlns="" id="{00000000-0008-0000-0400-0000CD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30" name="Text Box 9">
          <a:extLst>
            <a:ext uri="{FF2B5EF4-FFF2-40B4-BE49-F238E27FC236}">
              <a16:creationId xmlns:a16="http://schemas.microsoft.com/office/drawing/2014/main" xmlns="" id="{00000000-0008-0000-0400-0000CE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31" name="Text Box 10">
          <a:extLst>
            <a:ext uri="{FF2B5EF4-FFF2-40B4-BE49-F238E27FC236}">
              <a16:creationId xmlns:a16="http://schemas.microsoft.com/office/drawing/2014/main" xmlns="" id="{00000000-0008-0000-0400-0000CF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32" name="Text Box 41">
          <a:extLst>
            <a:ext uri="{FF2B5EF4-FFF2-40B4-BE49-F238E27FC236}">
              <a16:creationId xmlns:a16="http://schemas.microsoft.com/office/drawing/2014/main" xmlns="" id="{00000000-0008-0000-0400-0000D0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33" name="Text Box 43">
          <a:extLst>
            <a:ext uri="{FF2B5EF4-FFF2-40B4-BE49-F238E27FC236}">
              <a16:creationId xmlns:a16="http://schemas.microsoft.com/office/drawing/2014/main" xmlns="" id="{00000000-0008-0000-0400-0000D1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34" name="Text Box 1">
          <a:extLst>
            <a:ext uri="{FF2B5EF4-FFF2-40B4-BE49-F238E27FC236}">
              <a16:creationId xmlns:a16="http://schemas.microsoft.com/office/drawing/2014/main" xmlns="" id="{00000000-0008-0000-0400-0000D2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35" name="Text Box 8">
          <a:extLst>
            <a:ext uri="{FF2B5EF4-FFF2-40B4-BE49-F238E27FC236}">
              <a16:creationId xmlns:a16="http://schemas.microsoft.com/office/drawing/2014/main" xmlns="" id="{00000000-0008-0000-0400-0000D3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36" name="Text Box 9">
          <a:extLst>
            <a:ext uri="{FF2B5EF4-FFF2-40B4-BE49-F238E27FC236}">
              <a16:creationId xmlns:a16="http://schemas.microsoft.com/office/drawing/2014/main" xmlns="" id="{00000000-0008-0000-0400-0000D4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37" name="Text Box 10">
          <a:extLst>
            <a:ext uri="{FF2B5EF4-FFF2-40B4-BE49-F238E27FC236}">
              <a16:creationId xmlns:a16="http://schemas.microsoft.com/office/drawing/2014/main" xmlns="" id="{00000000-0008-0000-0400-0000D5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38" name="Text Box 41">
          <a:extLst>
            <a:ext uri="{FF2B5EF4-FFF2-40B4-BE49-F238E27FC236}">
              <a16:creationId xmlns:a16="http://schemas.microsoft.com/office/drawing/2014/main" xmlns="" id="{00000000-0008-0000-0400-0000D6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639" name="Text Box 43">
          <a:extLst>
            <a:ext uri="{FF2B5EF4-FFF2-40B4-BE49-F238E27FC236}">
              <a16:creationId xmlns:a16="http://schemas.microsoft.com/office/drawing/2014/main" xmlns="" id="{00000000-0008-0000-0400-0000D7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640" name="Text Box 1">
          <a:extLst>
            <a:ext uri="{FF2B5EF4-FFF2-40B4-BE49-F238E27FC236}">
              <a16:creationId xmlns:a16="http://schemas.microsoft.com/office/drawing/2014/main" xmlns="" id="{00000000-0008-0000-0400-0000D8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641" name="Text Box 8">
          <a:extLst>
            <a:ext uri="{FF2B5EF4-FFF2-40B4-BE49-F238E27FC236}">
              <a16:creationId xmlns:a16="http://schemas.microsoft.com/office/drawing/2014/main" xmlns="" id="{00000000-0008-0000-0400-0000D9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642" name="Text Box 9">
          <a:extLst>
            <a:ext uri="{FF2B5EF4-FFF2-40B4-BE49-F238E27FC236}">
              <a16:creationId xmlns:a16="http://schemas.microsoft.com/office/drawing/2014/main" xmlns="" id="{00000000-0008-0000-0400-0000DA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643" name="Text Box 10">
          <a:extLst>
            <a:ext uri="{FF2B5EF4-FFF2-40B4-BE49-F238E27FC236}">
              <a16:creationId xmlns:a16="http://schemas.microsoft.com/office/drawing/2014/main" xmlns="" id="{00000000-0008-0000-0400-0000DB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644" name="Text Box 41">
          <a:extLst>
            <a:ext uri="{FF2B5EF4-FFF2-40B4-BE49-F238E27FC236}">
              <a16:creationId xmlns:a16="http://schemas.microsoft.com/office/drawing/2014/main" xmlns="" id="{00000000-0008-0000-0400-0000DC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7645" name="Text Box 43">
          <a:extLst>
            <a:ext uri="{FF2B5EF4-FFF2-40B4-BE49-F238E27FC236}">
              <a16:creationId xmlns:a16="http://schemas.microsoft.com/office/drawing/2014/main" xmlns="" id="{00000000-0008-0000-0400-0000DD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646" name="Text Box 1">
          <a:extLst>
            <a:ext uri="{FF2B5EF4-FFF2-40B4-BE49-F238E27FC236}">
              <a16:creationId xmlns:a16="http://schemas.microsoft.com/office/drawing/2014/main" xmlns="" id="{00000000-0008-0000-0400-0000DE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647" name="Text Box 8">
          <a:extLst>
            <a:ext uri="{FF2B5EF4-FFF2-40B4-BE49-F238E27FC236}">
              <a16:creationId xmlns:a16="http://schemas.microsoft.com/office/drawing/2014/main" xmlns="" id="{00000000-0008-0000-0400-0000DF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648" name="Text Box 9">
          <a:extLst>
            <a:ext uri="{FF2B5EF4-FFF2-40B4-BE49-F238E27FC236}">
              <a16:creationId xmlns:a16="http://schemas.microsoft.com/office/drawing/2014/main" xmlns="" id="{00000000-0008-0000-0400-0000E0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649" name="Text Box 10">
          <a:extLst>
            <a:ext uri="{FF2B5EF4-FFF2-40B4-BE49-F238E27FC236}">
              <a16:creationId xmlns:a16="http://schemas.microsoft.com/office/drawing/2014/main" xmlns="" id="{00000000-0008-0000-0400-0000E1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650" name="Text Box 41">
          <a:extLst>
            <a:ext uri="{FF2B5EF4-FFF2-40B4-BE49-F238E27FC236}">
              <a16:creationId xmlns:a16="http://schemas.microsoft.com/office/drawing/2014/main" xmlns="" id="{00000000-0008-0000-0400-0000E2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651" name="Text Box 43">
          <a:extLst>
            <a:ext uri="{FF2B5EF4-FFF2-40B4-BE49-F238E27FC236}">
              <a16:creationId xmlns:a16="http://schemas.microsoft.com/office/drawing/2014/main" xmlns="" id="{00000000-0008-0000-0400-0000E3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52" name="Text Box 1">
          <a:extLst>
            <a:ext uri="{FF2B5EF4-FFF2-40B4-BE49-F238E27FC236}">
              <a16:creationId xmlns:a16="http://schemas.microsoft.com/office/drawing/2014/main" xmlns="" id="{00000000-0008-0000-0400-0000E4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53" name="Text Box 8">
          <a:extLst>
            <a:ext uri="{FF2B5EF4-FFF2-40B4-BE49-F238E27FC236}">
              <a16:creationId xmlns:a16="http://schemas.microsoft.com/office/drawing/2014/main" xmlns="" id="{00000000-0008-0000-0400-0000E5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54" name="Text Box 9">
          <a:extLst>
            <a:ext uri="{FF2B5EF4-FFF2-40B4-BE49-F238E27FC236}">
              <a16:creationId xmlns:a16="http://schemas.microsoft.com/office/drawing/2014/main" xmlns="" id="{00000000-0008-0000-0400-0000E6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55" name="Text Box 10">
          <a:extLst>
            <a:ext uri="{FF2B5EF4-FFF2-40B4-BE49-F238E27FC236}">
              <a16:creationId xmlns:a16="http://schemas.microsoft.com/office/drawing/2014/main" xmlns="" id="{00000000-0008-0000-0400-0000E7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56" name="Text Box 41">
          <a:extLst>
            <a:ext uri="{FF2B5EF4-FFF2-40B4-BE49-F238E27FC236}">
              <a16:creationId xmlns:a16="http://schemas.microsoft.com/office/drawing/2014/main" xmlns="" id="{00000000-0008-0000-0400-0000E8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57" name="Text Box 43">
          <a:extLst>
            <a:ext uri="{FF2B5EF4-FFF2-40B4-BE49-F238E27FC236}">
              <a16:creationId xmlns:a16="http://schemas.microsoft.com/office/drawing/2014/main" xmlns="" id="{00000000-0008-0000-0400-0000E9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38100"/>
    <xdr:sp macro="" textlink="">
      <xdr:nvSpPr>
        <xdr:cNvPr id="7658" name="Text Box 1">
          <a:extLst>
            <a:ext uri="{FF2B5EF4-FFF2-40B4-BE49-F238E27FC236}">
              <a16:creationId xmlns:a16="http://schemas.microsoft.com/office/drawing/2014/main" xmlns="" id="{00000000-0008-0000-0400-0000EA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38100"/>
    <xdr:sp macro="" textlink="">
      <xdr:nvSpPr>
        <xdr:cNvPr id="7659" name="Text Box 8">
          <a:extLst>
            <a:ext uri="{FF2B5EF4-FFF2-40B4-BE49-F238E27FC236}">
              <a16:creationId xmlns:a16="http://schemas.microsoft.com/office/drawing/2014/main" xmlns="" id="{00000000-0008-0000-0400-0000EB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38100"/>
    <xdr:sp macro="" textlink="">
      <xdr:nvSpPr>
        <xdr:cNvPr id="7660" name="Text Box 9">
          <a:extLst>
            <a:ext uri="{FF2B5EF4-FFF2-40B4-BE49-F238E27FC236}">
              <a16:creationId xmlns:a16="http://schemas.microsoft.com/office/drawing/2014/main" xmlns="" id="{00000000-0008-0000-0400-0000EC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38100"/>
    <xdr:sp macro="" textlink="">
      <xdr:nvSpPr>
        <xdr:cNvPr id="7661" name="Text Box 10">
          <a:extLst>
            <a:ext uri="{FF2B5EF4-FFF2-40B4-BE49-F238E27FC236}">
              <a16:creationId xmlns:a16="http://schemas.microsoft.com/office/drawing/2014/main" xmlns="" id="{00000000-0008-0000-0400-0000ED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38100"/>
    <xdr:sp macro="" textlink="">
      <xdr:nvSpPr>
        <xdr:cNvPr id="7662" name="Text Box 41">
          <a:extLst>
            <a:ext uri="{FF2B5EF4-FFF2-40B4-BE49-F238E27FC236}">
              <a16:creationId xmlns:a16="http://schemas.microsoft.com/office/drawing/2014/main" xmlns="" id="{00000000-0008-0000-0400-0000EE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38100"/>
    <xdr:sp macro="" textlink="">
      <xdr:nvSpPr>
        <xdr:cNvPr id="7663" name="Text Box 43">
          <a:extLst>
            <a:ext uri="{FF2B5EF4-FFF2-40B4-BE49-F238E27FC236}">
              <a16:creationId xmlns:a16="http://schemas.microsoft.com/office/drawing/2014/main" xmlns="" id="{00000000-0008-0000-0400-0000EF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64" name="Text Box 1">
          <a:extLst>
            <a:ext uri="{FF2B5EF4-FFF2-40B4-BE49-F238E27FC236}">
              <a16:creationId xmlns:a16="http://schemas.microsoft.com/office/drawing/2014/main" xmlns="" id="{00000000-0008-0000-0400-0000F0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65" name="Text Box 8">
          <a:extLst>
            <a:ext uri="{FF2B5EF4-FFF2-40B4-BE49-F238E27FC236}">
              <a16:creationId xmlns:a16="http://schemas.microsoft.com/office/drawing/2014/main" xmlns="" id="{00000000-0008-0000-0400-0000F1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66" name="Text Box 9">
          <a:extLst>
            <a:ext uri="{FF2B5EF4-FFF2-40B4-BE49-F238E27FC236}">
              <a16:creationId xmlns:a16="http://schemas.microsoft.com/office/drawing/2014/main" xmlns="" id="{00000000-0008-0000-0400-0000F2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67" name="Text Box 10">
          <a:extLst>
            <a:ext uri="{FF2B5EF4-FFF2-40B4-BE49-F238E27FC236}">
              <a16:creationId xmlns:a16="http://schemas.microsoft.com/office/drawing/2014/main" xmlns="" id="{00000000-0008-0000-0400-0000F3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68" name="Text Box 41">
          <a:extLst>
            <a:ext uri="{FF2B5EF4-FFF2-40B4-BE49-F238E27FC236}">
              <a16:creationId xmlns:a16="http://schemas.microsoft.com/office/drawing/2014/main" xmlns="" id="{00000000-0008-0000-0400-0000F4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69" name="Text Box 43">
          <a:extLst>
            <a:ext uri="{FF2B5EF4-FFF2-40B4-BE49-F238E27FC236}">
              <a16:creationId xmlns:a16="http://schemas.microsoft.com/office/drawing/2014/main" xmlns="" id="{00000000-0008-0000-0400-0000F5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70" name="Text Box 1">
          <a:extLst>
            <a:ext uri="{FF2B5EF4-FFF2-40B4-BE49-F238E27FC236}">
              <a16:creationId xmlns:a16="http://schemas.microsoft.com/office/drawing/2014/main" xmlns="" id="{00000000-0008-0000-0400-0000F6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71" name="Text Box 8">
          <a:extLst>
            <a:ext uri="{FF2B5EF4-FFF2-40B4-BE49-F238E27FC236}">
              <a16:creationId xmlns:a16="http://schemas.microsoft.com/office/drawing/2014/main" xmlns="" id="{00000000-0008-0000-0400-0000F7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72" name="Text Box 9">
          <a:extLst>
            <a:ext uri="{FF2B5EF4-FFF2-40B4-BE49-F238E27FC236}">
              <a16:creationId xmlns:a16="http://schemas.microsoft.com/office/drawing/2014/main" xmlns="" id="{00000000-0008-0000-0400-0000F8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73" name="Text Box 10">
          <a:extLst>
            <a:ext uri="{FF2B5EF4-FFF2-40B4-BE49-F238E27FC236}">
              <a16:creationId xmlns:a16="http://schemas.microsoft.com/office/drawing/2014/main" xmlns="" id="{00000000-0008-0000-0400-0000F9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74" name="Text Box 41">
          <a:extLst>
            <a:ext uri="{FF2B5EF4-FFF2-40B4-BE49-F238E27FC236}">
              <a16:creationId xmlns:a16="http://schemas.microsoft.com/office/drawing/2014/main" xmlns="" id="{00000000-0008-0000-0400-0000FA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75" name="Text Box 43">
          <a:extLst>
            <a:ext uri="{FF2B5EF4-FFF2-40B4-BE49-F238E27FC236}">
              <a16:creationId xmlns:a16="http://schemas.microsoft.com/office/drawing/2014/main" xmlns="" id="{00000000-0008-0000-0400-0000FB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76" name="Text Box 1">
          <a:extLst>
            <a:ext uri="{FF2B5EF4-FFF2-40B4-BE49-F238E27FC236}">
              <a16:creationId xmlns:a16="http://schemas.microsoft.com/office/drawing/2014/main" xmlns="" id="{00000000-0008-0000-0400-0000FC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77" name="Text Box 8">
          <a:extLst>
            <a:ext uri="{FF2B5EF4-FFF2-40B4-BE49-F238E27FC236}">
              <a16:creationId xmlns:a16="http://schemas.microsoft.com/office/drawing/2014/main" xmlns="" id="{00000000-0008-0000-0400-0000FD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78" name="Text Box 9">
          <a:extLst>
            <a:ext uri="{FF2B5EF4-FFF2-40B4-BE49-F238E27FC236}">
              <a16:creationId xmlns:a16="http://schemas.microsoft.com/office/drawing/2014/main" xmlns="" id="{00000000-0008-0000-0400-0000FE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79" name="Text Box 10">
          <a:extLst>
            <a:ext uri="{FF2B5EF4-FFF2-40B4-BE49-F238E27FC236}">
              <a16:creationId xmlns:a16="http://schemas.microsoft.com/office/drawing/2014/main" xmlns="" id="{00000000-0008-0000-0400-0000FF1D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80" name="Text Box 41">
          <a:extLst>
            <a:ext uri="{FF2B5EF4-FFF2-40B4-BE49-F238E27FC236}">
              <a16:creationId xmlns:a16="http://schemas.microsoft.com/office/drawing/2014/main" xmlns="" id="{00000000-0008-0000-0400-000000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81" name="Text Box 43">
          <a:extLst>
            <a:ext uri="{FF2B5EF4-FFF2-40B4-BE49-F238E27FC236}">
              <a16:creationId xmlns:a16="http://schemas.microsoft.com/office/drawing/2014/main" xmlns="" id="{00000000-0008-0000-0400-000001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82" name="Text Box 1">
          <a:extLst>
            <a:ext uri="{FF2B5EF4-FFF2-40B4-BE49-F238E27FC236}">
              <a16:creationId xmlns:a16="http://schemas.microsoft.com/office/drawing/2014/main" xmlns="" id="{00000000-0008-0000-0400-000002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83" name="Text Box 8">
          <a:extLst>
            <a:ext uri="{FF2B5EF4-FFF2-40B4-BE49-F238E27FC236}">
              <a16:creationId xmlns:a16="http://schemas.microsoft.com/office/drawing/2014/main" xmlns="" id="{00000000-0008-0000-0400-000003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84" name="Text Box 9">
          <a:extLst>
            <a:ext uri="{FF2B5EF4-FFF2-40B4-BE49-F238E27FC236}">
              <a16:creationId xmlns:a16="http://schemas.microsoft.com/office/drawing/2014/main" xmlns="" id="{00000000-0008-0000-0400-000004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85" name="Text Box 10">
          <a:extLst>
            <a:ext uri="{FF2B5EF4-FFF2-40B4-BE49-F238E27FC236}">
              <a16:creationId xmlns:a16="http://schemas.microsoft.com/office/drawing/2014/main" xmlns="" id="{00000000-0008-0000-0400-000005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86" name="Text Box 41">
          <a:extLst>
            <a:ext uri="{FF2B5EF4-FFF2-40B4-BE49-F238E27FC236}">
              <a16:creationId xmlns:a16="http://schemas.microsoft.com/office/drawing/2014/main" xmlns="" id="{00000000-0008-0000-0400-000006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87" name="Text Box 43">
          <a:extLst>
            <a:ext uri="{FF2B5EF4-FFF2-40B4-BE49-F238E27FC236}">
              <a16:creationId xmlns:a16="http://schemas.microsoft.com/office/drawing/2014/main" xmlns="" id="{00000000-0008-0000-0400-000007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88" name="Text Box 1">
          <a:extLst>
            <a:ext uri="{FF2B5EF4-FFF2-40B4-BE49-F238E27FC236}">
              <a16:creationId xmlns:a16="http://schemas.microsoft.com/office/drawing/2014/main" xmlns="" id="{00000000-0008-0000-0400-000008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89" name="Text Box 8">
          <a:extLst>
            <a:ext uri="{FF2B5EF4-FFF2-40B4-BE49-F238E27FC236}">
              <a16:creationId xmlns:a16="http://schemas.microsoft.com/office/drawing/2014/main" xmlns="" id="{00000000-0008-0000-0400-000009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90" name="Text Box 9">
          <a:extLst>
            <a:ext uri="{FF2B5EF4-FFF2-40B4-BE49-F238E27FC236}">
              <a16:creationId xmlns:a16="http://schemas.microsoft.com/office/drawing/2014/main" xmlns="" id="{00000000-0008-0000-0400-00000A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91" name="Text Box 10">
          <a:extLst>
            <a:ext uri="{FF2B5EF4-FFF2-40B4-BE49-F238E27FC236}">
              <a16:creationId xmlns:a16="http://schemas.microsoft.com/office/drawing/2014/main" xmlns="" id="{00000000-0008-0000-0400-00000B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92" name="Text Box 41">
          <a:extLst>
            <a:ext uri="{FF2B5EF4-FFF2-40B4-BE49-F238E27FC236}">
              <a16:creationId xmlns:a16="http://schemas.microsoft.com/office/drawing/2014/main" xmlns="" id="{00000000-0008-0000-0400-00000C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93" name="Text Box 43">
          <a:extLst>
            <a:ext uri="{FF2B5EF4-FFF2-40B4-BE49-F238E27FC236}">
              <a16:creationId xmlns:a16="http://schemas.microsoft.com/office/drawing/2014/main" xmlns="" id="{00000000-0008-0000-0400-00000D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94" name="Text Box 1">
          <a:extLst>
            <a:ext uri="{FF2B5EF4-FFF2-40B4-BE49-F238E27FC236}">
              <a16:creationId xmlns:a16="http://schemas.microsoft.com/office/drawing/2014/main" xmlns="" id="{00000000-0008-0000-0400-00000E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95" name="Text Box 8">
          <a:extLst>
            <a:ext uri="{FF2B5EF4-FFF2-40B4-BE49-F238E27FC236}">
              <a16:creationId xmlns:a16="http://schemas.microsoft.com/office/drawing/2014/main" xmlns="" id="{00000000-0008-0000-0400-00000F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96" name="Text Box 9">
          <a:extLst>
            <a:ext uri="{FF2B5EF4-FFF2-40B4-BE49-F238E27FC236}">
              <a16:creationId xmlns:a16="http://schemas.microsoft.com/office/drawing/2014/main" xmlns="" id="{00000000-0008-0000-0400-000010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97" name="Text Box 10">
          <a:extLst>
            <a:ext uri="{FF2B5EF4-FFF2-40B4-BE49-F238E27FC236}">
              <a16:creationId xmlns:a16="http://schemas.microsoft.com/office/drawing/2014/main" xmlns="" id="{00000000-0008-0000-0400-000011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98" name="Text Box 41">
          <a:extLst>
            <a:ext uri="{FF2B5EF4-FFF2-40B4-BE49-F238E27FC236}">
              <a16:creationId xmlns:a16="http://schemas.microsoft.com/office/drawing/2014/main" xmlns="" id="{00000000-0008-0000-0400-000012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699" name="Text Box 43">
          <a:extLst>
            <a:ext uri="{FF2B5EF4-FFF2-40B4-BE49-F238E27FC236}">
              <a16:creationId xmlns:a16="http://schemas.microsoft.com/office/drawing/2014/main" xmlns="" id="{00000000-0008-0000-0400-000013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38100"/>
    <xdr:sp macro="" textlink="">
      <xdr:nvSpPr>
        <xdr:cNvPr id="7700" name="Text Box 1">
          <a:extLst>
            <a:ext uri="{FF2B5EF4-FFF2-40B4-BE49-F238E27FC236}">
              <a16:creationId xmlns:a16="http://schemas.microsoft.com/office/drawing/2014/main" xmlns="" id="{00000000-0008-0000-0400-000014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38100"/>
    <xdr:sp macro="" textlink="">
      <xdr:nvSpPr>
        <xdr:cNvPr id="7701" name="Text Box 8">
          <a:extLst>
            <a:ext uri="{FF2B5EF4-FFF2-40B4-BE49-F238E27FC236}">
              <a16:creationId xmlns:a16="http://schemas.microsoft.com/office/drawing/2014/main" xmlns="" id="{00000000-0008-0000-0400-000015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38100"/>
    <xdr:sp macro="" textlink="">
      <xdr:nvSpPr>
        <xdr:cNvPr id="7702" name="Text Box 9">
          <a:extLst>
            <a:ext uri="{FF2B5EF4-FFF2-40B4-BE49-F238E27FC236}">
              <a16:creationId xmlns:a16="http://schemas.microsoft.com/office/drawing/2014/main" xmlns="" id="{00000000-0008-0000-0400-000016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38100"/>
    <xdr:sp macro="" textlink="">
      <xdr:nvSpPr>
        <xdr:cNvPr id="7703" name="Text Box 10">
          <a:extLst>
            <a:ext uri="{FF2B5EF4-FFF2-40B4-BE49-F238E27FC236}">
              <a16:creationId xmlns:a16="http://schemas.microsoft.com/office/drawing/2014/main" xmlns="" id="{00000000-0008-0000-0400-000017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38100"/>
    <xdr:sp macro="" textlink="">
      <xdr:nvSpPr>
        <xdr:cNvPr id="7704" name="Text Box 41">
          <a:extLst>
            <a:ext uri="{FF2B5EF4-FFF2-40B4-BE49-F238E27FC236}">
              <a16:creationId xmlns:a16="http://schemas.microsoft.com/office/drawing/2014/main" xmlns="" id="{00000000-0008-0000-0400-000018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38100"/>
    <xdr:sp macro="" textlink="">
      <xdr:nvSpPr>
        <xdr:cNvPr id="7705" name="Text Box 43">
          <a:extLst>
            <a:ext uri="{FF2B5EF4-FFF2-40B4-BE49-F238E27FC236}">
              <a16:creationId xmlns:a16="http://schemas.microsoft.com/office/drawing/2014/main" xmlns="" id="{00000000-0008-0000-0400-000019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06" name="Text Box 1">
          <a:extLst>
            <a:ext uri="{FF2B5EF4-FFF2-40B4-BE49-F238E27FC236}">
              <a16:creationId xmlns:a16="http://schemas.microsoft.com/office/drawing/2014/main" xmlns="" id="{00000000-0008-0000-0400-00001A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07" name="Text Box 8">
          <a:extLst>
            <a:ext uri="{FF2B5EF4-FFF2-40B4-BE49-F238E27FC236}">
              <a16:creationId xmlns:a16="http://schemas.microsoft.com/office/drawing/2014/main" xmlns="" id="{00000000-0008-0000-0400-00001B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08" name="Text Box 9">
          <a:extLst>
            <a:ext uri="{FF2B5EF4-FFF2-40B4-BE49-F238E27FC236}">
              <a16:creationId xmlns:a16="http://schemas.microsoft.com/office/drawing/2014/main" xmlns="" id="{00000000-0008-0000-0400-00001C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09" name="Text Box 10">
          <a:extLst>
            <a:ext uri="{FF2B5EF4-FFF2-40B4-BE49-F238E27FC236}">
              <a16:creationId xmlns:a16="http://schemas.microsoft.com/office/drawing/2014/main" xmlns="" id="{00000000-0008-0000-0400-00001D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10" name="Text Box 41">
          <a:extLst>
            <a:ext uri="{FF2B5EF4-FFF2-40B4-BE49-F238E27FC236}">
              <a16:creationId xmlns:a16="http://schemas.microsoft.com/office/drawing/2014/main" xmlns="" id="{00000000-0008-0000-0400-00001E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11" name="Text Box 43">
          <a:extLst>
            <a:ext uri="{FF2B5EF4-FFF2-40B4-BE49-F238E27FC236}">
              <a16:creationId xmlns:a16="http://schemas.microsoft.com/office/drawing/2014/main" xmlns="" id="{00000000-0008-0000-0400-00001F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12" name="Text Box 1">
          <a:extLst>
            <a:ext uri="{FF2B5EF4-FFF2-40B4-BE49-F238E27FC236}">
              <a16:creationId xmlns:a16="http://schemas.microsoft.com/office/drawing/2014/main" xmlns="" id="{00000000-0008-0000-0400-000020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13" name="Text Box 8">
          <a:extLst>
            <a:ext uri="{FF2B5EF4-FFF2-40B4-BE49-F238E27FC236}">
              <a16:creationId xmlns:a16="http://schemas.microsoft.com/office/drawing/2014/main" xmlns="" id="{00000000-0008-0000-0400-000021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14" name="Text Box 9">
          <a:extLst>
            <a:ext uri="{FF2B5EF4-FFF2-40B4-BE49-F238E27FC236}">
              <a16:creationId xmlns:a16="http://schemas.microsoft.com/office/drawing/2014/main" xmlns="" id="{00000000-0008-0000-0400-000022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15" name="Text Box 10">
          <a:extLst>
            <a:ext uri="{FF2B5EF4-FFF2-40B4-BE49-F238E27FC236}">
              <a16:creationId xmlns:a16="http://schemas.microsoft.com/office/drawing/2014/main" xmlns="" id="{00000000-0008-0000-0400-000023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16" name="Text Box 41">
          <a:extLst>
            <a:ext uri="{FF2B5EF4-FFF2-40B4-BE49-F238E27FC236}">
              <a16:creationId xmlns:a16="http://schemas.microsoft.com/office/drawing/2014/main" xmlns="" id="{00000000-0008-0000-0400-000024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17" name="Text Box 43">
          <a:extLst>
            <a:ext uri="{FF2B5EF4-FFF2-40B4-BE49-F238E27FC236}">
              <a16:creationId xmlns:a16="http://schemas.microsoft.com/office/drawing/2014/main" xmlns="" id="{00000000-0008-0000-0400-000025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18" name="Text Box 1">
          <a:extLst>
            <a:ext uri="{FF2B5EF4-FFF2-40B4-BE49-F238E27FC236}">
              <a16:creationId xmlns:a16="http://schemas.microsoft.com/office/drawing/2014/main" xmlns="" id="{00000000-0008-0000-0400-000026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19" name="Text Box 8">
          <a:extLst>
            <a:ext uri="{FF2B5EF4-FFF2-40B4-BE49-F238E27FC236}">
              <a16:creationId xmlns:a16="http://schemas.microsoft.com/office/drawing/2014/main" xmlns="" id="{00000000-0008-0000-0400-000027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20" name="Text Box 9">
          <a:extLst>
            <a:ext uri="{FF2B5EF4-FFF2-40B4-BE49-F238E27FC236}">
              <a16:creationId xmlns:a16="http://schemas.microsoft.com/office/drawing/2014/main" xmlns="" id="{00000000-0008-0000-0400-000028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21" name="Text Box 10">
          <a:extLst>
            <a:ext uri="{FF2B5EF4-FFF2-40B4-BE49-F238E27FC236}">
              <a16:creationId xmlns:a16="http://schemas.microsoft.com/office/drawing/2014/main" xmlns="" id="{00000000-0008-0000-0400-000029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22" name="Text Box 41">
          <a:extLst>
            <a:ext uri="{FF2B5EF4-FFF2-40B4-BE49-F238E27FC236}">
              <a16:creationId xmlns:a16="http://schemas.microsoft.com/office/drawing/2014/main" xmlns="" id="{00000000-0008-0000-0400-00002A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23" name="Text Box 43">
          <a:extLst>
            <a:ext uri="{FF2B5EF4-FFF2-40B4-BE49-F238E27FC236}">
              <a16:creationId xmlns:a16="http://schemas.microsoft.com/office/drawing/2014/main" xmlns="" id="{00000000-0008-0000-0400-00002B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24" name="Text Box 1">
          <a:extLst>
            <a:ext uri="{FF2B5EF4-FFF2-40B4-BE49-F238E27FC236}">
              <a16:creationId xmlns:a16="http://schemas.microsoft.com/office/drawing/2014/main" xmlns="" id="{00000000-0008-0000-0400-00002C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25" name="Text Box 8">
          <a:extLst>
            <a:ext uri="{FF2B5EF4-FFF2-40B4-BE49-F238E27FC236}">
              <a16:creationId xmlns:a16="http://schemas.microsoft.com/office/drawing/2014/main" xmlns="" id="{00000000-0008-0000-0400-00002D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26" name="Text Box 9">
          <a:extLst>
            <a:ext uri="{FF2B5EF4-FFF2-40B4-BE49-F238E27FC236}">
              <a16:creationId xmlns:a16="http://schemas.microsoft.com/office/drawing/2014/main" xmlns="" id="{00000000-0008-0000-0400-00002E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27" name="Text Box 10">
          <a:extLst>
            <a:ext uri="{FF2B5EF4-FFF2-40B4-BE49-F238E27FC236}">
              <a16:creationId xmlns:a16="http://schemas.microsoft.com/office/drawing/2014/main" xmlns="" id="{00000000-0008-0000-0400-00002F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28" name="Text Box 41">
          <a:extLst>
            <a:ext uri="{FF2B5EF4-FFF2-40B4-BE49-F238E27FC236}">
              <a16:creationId xmlns:a16="http://schemas.microsoft.com/office/drawing/2014/main" xmlns="" id="{00000000-0008-0000-0400-000030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29" name="Text Box 43">
          <a:extLst>
            <a:ext uri="{FF2B5EF4-FFF2-40B4-BE49-F238E27FC236}">
              <a16:creationId xmlns:a16="http://schemas.microsoft.com/office/drawing/2014/main" xmlns="" id="{00000000-0008-0000-0400-000031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6675" cy="28575"/>
    <xdr:sp macro="" textlink="">
      <xdr:nvSpPr>
        <xdr:cNvPr id="7730" name="Text Box 1">
          <a:extLst>
            <a:ext uri="{FF2B5EF4-FFF2-40B4-BE49-F238E27FC236}">
              <a16:creationId xmlns:a16="http://schemas.microsoft.com/office/drawing/2014/main" xmlns="" id="{00000000-0008-0000-0400-000032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6675" cy="28575"/>
    <xdr:sp macro="" textlink="">
      <xdr:nvSpPr>
        <xdr:cNvPr id="7731" name="Text Box 8">
          <a:extLst>
            <a:ext uri="{FF2B5EF4-FFF2-40B4-BE49-F238E27FC236}">
              <a16:creationId xmlns:a16="http://schemas.microsoft.com/office/drawing/2014/main" xmlns="" id="{00000000-0008-0000-0400-000033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6675" cy="28575"/>
    <xdr:sp macro="" textlink="">
      <xdr:nvSpPr>
        <xdr:cNvPr id="7732" name="Text Box 9">
          <a:extLst>
            <a:ext uri="{FF2B5EF4-FFF2-40B4-BE49-F238E27FC236}">
              <a16:creationId xmlns:a16="http://schemas.microsoft.com/office/drawing/2014/main" xmlns="" id="{00000000-0008-0000-0400-000034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6675" cy="28575"/>
    <xdr:sp macro="" textlink="">
      <xdr:nvSpPr>
        <xdr:cNvPr id="7733" name="Text Box 10">
          <a:extLst>
            <a:ext uri="{FF2B5EF4-FFF2-40B4-BE49-F238E27FC236}">
              <a16:creationId xmlns:a16="http://schemas.microsoft.com/office/drawing/2014/main" xmlns="" id="{00000000-0008-0000-0400-000035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6675" cy="28575"/>
    <xdr:sp macro="" textlink="">
      <xdr:nvSpPr>
        <xdr:cNvPr id="7734" name="Text Box 41">
          <a:extLst>
            <a:ext uri="{FF2B5EF4-FFF2-40B4-BE49-F238E27FC236}">
              <a16:creationId xmlns:a16="http://schemas.microsoft.com/office/drawing/2014/main" xmlns="" id="{00000000-0008-0000-0400-000036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6675" cy="28575"/>
    <xdr:sp macro="" textlink="">
      <xdr:nvSpPr>
        <xdr:cNvPr id="7735" name="Text Box 43">
          <a:extLst>
            <a:ext uri="{FF2B5EF4-FFF2-40B4-BE49-F238E27FC236}">
              <a16:creationId xmlns:a16="http://schemas.microsoft.com/office/drawing/2014/main" xmlns="" id="{00000000-0008-0000-0400-000037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36" name="Text Box 1">
          <a:extLst>
            <a:ext uri="{FF2B5EF4-FFF2-40B4-BE49-F238E27FC236}">
              <a16:creationId xmlns:a16="http://schemas.microsoft.com/office/drawing/2014/main" xmlns="" id="{00000000-0008-0000-0400-000038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37" name="Text Box 8">
          <a:extLst>
            <a:ext uri="{FF2B5EF4-FFF2-40B4-BE49-F238E27FC236}">
              <a16:creationId xmlns:a16="http://schemas.microsoft.com/office/drawing/2014/main" xmlns="" id="{00000000-0008-0000-0400-000039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38" name="Text Box 9">
          <a:extLst>
            <a:ext uri="{FF2B5EF4-FFF2-40B4-BE49-F238E27FC236}">
              <a16:creationId xmlns:a16="http://schemas.microsoft.com/office/drawing/2014/main" xmlns="" id="{00000000-0008-0000-0400-00003A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39" name="Text Box 10">
          <a:extLst>
            <a:ext uri="{FF2B5EF4-FFF2-40B4-BE49-F238E27FC236}">
              <a16:creationId xmlns:a16="http://schemas.microsoft.com/office/drawing/2014/main" xmlns="" id="{00000000-0008-0000-0400-00003B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40" name="Text Box 41">
          <a:extLst>
            <a:ext uri="{FF2B5EF4-FFF2-40B4-BE49-F238E27FC236}">
              <a16:creationId xmlns:a16="http://schemas.microsoft.com/office/drawing/2014/main" xmlns="" id="{00000000-0008-0000-0400-00003C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41" name="Text Box 43">
          <a:extLst>
            <a:ext uri="{FF2B5EF4-FFF2-40B4-BE49-F238E27FC236}">
              <a16:creationId xmlns:a16="http://schemas.microsoft.com/office/drawing/2014/main" xmlns="" id="{00000000-0008-0000-0400-00003D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42" name="Text Box 1">
          <a:extLst>
            <a:ext uri="{FF2B5EF4-FFF2-40B4-BE49-F238E27FC236}">
              <a16:creationId xmlns:a16="http://schemas.microsoft.com/office/drawing/2014/main" xmlns="" id="{00000000-0008-0000-0400-00003E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43" name="Text Box 8">
          <a:extLst>
            <a:ext uri="{FF2B5EF4-FFF2-40B4-BE49-F238E27FC236}">
              <a16:creationId xmlns:a16="http://schemas.microsoft.com/office/drawing/2014/main" xmlns="" id="{00000000-0008-0000-0400-00003F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44" name="Text Box 9">
          <a:extLst>
            <a:ext uri="{FF2B5EF4-FFF2-40B4-BE49-F238E27FC236}">
              <a16:creationId xmlns:a16="http://schemas.microsoft.com/office/drawing/2014/main" xmlns="" id="{00000000-0008-0000-0400-000040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45" name="Text Box 10">
          <a:extLst>
            <a:ext uri="{FF2B5EF4-FFF2-40B4-BE49-F238E27FC236}">
              <a16:creationId xmlns:a16="http://schemas.microsoft.com/office/drawing/2014/main" xmlns="" id="{00000000-0008-0000-0400-000041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46" name="Text Box 41">
          <a:extLst>
            <a:ext uri="{FF2B5EF4-FFF2-40B4-BE49-F238E27FC236}">
              <a16:creationId xmlns:a16="http://schemas.microsoft.com/office/drawing/2014/main" xmlns="" id="{00000000-0008-0000-0400-000042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47" name="Text Box 43">
          <a:extLst>
            <a:ext uri="{FF2B5EF4-FFF2-40B4-BE49-F238E27FC236}">
              <a16:creationId xmlns:a16="http://schemas.microsoft.com/office/drawing/2014/main" xmlns="" id="{00000000-0008-0000-0400-000043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48" name="Text Box 1">
          <a:extLst>
            <a:ext uri="{FF2B5EF4-FFF2-40B4-BE49-F238E27FC236}">
              <a16:creationId xmlns:a16="http://schemas.microsoft.com/office/drawing/2014/main" xmlns="" id="{00000000-0008-0000-0400-000044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49" name="Text Box 8">
          <a:extLst>
            <a:ext uri="{FF2B5EF4-FFF2-40B4-BE49-F238E27FC236}">
              <a16:creationId xmlns:a16="http://schemas.microsoft.com/office/drawing/2014/main" xmlns="" id="{00000000-0008-0000-0400-000045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50" name="Text Box 9">
          <a:extLst>
            <a:ext uri="{FF2B5EF4-FFF2-40B4-BE49-F238E27FC236}">
              <a16:creationId xmlns:a16="http://schemas.microsoft.com/office/drawing/2014/main" xmlns="" id="{00000000-0008-0000-0400-000046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51" name="Text Box 10">
          <a:extLst>
            <a:ext uri="{FF2B5EF4-FFF2-40B4-BE49-F238E27FC236}">
              <a16:creationId xmlns:a16="http://schemas.microsoft.com/office/drawing/2014/main" xmlns="" id="{00000000-0008-0000-0400-000047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52" name="Text Box 41">
          <a:extLst>
            <a:ext uri="{FF2B5EF4-FFF2-40B4-BE49-F238E27FC236}">
              <a16:creationId xmlns:a16="http://schemas.microsoft.com/office/drawing/2014/main" xmlns="" id="{00000000-0008-0000-0400-000048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53" name="Text Box 43">
          <a:extLst>
            <a:ext uri="{FF2B5EF4-FFF2-40B4-BE49-F238E27FC236}">
              <a16:creationId xmlns:a16="http://schemas.microsoft.com/office/drawing/2014/main" xmlns="" id="{00000000-0008-0000-0400-000049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54" name="Text Box 1">
          <a:extLst>
            <a:ext uri="{FF2B5EF4-FFF2-40B4-BE49-F238E27FC236}">
              <a16:creationId xmlns:a16="http://schemas.microsoft.com/office/drawing/2014/main" xmlns="" id="{00000000-0008-0000-0400-00004A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55" name="Text Box 8">
          <a:extLst>
            <a:ext uri="{FF2B5EF4-FFF2-40B4-BE49-F238E27FC236}">
              <a16:creationId xmlns:a16="http://schemas.microsoft.com/office/drawing/2014/main" xmlns="" id="{00000000-0008-0000-0400-00004B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56" name="Text Box 9">
          <a:extLst>
            <a:ext uri="{FF2B5EF4-FFF2-40B4-BE49-F238E27FC236}">
              <a16:creationId xmlns:a16="http://schemas.microsoft.com/office/drawing/2014/main" xmlns="" id="{00000000-0008-0000-0400-00004C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57" name="Text Box 10">
          <a:extLst>
            <a:ext uri="{FF2B5EF4-FFF2-40B4-BE49-F238E27FC236}">
              <a16:creationId xmlns:a16="http://schemas.microsoft.com/office/drawing/2014/main" xmlns="" id="{00000000-0008-0000-0400-00004D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58" name="Text Box 41">
          <a:extLst>
            <a:ext uri="{FF2B5EF4-FFF2-40B4-BE49-F238E27FC236}">
              <a16:creationId xmlns:a16="http://schemas.microsoft.com/office/drawing/2014/main" xmlns="" id="{00000000-0008-0000-0400-00004E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59" name="Text Box 43">
          <a:extLst>
            <a:ext uri="{FF2B5EF4-FFF2-40B4-BE49-F238E27FC236}">
              <a16:creationId xmlns:a16="http://schemas.microsoft.com/office/drawing/2014/main" xmlns="" id="{00000000-0008-0000-0400-00004F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60" name="Text Box 1">
          <a:extLst>
            <a:ext uri="{FF2B5EF4-FFF2-40B4-BE49-F238E27FC236}">
              <a16:creationId xmlns:a16="http://schemas.microsoft.com/office/drawing/2014/main" xmlns="" id="{00000000-0008-0000-0400-000050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61" name="Text Box 8">
          <a:extLst>
            <a:ext uri="{FF2B5EF4-FFF2-40B4-BE49-F238E27FC236}">
              <a16:creationId xmlns:a16="http://schemas.microsoft.com/office/drawing/2014/main" xmlns="" id="{00000000-0008-0000-0400-000051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62" name="Text Box 9">
          <a:extLst>
            <a:ext uri="{FF2B5EF4-FFF2-40B4-BE49-F238E27FC236}">
              <a16:creationId xmlns:a16="http://schemas.microsoft.com/office/drawing/2014/main" xmlns="" id="{00000000-0008-0000-0400-000052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63" name="Text Box 10">
          <a:extLst>
            <a:ext uri="{FF2B5EF4-FFF2-40B4-BE49-F238E27FC236}">
              <a16:creationId xmlns:a16="http://schemas.microsoft.com/office/drawing/2014/main" xmlns="" id="{00000000-0008-0000-0400-000053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64" name="Text Box 41">
          <a:extLst>
            <a:ext uri="{FF2B5EF4-FFF2-40B4-BE49-F238E27FC236}">
              <a16:creationId xmlns:a16="http://schemas.microsoft.com/office/drawing/2014/main" xmlns="" id="{00000000-0008-0000-0400-000054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65" name="Text Box 43">
          <a:extLst>
            <a:ext uri="{FF2B5EF4-FFF2-40B4-BE49-F238E27FC236}">
              <a16:creationId xmlns:a16="http://schemas.microsoft.com/office/drawing/2014/main" xmlns="" id="{00000000-0008-0000-0400-000055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6675" cy="28575"/>
    <xdr:sp macro="" textlink="">
      <xdr:nvSpPr>
        <xdr:cNvPr id="7766" name="Text Box 1">
          <a:extLst>
            <a:ext uri="{FF2B5EF4-FFF2-40B4-BE49-F238E27FC236}">
              <a16:creationId xmlns:a16="http://schemas.microsoft.com/office/drawing/2014/main" xmlns="" id="{00000000-0008-0000-0400-000056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6675" cy="28575"/>
    <xdr:sp macro="" textlink="">
      <xdr:nvSpPr>
        <xdr:cNvPr id="7767" name="Text Box 8">
          <a:extLst>
            <a:ext uri="{FF2B5EF4-FFF2-40B4-BE49-F238E27FC236}">
              <a16:creationId xmlns:a16="http://schemas.microsoft.com/office/drawing/2014/main" xmlns="" id="{00000000-0008-0000-0400-000057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6675" cy="28575"/>
    <xdr:sp macro="" textlink="">
      <xdr:nvSpPr>
        <xdr:cNvPr id="7768" name="Text Box 9">
          <a:extLst>
            <a:ext uri="{FF2B5EF4-FFF2-40B4-BE49-F238E27FC236}">
              <a16:creationId xmlns:a16="http://schemas.microsoft.com/office/drawing/2014/main" xmlns="" id="{00000000-0008-0000-0400-000058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6675" cy="28575"/>
    <xdr:sp macro="" textlink="">
      <xdr:nvSpPr>
        <xdr:cNvPr id="7769" name="Text Box 10">
          <a:extLst>
            <a:ext uri="{FF2B5EF4-FFF2-40B4-BE49-F238E27FC236}">
              <a16:creationId xmlns:a16="http://schemas.microsoft.com/office/drawing/2014/main" xmlns="" id="{00000000-0008-0000-0400-000059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6675" cy="28575"/>
    <xdr:sp macro="" textlink="">
      <xdr:nvSpPr>
        <xdr:cNvPr id="7770" name="Text Box 41">
          <a:extLst>
            <a:ext uri="{FF2B5EF4-FFF2-40B4-BE49-F238E27FC236}">
              <a16:creationId xmlns:a16="http://schemas.microsoft.com/office/drawing/2014/main" xmlns="" id="{00000000-0008-0000-0400-00005A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6675" cy="28575"/>
    <xdr:sp macro="" textlink="">
      <xdr:nvSpPr>
        <xdr:cNvPr id="7771" name="Text Box 43">
          <a:extLst>
            <a:ext uri="{FF2B5EF4-FFF2-40B4-BE49-F238E27FC236}">
              <a16:creationId xmlns:a16="http://schemas.microsoft.com/office/drawing/2014/main" xmlns="" id="{00000000-0008-0000-0400-00005B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72" name="Text Box 1">
          <a:extLst>
            <a:ext uri="{FF2B5EF4-FFF2-40B4-BE49-F238E27FC236}">
              <a16:creationId xmlns:a16="http://schemas.microsoft.com/office/drawing/2014/main" xmlns="" id="{00000000-0008-0000-0400-00005C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73" name="Text Box 8">
          <a:extLst>
            <a:ext uri="{FF2B5EF4-FFF2-40B4-BE49-F238E27FC236}">
              <a16:creationId xmlns:a16="http://schemas.microsoft.com/office/drawing/2014/main" xmlns="" id="{00000000-0008-0000-0400-00005D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74" name="Text Box 9">
          <a:extLst>
            <a:ext uri="{FF2B5EF4-FFF2-40B4-BE49-F238E27FC236}">
              <a16:creationId xmlns:a16="http://schemas.microsoft.com/office/drawing/2014/main" xmlns="" id="{00000000-0008-0000-0400-00005E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75" name="Text Box 10">
          <a:extLst>
            <a:ext uri="{FF2B5EF4-FFF2-40B4-BE49-F238E27FC236}">
              <a16:creationId xmlns:a16="http://schemas.microsoft.com/office/drawing/2014/main" xmlns="" id="{00000000-0008-0000-0400-00005F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76" name="Text Box 41">
          <a:extLst>
            <a:ext uri="{FF2B5EF4-FFF2-40B4-BE49-F238E27FC236}">
              <a16:creationId xmlns:a16="http://schemas.microsoft.com/office/drawing/2014/main" xmlns="" id="{00000000-0008-0000-0400-000060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77" name="Text Box 43">
          <a:extLst>
            <a:ext uri="{FF2B5EF4-FFF2-40B4-BE49-F238E27FC236}">
              <a16:creationId xmlns:a16="http://schemas.microsoft.com/office/drawing/2014/main" xmlns="" id="{00000000-0008-0000-0400-000061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78" name="Text Box 1">
          <a:extLst>
            <a:ext uri="{FF2B5EF4-FFF2-40B4-BE49-F238E27FC236}">
              <a16:creationId xmlns:a16="http://schemas.microsoft.com/office/drawing/2014/main" xmlns="" id="{00000000-0008-0000-0400-000062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79" name="Text Box 8">
          <a:extLst>
            <a:ext uri="{FF2B5EF4-FFF2-40B4-BE49-F238E27FC236}">
              <a16:creationId xmlns:a16="http://schemas.microsoft.com/office/drawing/2014/main" xmlns="" id="{00000000-0008-0000-0400-000063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80" name="Text Box 9">
          <a:extLst>
            <a:ext uri="{FF2B5EF4-FFF2-40B4-BE49-F238E27FC236}">
              <a16:creationId xmlns:a16="http://schemas.microsoft.com/office/drawing/2014/main" xmlns="" id="{00000000-0008-0000-0400-000064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81" name="Text Box 10">
          <a:extLst>
            <a:ext uri="{FF2B5EF4-FFF2-40B4-BE49-F238E27FC236}">
              <a16:creationId xmlns:a16="http://schemas.microsoft.com/office/drawing/2014/main" xmlns="" id="{00000000-0008-0000-0400-000065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82" name="Text Box 41">
          <a:extLst>
            <a:ext uri="{FF2B5EF4-FFF2-40B4-BE49-F238E27FC236}">
              <a16:creationId xmlns:a16="http://schemas.microsoft.com/office/drawing/2014/main" xmlns="" id="{00000000-0008-0000-0400-000066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83" name="Text Box 43">
          <a:extLst>
            <a:ext uri="{FF2B5EF4-FFF2-40B4-BE49-F238E27FC236}">
              <a16:creationId xmlns:a16="http://schemas.microsoft.com/office/drawing/2014/main" xmlns="" id="{00000000-0008-0000-0400-000067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84" name="Text Box 1">
          <a:extLst>
            <a:ext uri="{FF2B5EF4-FFF2-40B4-BE49-F238E27FC236}">
              <a16:creationId xmlns:a16="http://schemas.microsoft.com/office/drawing/2014/main" xmlns="" id="{00000000-0008-0000-0400-000068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85" name="Text Box 8">
          <a:extLst>
            <a:ext uri="{FF2B5EF4-FFF2-40B4-BE49-F238E27FC236}">
              <a16:creationId xmlns:a16="http://schemas.microsoft.com/office/drawing/2014/main" xmlns="" id="{00000000-0008-0000-0400-000069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86" name="Text Box 9">
          <a:extLst>
            <a:ext uri="{FF2B5EF4-FFF2-40B4-BE49-F238E27FC236}">
              <a16:creationId xmlns:a16="http://schemas.microsoft.com/office/drawing/2014/main" xmlns="" id="{00000000-0008-0000-0400-00006A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87" name="Text Box 10">
          <a:extLst>
            <a:ext uri="{FF2B5EF4-FFF2-40B4-BE49-F238E27FC236}">
              <a16:creationId xmlns:a16="http://schemas.microsoft.com/office/drawing/2014/main" xmlns="" id="{00000000-0008-0000-0400-00006B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88" name="Text Box 41">
          <a:extLst>
            <a:ext uri="{FF2B5EF4-FFF2-40B4-BE49-F238E27FC236}">
              <a16:creationId xmlns:a16="http://schemas.microsoft.com/office/drawing/2014/main" xmlns="" id="{00000000-0008-0000-0400-00006C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89" name="Text Box 43">
          <a:extLst>
            <a:ext uri="{FF2B5EF4-FFF2-40B4-BE49-F238E27FC236}">
              <a16:creationId xmlns:a16="http://schemas.microsoft.com/office/drawing/2014/main" xmlns="" id="{00000000-0008-0000-0400-00006D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90" name="Text Box 1">
          <a:extLst>
            <a:ext uri="{FF2B5EF4-FFF2-40B4-BE49-F238E27FC236}">
              <a16:creationId xmlns:a16="http://schemas.microsoft.com/office/drawing/2014/main" xmlns="" id="{00000000-0008-0000-0400-00006E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91" name="Text Box 8">
          <a:extLst>
            <a:ext uri="{FF2B5EF4-FFF2-40B4-BE49-F238E27FC236}">
              <a16:creationId xmlns:a16="http://schemas.microsoft.com/office/drawing/2014/main" xmlns="" id="{00000000-0008-0000-0400-00006F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92" name="Text Box 9">
          <a:extLst>
            <a:ext uri="{FF2B5EF4-FFF2-40B4-BE49-F238E27FC236}">
              <a16:creationId xmlns:a16="http://schemas.microsoft.com/office/drawing/2014/main" xmlns="" id="{00000000-0008-0000-0400-000070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93" name="Text Box 10">
          <a:extLst>
            <a:ext uri="{FF2B5EF4-FFF2-40B4-BE49-F238E27FC236}">
              <a16:creationId xmlns:a16="http://schemas.microsoft.com/office/drawing/2014/main" xmlns="" id="{00000000-0008-0000-0400-000071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94" name="Text Box 41">
          <a:extLst>
            <a:ext uri="{FF2B5EF4-FFF2-40B4-BE49-F238E27FC236}">
              <a16:creationId xmlns:a16="http://schemas.microsoft.com/office/drawing/2014/main" xmlns="" id="{00000000-0008-0000-0400-000072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95" name="Text Box 43">
          <a:extLst>
            <a:ext uri="{FF2B5EF4-FFF2-40B4-BE49-F238E27FC236}">
              <a16:creationId xmlns:a16="http://schemas.microsoft.com/office/drawing/2014/main" xmlns="" id="{00000000-0008-0000-0400-000073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96" name="Text Box 1">
          <a:extLst>
            <a:ext uri="{FF2B5EF4-FFF2-40B4-BE49-F238E27FC236}">
              <a16:creationId xmlns:a16="http://schemas.microsoft.com/office/drawing/2014/main" xmlns="" id="{00000000-0008-0000-0400-000074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97" name="Text Box 8">
          <a:extLst>
            <a:ext uri="{FF2B5EF4-FFF2-40B4-BE49-F238E27FC236}">
              <a16:creationId xmlns:a16="http://schemas.microsoft.com/office/drawing/2014/main" xmlns="" id="{00000000-0008-0000-0400-000075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98" name="Text Box 9">
          <a:extLst>
            <a:ext uri="{FF2B5EF4-FFF2-40B4-BE49-F238E27FC236}">
              <a16:creationId xmlns:a16="http://schemas.microsoft.com/office/drawing/2014/main" xmlns="" id="{00000000-0008-0000-0400-000076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799" name="Text Box 10">
          <a:extLst>
            <a:ext uri="{FF2B5EF4-FFF2-40B4-BE49-F238E27FC236}">
              <a16:creationId xmlns:a16="http://schemas.microsoft.com/office/drawing/2014/main" xmlns="" id="{00000000-0008-0000-0400-000077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00" name="Text Box 41">
          <a:extLst>
            <a:ext uri="{FF2B5EF4-FFF2-40B4-BE49-F238E27FC236}">
              <a16:creationId xmlns:a16="http://schemas.microsoft.com/office/drawing/2014/main" xmlns="" id="{00000000-0008-0000-0400-000078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01" name="Text Box 43">
          <a:extLst>
            <a:ext uri="{FF2B5EF4-FFF2-40B4-BE49-F238E27FC236}">
              <a16:creationId xmlns:a16="http://schemas.microsoft.com/office/drawing/2014/main" xmlns="" id="{00000000-0008-0000-0400-000079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02" name="Text Box 1">
          <a:extLst>
            <a:ext uri="{FF2B5EF4-FFF2-40B4-BE49-F238E27FC236}">
              <a16:creationId xmlns:a16="http://schemas.microsoft.com/office/drawing/2014/main" xmlns="" id="{00000000-0008-0000-0400-00007A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03" name="Text Box 8">
          <a:extLst>
            <a:ext uri="{FF2B5EF4-FFF2-40B4-BE49-F238E27FC236}">
              <a16:creationId xmlns:a16="http://schemas.microsoft.com/office/drawing/2014/main" xmlns="" id="{00000000-0008-0000-0400-00007B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04" name="Text Box 9">
          <a:extLst>
            <a:ext uri="{FF2B5EF4-FFF2-40B4-BE49-F238E27FC236}">
              <a16:creationId xmlns:a16="http://schemas.microsoft.com/office/drawing/2014/main" xmlns="" id="{00000000-0008-0000-0400-00007C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05" name="Text Box 10">
          <a:extLst>
            <a:ext uri="{FF2B5EF4-FFF2-40B4-BE49-F238E27FC236}">
              <a16:creationId xmlns:a16="http://schemas.microsoft.com/office/drawing/2014/main" xmlns="" id="{00000000-0008-0000-0400-00007D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06" name="Text Box 41">
          <a:extLst>
            <a:ext uri="{FF2B5EF4-FFF2-40B4-BE49-F238E27FC236}">
              <a16:creationId xmlns:a16="http://schemas.microsoft.com/office/drawing/2014/main" xmlns="" id="{00000000-0008-0000-0400-00007E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07" name="Text Box 43">
          <a:extLst>
            <a:ext uri="{FF2B5EF4-FFF2-40B4-BE49-F238E27FC236}">
              <a16:creationId xmlns:a16="http://schemas.microsoft.com/office/drawing/2014/main" xmlns="" id="{00000000-0008-0000-0400-00007F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08" name="Text Box 1">
          <a:extLst>
            <a:ext uri="{FF2B5EF4-FFF2-40B4-BE49-F238E27FC236}">
              <a16:creationId xmlns:a16="http://schemas.microsoft.com/office/drawing/2014/main" xmlns="" id="{00000000-0008-0000-0400-000080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09" name="Text Box 8">
          <a:extLst>
            <a:ext uri="{FF2B5EF4-FFF2-40B4-BE49-F238E27FC236}">
              <a16:creationId xmlns:a16="http://schemas.microsoft.com/office/drawing/2014/main" xmlns="" id="{00000000-0008-0000-0400-000081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10" name="Text Box 9">
          <a:extLst>
            <a:ext uri="{FF2B5EF4-FFF2-40B4-BE49-F238E27FC236}">
              <a16:creationId xmlns:a16="http://schemas.microsoft.com/office/drawing/2014/main" xmlns="" id="{00000000-0008-0000-0400-000082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11" name="Text Box 10">
          <a:extLst>
            <a:ext uri="{FF2B5EF4-FFF2-40B4-BE49-F238E27FC236}">
              <a16:creationId xmlns:a16="http://schemas.microsoft.com/office/drawing/2014/main" xmlns="" id="{00000000-0008-0000-0400-000083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12" name="Text Box 41">
          <a:extLst>
            <a:ext uri="{FF2B5EF4-FFF2-40B4-BE49-F238E27FC236}">
              <a16:creationId xmlns:a16="http://schemas.microsoft.com/office/drawing/2014/main" xmlns="" id="{00000000-0008-0000-0400-000084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13" name="Text Box 43">
          <a:extLst>
            <a:ext uri="{FF2B5EF4-FFF2-40B4-BE49-F238E27FC236}">
              <a16:creationId xmlns:a16="http://schemas.microsoft.com/office/drawing/2014/main" xmlns="" id="{00000000-0008-0000-0400-000085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14" name="Text Box 1">
          <a:extLst>
            <a:ext uri="{FF2B5EF4-FFF2-40B4-BE49-F238E27FC236}">
              <a16:creationId xmlns:a16="http://schemas.microsoft.com/office/drawing/2014/main" xmlns="" id="{00000000-0008-0000-0400-000086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15" name="Text Box 8">
          <a:extLst>
            <a:ext uri="{FF2B5EF4-FFF2-40B4-BE49-F238E27FC236}">
              <a16:creationId xmlns:a16="http://schemas.microsoft.com/office/drawing/2014/main" xmlns="" id="{00000000-0008-0000-0400-000087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16" name="Text Box 9">
          <a:extLst>
            <a:ext uri="{FF2B5EF4-FFF2-40B4-BE49-F238E27FC236}">
              <a16:creationId xmlns:a16="http://schemas.microsoft.com/office/drawing/2014/main" xmlns="" id="{00000000-0008-0000-0400-000088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17" name="Text Box 10">
          <a:extLst>
            <a:ext uri="{FF2B5EF4-FFF2-40B4-BE49-F238E27FC236}">
              <a16:creationId xmlns:a16="http://schemas.microsoft.com/office/drawing/2014/main" xmlns="" id="{00000000-0008-0000-0400-000089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18" name="Text Box 41">
          <a:extLst>
            <a:ext uri="{FF2B5EF4-FFF2-40B4-BE49-F238E27FC236}">
              <a16:creationId xmlns:a16="http://schemas.microsoft.com/office/drawing/2014/main" xmlns="" id="{00000000-0008-0000-0400-00008A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19" name="Text Box 43">
          <a:extLst>
            <a:ext uri="{FF2B5EF4-FFF2-40B4-BE49-F238E27FC236}">
              <a16:creationId xmlns:a16="http://schemas.microsoft.com/office/drawing/2014/main" xmlns="" id="{00000000-0008-0000-0400-00008B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20" name="Text Box 1">
          <a:extLst>
            <a:ext uri="{FF2B5EF4-FFF2-40B4-BE49-F238E27FC236}">
              <a16:creationId xmlns:a16="http://schemas.microsoft.com/office/drawing/2014/main" xmlns="" id="{00000000-0008-0000-0400-00008C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21" name="Text Box 8">
          <a:extLst>
            <a:ext uri="{FF2B5EF4-FFF2-40B4-BE49-F238E27FC236}">
              <a16:creationId xmlns:a16="http://schemas.microsoft.com/office/drawing/2014/main" xmlns="" id="{00000000-0008-0000-0400-00008D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22" name="Text Box 9">
          <a:extLst>
            <a:ext uri="{FF2B5EF4-FFF2-40B4-BE49-F238E27FC236}">
              <a16:creationId xmlns:a16="http://schemas.microsoft.com/office/drawing/2014/main" xmlns="" id="{00000000-0008-0000-0400-00008E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23" name="Text Box 10">
          <a:extLst>
            <a:ext uri="{FF2B5EF4-FFF2-40B4-BE49-F238E27FC236}">
              <a16:creationId xmlns:a16="http://schemas.microsoft.com/office/drawing/2014/main" xmlns="" id="{00000000-0008-0000-0400-00008F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24" name="Text Box 41">
          <a:extLst>
            <a:ext uri="{FF2B5EF4-FFF2-40B4-BE49-F238E27FC236}">
              <a16:creationId xmlns:a16="http://schemas.microsoft.com/office/drawing/2014/main" xmlns="" id="{00000000-0008-0000-0400-000090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25" name="Text Box 43">
          <a:extLst>
            <a:ext uri="{FF2B5EF4-FFF2-40B4-BE49-F238E27FC236}">
              <a16:creationId xmlns:a16="http://schemas.microsoft.com/office/drawing/2014/main" xmlns="" id="{00000000-0008-0000-0400-000091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26" name="Text Box 1">
          <a:extLst>
            <a:ext uri="{FF2B5EF4-FFF2-40B4-BE49-F238E27FC236}">
              <a16:creationId xmlns:a16="http://schemas.microsoft.com/office/drawing/2014/main" xmlns="" id="{00000000-0008-0000-0400-000092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27" name="Text Box 8">
          <a:extLst>
            <a:ext uri="{FF2B5EF4-FFF2-40B4-BE49-F238E27FC236}">
              <a16:creationId xmlns:a16="http://schemas.microsoft.com/office/drawing/2014/main" xmlns="" id="{00000000-0008-0000-0400-000093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28" name="Text Box 9">
          <a:extLst>
            <a:ext uri="{FF2B5EF4-FFF2-40B4-BE49-F238E27FC236}">
              <a16:creationId xmlns:a16="http://schemas.microsoft.com/office/drawing/2014/main" xmlns="" id="{00000000-0008-0000-0400-000094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29" name="Text Box 10">
          <a:extLst>
            <a:ext uri="{FF2B5EF4-FFF2-40B4-BE49-F238E27FC236}">
              <a16:creationId xmlns:a16="http://schemas.microsoft.com/office/drawing/2014/main" xmlns="" id="{00000000-0008-0000-0400-000095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30" name="Text Box 41">
          <a:extLst>
            <a:ext uri="{FF2B5EF4-FFF2-40B4-BE49-F238E27FC236}">
              <a16:creationId xmlns:a16="http://schemas.microsoft.com/office/drawing/2014/main" xmlns="" id="{00000000-0008-0000-0400-000096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31" name="Text Box 43">
          <a:extLst>
            <a:ext uri="{FF2B5EF4-FFF2-40B4-BE49-F238E27FC236}">
              <a16:creationId xmlns:a16="http://schemas.microsoft.com/office/drawing/2014/main" xmlns="" id="{00000000-0008-0000-0400-000097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832" name="Text Box 1">
          <a:extLst>
            <a:ext uri="{FF2B5EF4-FFF2-40B4-BE49-F238E27FC236}">
              <a16:creationId xmlns:a16="http://schemas.microsoft.com/office/drawing/2014/main" xmlns="" id="{00000000-0008-0000-0400-000098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833" name="Text Box 8">
          <a:extLst>
            <a:ext uri="{FF2B5EF4-FFF2-40B4-BE49-F238E27FC236}">
              <a16:creationId xmlns:a16="http://schemas.microsoft.com/office/drawing/2014/main" xmlns="" id="{00000000-0008-0000-0400-000099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834" name="Text Box 9">
          <a:extLst>
            <a:ext uri="{FF2B5EF4-FFF2-40B4-BE49-F238E27FC236}">
              <a16:creationId xmlns:a16="http://schemas.microsoft.com/office/drawing/2014/main" xmlns="" id="{00000000-0008-0000-0400-00009A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835" name="Text Box 10">
          <a:extLst>
            <a:ext uri="{FF2B5EF4-FFF2-40B4-BE49-F238E27FC236}">
              <a16:creationId xmlns:a16="http://schemas.microsoft.com/office/drawing/2014/main" xmlns="" id="{00000000-0008-0000-0400-00009B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836" name="Text Box 41">
          <a:extLst>
            <a:ext uri="{FF2B5EF4-FFF2-40B4-BE49-F238E27FC236}">
              <a16:creationId xmlns:a16="http://schemas.microsoft.com/office/drawing/2014/main" xmlns="" id="{00000000-0008-0000-0400-00009C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837" name="Text Box 43">
          <a:extLst>
            <a:ext uri="{FF2B5EF4-FFF2-40B4-BE49-F238E27FC236}">
              <a16:creationId xmlns:a16="http://schemas.microsoft.com/office/drawing/2014/main" xmlns="" id="{00000000-0008-0000-0400-00009D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38" name="Text Box 1">
          <a:extLst>
            <a:ext uri="{FF2B5EF4-FFF2-40B4-BE49-F238E27FC236}">
              <a16:creationId xmlns:a16="http://schemas.microsoft.com/office/drawing/2014/main" xmlns="" id="{00000000-0008-0000-0400-00009E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39" name="Text Box 8">
          <a:extLst>
            <a:ext uri="{FF2B5EF4-FFF2-40B4-BE49-F238E27FC236}">
              <a16:creationId xmlns:a16="http://schemas.microsoft.com/office/drawing/2014/main" xmlns="" id="{00000000-0008-0000-0400-00009F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40" name="Text Box 9">
          <a:extLst>
            <a:ext uri="{FF2B5EF4-FFF2-40B4-BE49-F238E27FC236}">
              <a16:creationId xmlns:a16="http://schemas.microsoft.com/office/drawing/2014/main" xmlns="" id="{00000000-0008-0000-0400-0000A0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41" name="Text Box 10">
          <a:extLst>
            <a:ext uri="{FF2B5EF4-FFF2-40B4-BE49-F238E27FC236}">
              <a16:creationId xmlns:a16="http://schemas.microsoft.com/office/drawing/2014/main" xmlns="" id="{00000000-0008-0000-0400-0000A1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42" name="Text Box 41">
          <a:extLst>
            <a:ext uri="{FF2B5EF4-FFF2-40B4-BE49-F238E27FC236}">
              <a16:creationId xmlns:a16="http://schemas.microsoft.com/office/drawing/2014/main" xmlns="" id="{00000000-0008-0000-0400-0000A2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43" name="Text Box 43">
          <a:extLst>
            <a:ext uri="{FF2B5EF4-FFF2-40B4-BE49-F238E27FC236}">
              <a16:creationId xmlns:a16="http://schemas.microsoft.com/office/drawing/2014/main" xmlns="" id="{00000000-0008-0000-0400-0000A3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44" name="Text Box 1">
          <a:extLst>
            <a:ext uri="{FF2B5EF4-FFF2-40B4-BE49-F238E27FC236}">
              <a16:creationId xmlns:a16="http://schemas.microsoft.com/office/drawing/2014/main" xmlns="" id="{00000000-0008-0000-0400-0000A4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45" name="Text Box 8">
          <a:extLst>
            <a:ext uri="{FF2B5EF4-FFF2-40B4-BE49-F238E27FC236}">
              <a16:creationId xmlns:a16="http://schemas.microsoft.com/office/drawing/2014/main" xmlns="" id="{00000000-0008-0000-0400-0000A5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46" name="Text Box 9">
          <a:extLst>
            <a:ext uri="{FF2B5EF4-FFF2-40B4-BE49-F238E27FC236}">
              <a16:creationId xmlns:a16="http://schemas.microsoft.com/office/drawing/2014/main" xmlns="" id="{00000000-0008-0000-0400-0000A6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47" name="Text Box 10">
          <a:extLst>
            <a:ext uri="{FF2B5EF4-FFF2-40B4-BE49-F238E27FC236}">
              <a16:creationId xmlns:a16="http://schemas.microsoft.com/office/drawing/2014/main" xmlns="" id="{00000000-0008-0000-0400-0000A7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48" name="Text Box 41">
          <a:extLst>
            <a:ext uri="{FF2B5EF4-FFF2-40B4-BE49-F238E27FC236}">
              <a16:creationId xmlns:a16="http://schemas.microsoft.com/office/drawing/2014/main" xmlns="" id="{00000000-0008-0000-0400-0000A8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49" name="Text Box 43">
          <a:extLst>
            <a:ext uri="{FF2B5EF4-FFF2-40B4-BE49-F238E27FC236}">
              <a16:creationId xmlns:a16="http://schemas.microsoft.com/office/drawing/2014/main" xmlns="" id="{00000000-0008-0000-0400-0000A9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50" name="Text Box 1">
          <a:extLst>
            <a:ext uri="{FF2B5EF4-FFF2-40B4-BE49-F238E27FC236}">
              <a16:creationId xmlns:a16="http://schemas.microsoft.com/office/drawing/2014/main" xmlns="" id="{00000000-0008-0000-0400-0000AA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51" name="Text Box 8">
          <a:extLst>
            <a:ext uri="{FF2B5EF4-FFF2-40B4-BE49-F238E27FC236}">
              <a16:creationId xmlns:a16="http://schemas.microsoft.com/office/drawing/2014/main" xmlns="" id="{00000000-0008-0000-0400-0000AB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52" name="Text Box 9">
          <a:extLst>
            <a:ext uri="{FF2B5EF4-FFF2-40B4-BE49-F238E27FC236}">
              <a16:creationId xmlns:a16="http://schemas.microsoft.com/office/drawing/2014/main" xmlns="" id="{00000000-0008-0000-0400-0000AC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53" name="Text Box 10">
          <a:extLst>
            <a:ext uri="{FF2B5EF4-FFF2-40B4-BE49-F238E27FC236}">
              <a16:creationId xmlns:a16="http://schemas.microsoft.com/office/drawing/2014/main" xmlns="" id="{00000000-0008-0000-0400-0000AD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54" name="Text Box 41">
          <a:extLst>
            <a:ext uri="{FF2B5EF4-FFF2-40B4-BE49-F238E27FC236}">
              <a16:creationId xmlns:a16="http://schemas.microsoft.com/office/drawing/2014/main" xmlns="" id="{00000000-0008-0000-0400-0000AE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55" name="Text Box 43">
          <a:extLst>
            <a:ext uri="{FF2B5EF4-FFF2-40B4-BE49-F238E27FC236}">
              <a16:creationId xmlns:a16="http://schemas.microsoft.com/office/drawing/2014/main" xmlns="" id="{00000000-0008-0000-0400-0000AF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56" name="Text Box 1">
          <a:extLst>
            <a:ext uri="{FF2B5EF4-FFF2-40B4-BE49-F238E27FC236}">
              <a16:creationId xmlns:a16="http://schemas.microsoft.com/office/drawing/2014/main" xmlns="" id="{00000000-0008-0000-0400-0000B0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57" name="Text Box 8">
          <a:extLst>
            <a:ext uri="{FF2B5EF4-FFF2-40B4-BE49-F238E27FC236}">
              <a16:creationId xmlns:a16="http://schemas.microsoft.com/office/drawing/2014/main" xmlns="" id="{00000000-0008-0000-0400-0000B1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58" name="Text Box 9">
          <a:extLst>
            <a:ext uri="{FF2B5EF4-FFF2-40B4-BE49-F238E27FC236}">
              <a16:creationId xmlns:a16="http://schemas.microsoft.com/office/drawing/2014/main" xmlns="" id="{00000000-0008-0000-0400-0000B2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59" name="Text Box 10">
          <a:extLst>
            <a:ext uri="{FF2B5EF4-FFF2-40B4-BE49-F238E27FC236}">
              <a16:creationId xmlns:a16="http://schemas.microsoft.com/office/drawing/2014/main" xmlns="" id="{00000000-0008-0000-0400-0000B3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60" name="Text Box 41">
          <a:extLst>
            <a:ext uri="{FF2B5EF4-FFF2-40B4-BE49-F238E27FC236}">
              <a16:creationId xmlns:a16="http://schemas.microsoft.com/office/drawing/2014/main" xmlns="" id="{00000000-0008-0000-0400-0000B4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61" name="Text Box 43">
          <a:extLst>
            <a:ext uri="{FF2B5EF4-FFF2-40B4-BE49-F238E27FC236}">
              <a16:creationId xmlns:a16="http://schemas.microsoft.com/office/drawing/2014/main" xmlns="" id="{00000000-0008-0000-0400-0000B5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62" name="Text Box 1">
          <a:extLst>
            <a:ext uri="{FF2B5EF4-FFF2-40B4-BE49-F238E27FC236}">
              <a16:creationId xmlns:a16="http://schemas.microsoft.com/office/drawing/2014/main" xmlns="" id="{00000000-0008-0000-0400-0000B6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63" name="Text Box 8">
          <a:extLst>
            <a:ext uri="{FF2B5EF4-FFF2-40B4-BE49-F238E27FC236}">
              <a16:creationId xmlns:a16="http://schemas.microsoft.com/office/drawing/2014/main" xmlns="" id="{00000000-0008-0000-0400-0000B7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64" name="Text Box 9">
          <a:extLst>
            <a:ext uri="{FF2B5EF4-FFF2-40B4-BE49-F238E27FC236}">
              <a16:creationId xmlns:a16="http://schemas.microsoft.com/office/drawing/2014/main" xmlns="" id="{00000000-0008-0000-0400-0000B8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65" name="Text Box 10">
          <a:extLst>
            <a:ext uri="{FF2B5EF4-FFF2-40B4-BE49-F238E27FC236}">
              <a16:creationId xmlns:a16="http://schemas.microsoft.com/office/drawing/2014/main" xmlns="" id="{00000000-0008-0000-0400-0000B9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66" name="Text Box 41">
          <a:extLst>
            <a:ext uri="{FF2B5EF4-FFF2-40B4-BE49-F238E27FC236}">
              <a16:creationId xmlns:a16="http://schemas.microsoft.com/office/drawing/2014/main" xmlns="" id="{00000000-0008-0000-0400-0000BA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67" name="Text Box 43">
          <a:extLst>
            <a:ext uri="{FF2B5EF4-FFF2-40B4-BE49-F238E27FC236}">
              <a16:creationId xmlns:a16="http://schemas.microsoft.com/office/drawing/2014/main" xmlns="" id="{00000000-0008-0000-0400-0000BB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68" name="Text Box 1">
          <a:extLst>
            <a:ext uri="{FF2B5EF4-FFF2-40B4-BE49-F238E27FC236}">
              <a16:creationId xmlns:a16="http://schemas.microsoft.com/office/drawing/2014/main" xmlns="" id="{00000000-0008-0000-0400-0000BC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69" name="Text Box 8">
          <a:extLst>
            <a:ext uri="{FF2B5EF4-FFF2-40B4-BE49-F238E27FC236}">
              <a16:creationId xmlns:a16="http://schemas.microsoft.com/office/drawing/2014/main" xmlns="" id="{00000000-0008-0000-0400-0000BD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70" name="Text Box 9">
          <a:extLst>
            <a:ext uri="{FF2B5EF4-FFF2-40B4-BE49-F238E27FC236}">
              <a16:creationId xmlns:a16="http://schemas.microsoft.com/office/drawing/2014/main" xmlns="" id="{00000000-0008-0000-0400-0000BE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71" name="Text Box 10">
          <a:extLst>
            <a:ext uri="{FF2B5EF4-FFF2-40B4-BE49-F238E27FC236}">
              <a16:creationId xmlns:a16="http://schemas.microsoft.com/office/drawing/2014/main" xmlns="" id="{00000000-0008-0000-0400-0000BF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72" name="Text Box 41">
          <a:extLst>
            <a:ext uri="{FF2B5EF4-FFF2-40B4-BE49-F238E27FC236}">
              <a16:creationId xmlns:a16="http://schemas.microsoft.com/office/drawing/2014/main" xmlns="" id="{00000000-0008-0000-0400-0000C0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873" name="Text Box 43">
          <a:extLst>
            <a:ext uri="{FF2B5EF4-FFF2-40B4-BE49-F238E27FC236}">
              <a16:creationId xmlns:a16="http://schemas.microsoft.com/office/drawing/2014/main" xmlns="" id="{00000000-0008-0000-0400-0000C1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874" name="Text Box 1">
          <a:extLst>
            <a:ext uri="{FF2B5EF4-FFF2-40B4-BE49-F238E27FC236}">
              <a16:creationId xmlns:a16="http://schemas.microsoft.com/office/drawing/2014/main" xmlns="" id="{00000000-0008-0000-0400-0000C2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875" name="Text Box 8">
          <a:extLst>
            <a:ext uri="{FF2B5EF4-FFF2-40B4-BE49-F238E27FC236}">
              <a16:creationId xmlns:a16="http://schemas.microsoft.com/office/drawing/2014/main" xmlns="" id="{00000000-0008-0000-0400-0000C3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876" name="Text Box 9">
          <a:extLst>
            <a:ext uri="{FF2B5EF4-FFF2-40B4-BE49-F238E27FC236}">
              <a16:creationId xmlns:a16="http://schemas.microsoft.com/office/drawing/2014/main" xmlns="" id="{00000000-0008-0000-0400-0000C4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877" name="Text Box 10">
          <a:extLst>
            <a:ext uri="{FF2B5EF4-FFF2-40B4-BE49-F238E27FC236}">
              <a16:creationId xmlns:a16="http://schemas.microsoft.com/office/drawing/2014/main" xmlns="" id="{00000000-0008-0000-0400-0000C5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878" name="Text Box 41">
          <a:extLst>
            <a:ext uri="{FF2B5EF4-FFF2-40B4-BE49-F238E27FC236}">
              <a16:creationId xmlns:a16="http://schemas.microsoft.com/office/drawing/2014/main" xmlns="" id="{00000000-0008-0000-0400-0000C6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879" name="Text Box 43">
          <a:extLst>
            <a:ext uri="{FF2B5EF4-FFF2-40B4-BE49-F238E27FC236}">
              <a16:creationId xmlns:a16="http://schemas.microsoft.com/office/drawing/2014/main" xmlns="" id="{00000000-0008-0000-0400-0000C7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80" name="Text Box 1">
          <a:extLst>
            <a:ext uri="{FF2B5EF4-FFF2-40B4-BE49-F238E27FC236}">
              <a16:creationId xmlns:a16="http://schemas.microsoft.com/office/drawing/2014/main" xmlns="" id="{00000000-0008-0000-0400-0000C8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81" name="Text Box 8">
          <a:extLst>
            <a:ext uri="{FF2B5EF4-FFF2-40B4-BE49-F238E27FC236}">
              <a16:creationId xmlns:a16="http://schemas.microsoft.com/office/drawing/2014/main" xmlns="" id="{00000000-0008-0000-0400-0000C9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82" name="Text Box 9">
          <a:extLst>
            <a:ext uri="{FF2B5EF4-FFF2-40B4-BE49-F238E27FC236}">
              <a16:creationId xmlns:a16="http://schemas.microsoft.com/office/drawing/2014/main" xmlns="" id="{00000000-0008-0000-0400-0000CA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83" name="Text Box 10">
          <a:extLst>
            <a:ext uri="{FF2B5EF4-FFF2-40B4-BE49-F238E27FC236}">
              <a16:creationId xmlns:a16="http://schemas.microsoft.com/office/drawing/2014/main" xmlns="" id="{00000000-0008-0000-0400-0000CB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84" name="Text Box 41">
          <a:extLst>
            <a:ext uri="{FF2B5EF4-FFF2-40B4-BE49-F238E27FC236}">
              <a16:creationId xmlns:a16="http://schemas.microsoft.com/office/drawing/2014/main" xmlns="" id="{00000000-0008-0000-0400-0000CC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85" name="Text Box 43">
          <a:extLst>
            <a:ext uri="{FF2B5EF4-FFF2-40B4-BE49-F238E27FC236}">
              <a16:creationId xmlns:a16="http://schemas.microsoft.com/office/drawing/2014/main" xmlns="" id="{00000000-0008-0000-0400-0000CD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86" name="Text Box 1">
          <a:extLst>
            <a:ext uri="{FF2B5EF4-FFF2-40B4-BE49-F238E27FC236}">
              <a16:creationId xmlns:a16="http://schemas.microsoft.com/office/drawing/2014/main" xmlns="" id="{00000000-0008-0000-0400-0000CE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87" name="Text Box 8">
          <a:extLst>
            <a:ext uri="{FF2B5EF4-FFF2-40B4-BE49-F238E27FC236}">
              <a16:creationId xmlns:a16="http://schemas.microsoft.com/office/drawing/2014/main" xmlns="" id="{00000000-0008-0000-0400-0000CF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88" name="Text Box 9">
          <a:extLst>
            <a:ext uri="{FF2B5EF4-FFF2-40B4-BE49-F238E27FC236}">
              <a16:creationId xmlns:a16="http://schemas.microsoft.com/office/drawing/2014/main" xmlns="" id="{00000000-0008-0000-0400-0000D0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89" name="Text Box 10">
          <a:extLst>
            <a:ext uri="{FF2B5EF4-FFF2-40B4-BE49-F238E27FC236}">
              <a16:creationId xmlns:a16="http://schemas.microsoft.com/office/drawing/2014/main" xmlns="" id="{00000000-0008-0000-0400-0000D1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90" name="Text Box 41">
          <a:extLst>
            <a:ext uri="{FF2B5EF4-FFF2-40B4-BE49-F238E27FC236}">
              <a16:creationId xmlns:a16="http://schemas.microsoft.com/office/drawing/2014/main" xmlns="" id="{00000000-0008-0000-0400-0000D2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91" name="Text Box 43">
          <a:extLst>
            <a:ext uri="{FF2B5EF4-FFF2-40B4-BE49-F238E27FC236}">
              <a16:creationId xmlns:a16="http://schemas.microsoft.com/office/drawing/2014/main" xmlns="" id="{00000000-0008-0000-0400-0000D3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92" name="Text Box 1">
          <a:extLst>
            <a:ext uri="{FF2B5EF4-FFF2-40B4-BE49-F238E27FC236}">
              <a16:creationId xmlns:a16="http://schemas.microsoft.com/office/drawing/2014/main" xmlns="" id="{00000000-0008-0000-0400-0000D4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93" name="Text Box 8">
          <a:extLst>
            <a:ext uri="{FF2B5EF4-FFF2-40B4-BE49-F238E27FC236}">
              <a16:creationId xmlns:a16="http://schemas.microsoft.com/office/drawing/2014/main" xmlns="" id="{00000000-0008-0000-0400-0000D5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94" name="Text Box 9">
          <a:extLst>
            <a:ext uri="{FF2B5EF4-FFF2-40B4-BE49-F238E27FC236}">
              <a16:creationId xmlns:a16="http://schemas.microsoft.com/office/drawing/2014/main" xmlns="" id="{00000000-0008-0000-0400-0000D6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95" name="Text Box 10">
          <a:extLst>
            <a:ext uri="{FF2B5EF4-FFF2-40B4-BE49-F238E27FC236}">
              <a16:creationId xmlns:a16="http://schemas.microsoft.com/office/drawing/2014/main" xmlns="" id="{00000000-0008-0000-0400-0000D7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96" name="Text Box 41">
          <a:extLst>
            <a:ext uri="{FF2B5EF4-FFF2-40B4-BE49-F238E27FC236}">
              <a16:creationId xmlns:a16="http://schemas.microsoft.com/office/drawing/2014/main" xmlns="" id="{00000000-0008-0000-0400-0000D8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97" name="Text Box 43">
          <a:extLst>
            <a:ext uri="{FF2B5EF4-FFF2-40B4-BE49-F238E27FC236}">
              <a16:creationId xmlns:a16="http://schemas.microsoft.com/office/drawing/2014/main" xmlns="" id="{00000000-0008-0000-0400-0000D9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98" name="Text Box 1">
          <a:extLst>
            <a:ext uri="{FF2B5EF4-FFF2-40B4-BE49-F238E27FC236}">
              <a16:creationId xmlns:a16="http://schemas.microsoft.com/office/drawing/2014/main" xmlns="" id="{00000000-0008-0000-0400-0000DA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99" name="Text Box 8">
          <a:extLst>
            <a:ext uri="{FF2B5EF4-FFF2-40B4-BE49-F238E27FC236}">
              <a16:creationId xmlns:a16="http://schemas.microsoft.com/office/drawing/2014/main" xmlns="" id="{00000000-0008-0000-0400-0000DB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00" name="Text Box 9">
          <a:extLst>
            <a:ext uri="{FF2B5EF4-FFF2-40B4-BE49-F238E27FC236}">
              <a16:creationId xmlns:a16="http://schemas.microsoft.com/office/drawing/2014/main" xmlns="" id="{00000000-0008-0000-0400-0000DC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01" name="Text Box 10">
          <a:extLst>
            <a:ext uri="{FF2B5EF4-FFF2-40B4-BE49-F238E27FC236}">
              <a16:creationId xmlns:a16="http://schemas.microsoft.com/office/drawing/2014/main" xmlns="" id="{00000000-0008-0000-0400-0000DD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02" name="Text Box 41">
          <a:extLst>
            <a:ext uri="{FF2B5EF4-FFF2-40B4-BE49-F238E27FC236}">
              <a16:creationId xmlns:a16="http://schemas.microsoft.com/office/drawing/2014/main" xmlns="" id="{00000000-0008-0000-0400-0000DE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03" name="Text Box 43">
          <a:extLst>
            <a:ext uri="{FF2B5EF4-FFF2-40B4-BE49-F238E27FC236}">
              <a16:creationId xmlns:a16="http://schemas.microsoft.com/office/drawing/2014/main" xmlns="" id="{00000000-0008-0000-0400-0000DF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7904" name="Text Box 1">
          <a:extLst>
            <a:ext uri="{FF2B5EF4-FFF2-40B4-BE49-F238E27FC236}">
              <a16:creationId xmlns:a16="http://schemas.microsoft.com/office/drawing/2014/main" xmlns="" id="{00000000-0008-0000-0400-0000E0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7905" name="Text Box 8">
          <a:extLst>
            <a:ext uri="{FF2B5EF4-FFF2-40B4-BE49-F238E27FC236}">
              <a16:creationId xmlns:a16="http://schemas.microsoft.com/office/drawing/2014/main" xmlns="" id="{00000000-0008-0000-0400-0000E1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7906" name="Text Box 9">
          <a:extLst>
            <a:ext uri="{FF2B5EF4-FFF2-40B4-BE49-F238E27FC236}">
              <a16:creationId xmlns:a16="http://schemas.microsoft.com/office/drawing/2014/main" xmlns="" id="{00000000-0008-0000-0400-0000E2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7907" name="Text Box 10">
          <a:extLst>
            <a:ext uri="{FF2B5EF4-FFF2-40B4-BE49-F238E27FC236}">
              <a16:creationId xmlns:a16="http://schemas.microsoft.com/office/drawing/2014/main" xmlns="" id="{00000000-0008-0000-0400-0000E3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7908" name="Text Box 41">
          <a:extLst>
            <a:ext uri="{FF2B5EF4-FFF2-40B4-BE49-F238E27FC236}">
              <a16:creationId xmlns:a16="http://schemas.microsoft.com/office/drawing/2014/main" xmlns="" id="{00000000-0008-0000-0400-0000E4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7909" name="Text Box 43">
          <a:extLst>
            <a:ext uri="{FF2B5EF4-FFF2-40B4-BE49-F238E27FC236}">
              <a16:creationId xmlns:a16="http://schemas.microsoft.com/office/drawing/2014/main" xmlns="" id="{00000000-0008-0000-0400-0000E5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10" name="Text Box 1">
          <a:extLst>
            <a:ext uri="{FF2B5EF4-FFF2-40B4-BE49-F238E27FC236}">
              <a16:creationId xmlns:a16="http://schemas.microsoft.com/office/drawing/2014/main" xmlns="" id="{00000000-0008-0000-0400-0000E6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11" name="Text Box 8">
          <a:extLst>
            <a:ext uri="{FF2B5EF4-FFF2-40B4-BE49-F238E27FC236}">
              <a16:creationId xmlns:a16="http://schemas.microsoft.com/office/drawing/2014/main" xmlns="" id="{00000000-0008-0000-0400-0000E7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12" name="Text Box 9">
          <a:extLst>
            <a:ext uri="{FF2B5EF4-FFF2-40B4-BE49-F238E27FC236}">
              <a16:creationId xmlns:a16="http://schemas.microsoft.com/office/drawing/2014/main" xmlns="" id="{00000000-0008-0000-0400-0000E8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13" name="Text Box 10">
          <a:extLst>
            <a:ext uri="{FF2B5EF4-FFF2-40B4-BE49-F238E27FC236}">
              <a16:creationId xmlns:a16="http://schemas.microsoft.com/office/drawing/2014/main" xmlns="" id="{00000000-0008-0000-0400-0000E9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14" name="Text Box 41">
          <a:extLst>
            <a:ext uri="{FF2B5EF4-FFF2-40B4-BE49-F238E27FC236}">
              <a16:creationId xmlns:a16="http://schemas.microsoft.com/office/drawing/2014/main" xmlns="" id="{00000000-0008-0000-0400-0000EA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15" name="Text Box 43">
          <a:extLst>
            <a:ext uri="{FF2B5EF4-FFF2-40B4-BE49-F238E27FC236}">
              <a16:creationId xmlns:a16="http://schemas.microsoft.com/office/drawing/2014/main" xmlns="" id="{00000000-0008-0000-0400-0000EB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16" name="Text Box 1">
          <a:extLst>
            <a:ext uri="{FF2B5EF4-FFF2-40B4-BE49-F238E27FC236}">
              <a16:creationId xmlns:a16="http://schemas.microsoft.com/office/drawing/2014/main" xmlns="" id="{00000000-0008-0000-0400-0000EC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17" name="Text Box 8">
          <a:extLst>
            <a:ext uri="{FF2B5EF4-FFF2-40B4-BE49-F238E27FC236}">
              <a16:creationId xmlns:a16="http://schemas.microsoft.com/office/drawing/2014/main" xmlns="" id="{00000000-0008-0000-0400-0000ED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18" name="Text Box 9">
          <a:extLst>
            <a:ext uri="{FF2B5EF4-FFF2-40B4-BE49-F238E27FC236}">
              <a16:creationId xmlns:a16="http://schemas.microsoft.com/office/drawing/2014/main" xmlns="" id="{00000000-0008-0000-0400-0000EE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19" name="Text Box 10">
          <a:extLst>
            <a:ext uri="{FF2B5EF4-FFF2-40B4-BE49-F238E27FC236}">
              <a16:creationId xmlns:a16="http://schemas.microsoft.com/office/drawing/2014/main" xmlns="" id="{00000000-0008-0000-0400-0000EF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20" name="Text Box 41">
          <a:extLst>
            <a:ext uri="{FF2B5EF4-FFF2-40B4-BE49-F238E27FC236}">
              <a16:creationId xmlns:a16="http://schemas.microsoft.com/office/drawing/2014/main" xmlns="" id="{00000000-0008-0000-0400-0000F0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21" name="Text Box 43">
          <a:extLst>
            <a:ext uri="{FF2B5EF4-FFF2-40B4-BE49-F238E27FC236}">
              <a16:creationId xmlns:a16="http://schemas.microsoft.com/office/drawing/2014/main" xmlns="" id="{00000000-0008-0000-0400-0000F1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22" name="Text Box 1">
          <a:extLst>
            <a:ext uri="{FF2B5EF4-FFF2-40B4-BE49-F238E27FC236}">
              <a16:creationId xmlns:a16="http://schemas.microsoft.com/office/drawing/2014/main" xmlns="" id="{00000000-0008-0000-0400-0000F2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23" name="Text Box 8">
          <a:extLst>
            <a:ext uri="{FF2B5EF4-FFF2-40B4-BE49-F238E27FC236}">
              <a16:creationId xmlns:a16="http://schemas.microsoft.com/office/drawing/2014/main" xmlns="" id="{00000000-0008-0000-0400-0000F3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24" name="Text Box 9">
          <a:extLst>
            <a:ext uri="{FF2B5EF4-FFF2-40B4-BE49-F238E27FC236}">
              <a16:creationId xmlns:a16="http://schemas.microsoft.com/office/drawing/2014/main" xmlns="" id="{00000000-0008-0000-0400-0000F4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25" name="Text Box 10">
          <a:extLst>
            <a:ext uri="{FF2B5EF4-FFF2-40B4-BE49-F238E27FC236}">
              <a16:creationId xmlns:a16="http://schemas.microsoft.com/office/drawing/2014/main" xmlns="" id="{00000000-0008-0000-0400-0000F5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26" name="Text Box 41">
          <a:extLst>
            <a:ext uri="{FF2B5EF4-FFF2-40B4-BE49-F238E27FC236}">
              <a16:creationId xmlns:a16="http://schemas.microsoft.com/office/drawing/2014/main" xmlns="" id="{00000000-0008-0000-0400-0000F6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27" name="Text Box 43">
          <a:extLst>
            <a:ext uri="{FF2B5EF4-FFF2-40B4-BE49-F238E27FC236}">
              <a16:creationId xmlns:a16="http://schemas.microsoft.com/office/drawing/2014/main" xmlns="" id="{00000000-0008-0000-0400-0000F7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28" name="Text Box 1">
          <a:extLst>
            <a:ext uri="{FF2B5EF4-FFF2-40B4-BE49-F238E27FC236}">
              <a16:creationId xmlns:a16="http://schemas.microsoft.com/office/drawing/2014/main" xmlns="" id="{00000000-0008-0000-0400-0000F8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29" name="Text Box 8">
          <a:extLst>
            <a:ext uri="{FF2B5EF4-FFF2-40B4-BE49-F238E27FC236}">
              <a16:creationId xmlns:a16="http://schemas.microsoft.com/office/drawing/2014/main" xmlns="" id="{00000000-0008-0000-0400-0000F9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30" name="Text Box 9">
          <a:extLst>
            <a:ext uri="{FF2B5EF4-FFF2-40B4-BE49-F238E27FC236}">
              <a16:creationId xmlns:a16="http://schemas.microsoft.com/office/drawing/2014/main" xmlns="" id="{00000000-0008-0000-0400-0000FA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31" name="Text Box 10">
          <a:extLst>
            <a:ext uri="{FF2B5EF4-FFF2-40B4-BE49-F238E27FC236}">
              <a16:creationId xmlns:a16="http://schemas.microsoft.com/office/drawing/2014/main" xmlns="" id="{00000000-0008-0000-0400-0000FB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32" name="Text Box 41">
          <a:extLst>
            <a:ext uri="{FF2B5EF4-FFF2-40B4-BE49-F238E27FC236}">
              <a16:creationId xmlns:a16="http://schemas.microsoft.com/office/drawing/2014/main" xmlns="" id="{00000000-0008-0000-0400-0000FC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33" name="Text Box 43">
          <a:extLst>
            <a:ext uri="{FF2B5EF4-FFF2-40B4-BE49-F238E27FC236}">
              <a16:creationId xmlns:a16="http://schemas.microsoft.com/office/drawing/2014/main" xmlns="" id="{00000000-0008-0000-0400-0000FD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34" name="Text Box 1">
          <a:extLst>
            <a:ext uri="{FF2B5EF4-FFF2-40B4-BE49-F238E27FC236}">
              <a16:creationId xmlns:a16="http://schemas.microsoft.com/office/drawing/2014/main" xmlns="" id="{00000000-0008-0000-0400-0000FE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35" name="Text Box 8">
          <a:extLst>
            <a:ext uri="{FF2B5EF4-FFF2-40B4-BE49-F238E27FC236}">
              <a16:creationId xmlns:a16="http://schemas.microsoft.com/office/drawing/2014/main" xmlns="" id="{00000000-0008-0000-0400-0000FF1E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36" name="Text Box 9">
          <a:extLst>
            <a:ext uri="{FF2B5EF4-FFF2-40B4-BE49-F238E27FC236}">
              <a16:creationId xmlns:a16="http://schemas.microsoft.com/office/drawing/2014/main" xmlns="" id="{00000000-0008-0000-0400-000000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37" name="Text Box 10">
          <a:extLst>
            <a:ext uri="{FF2B5EF4-FFF2-40B4-BE49-F238E27FC236}">
              <a16:creationId xmlns:a16="http://schemas.microsoft.com/office/drawing/2014/main" xmlns="" id="{00000000-0008-0000-0400-000001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38" name="Text Box 41">
          <a:extLst>
            <a:ext uri="{FF2B5EF4-FFF2-40B4-BE49-F238E27FC236}">
              <a16:creationId xmlns:a16="http://schemas.microsoft.com/office/drawing/2014/main" xmlns="" id="{00000000-0008-0000-0400-000002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39" name="Text Box 43">
          <a:extLst>
            <a:ext uri="{FF2B5EF4-FFF2-40B4-BE49-F238E27FC236}">
              <a16:creationId xmlns:a16="http://schemas.microsoft.com/office/drawing/2014/main" xmlns="" id="{00000000-0008-0000-0400-000003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940" name="Text Box 1">
          <a:extLst>
            <a:ext uri="{FF2B5EF4-FFF2-40B4-BE49-F238E27FC236}">
              <a16:creationId xmlns:a16="http://schemas.microsoft.com/office/drawing/2014/main" xmlns="" id="{00000000-0008-0000-0400-000004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941" name="Text Box 8">
          <a:extLst>
            <a:ext uri="{FF2B5EF4-FFF2-40B4-BE49-F238E27FC236}">
              <a16:creationId xmlns:a16="http://schemas.microsoft.com/office/drawing/2014/main" xmlns="" id="{00000000-0008-0000-0400-000005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942" name="Text Box 9">
          <a:extLst>
            <a:ext uri="{FF2B5EF4-FFF2-40B4-BE49-F238E27FC236}">
              <a16:creationId xmlns:a16="http://schemas.microsoft.com/office/drawing/2014/main" xmlns="" id="{00000000-0008-0000-0400-000006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943" name="Text Box 10">
          <a:extLst>
            <a:ext uri="{FF2B5EF4-FFF2-40B4-BE49-F238E27FC236}">
              <a16:creationId xmlns:a16="http://schemas.microsoft.com/office/drawing/2014/main" xmlns="" id="{00000000-0008-0000-0400-000007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944" name="Text Box 41">
          <a:extLst>
            <a:ext uri="{FF2B5EF4-FFF2-40B4-BE49-F238E27FC236}">
              <a16:creationId xmlns:a16="http://schemas.microsoft.com/office/drawing/2014/main" xmlns="" id="{00000000-0008-0000-0400-000008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7945" name="Text Box 43">
          <a:extLst>
            <a:ext uri="{FF2B5EF4-FFF2-40B4-BE49-F238E27FC236}">
              <a16:creationId xmlns:a16="http://schemas.microsoft.com/office/drawing/2014/main" xmlns="" id="{00000000-0008-0000-0400-000009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46" name="Text Box 1">
          <a:extLst>
            <a:ext uri="{FF2B5EF4-FFF2-40B4-BE49-F238E27FC236}">
              <a16:creationId xmlns:a16="http://schemas.microsoft.com/office/drawing/2014/main" xmlns="" id="{00000000-0008-0000-0400-00000A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47" name="Text Box 8">
          <a:extLst>
            <a:ext uri="{FF2B5EF4-FFF2-40B4-BE49-F238E27FC236}">
              <a16:creationId xmlns:a16="http://schemas.microsoft.com/office/drawing/2014/main" xmlns="" id="{00000000-0008-0000-0400-00000B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48" name="Text Box 9">
          <a:extLst>
            <a:ext uri="{FF2B5EF4-FFF2-40B4-BE49-F238E27FC236}">
              <a16:creationId xmlns:a16="http://schemas.microsoft.com/office/drawing/2014/main" xmlns="" id="{00000000-0008-0000-0400-00000C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49" name="Text Box 10">
          <a:extLst>
            <a:ext uri="{FF2B5EF4-FFF2-40B4-BE49-F238E27FC236}">
              <a16:creationId xmlns:a16="http://schemas.microsoft.com/office/drawing/2014/main" xmlns="" id="{00000000-0008-0000-0400-00000D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50" name="Text Box 41">
          <a:extLst>
            <a:ext uri="{FF2B5EF4-FFF2-40B4-BE49-F238E27FC236}">
              <a16:creationId xmlns:a16="http://schemas.microsoft.com/office/drawing/2014/main" xmlns="" id="{00000000-0008-0000-0400-00000E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51" name="Text Box 43">
          <a:extLst>
            <a:ext uri="{FF2B5EF4-FFF2-40B4-BE49-F238E27FC236}">
              <a16:creationId xmlns:a16="http://schemas.microsoft.com/office/drawing/2014/main" xmlns="" id="{00000000-0008-0000-0400-00000F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52" name="Text Box 1">
          <a:extLst>
            <a:ext uri="{FF2B5EF4-FFF2-40B4-BE49-F238E27FC236}">
              <a16:creationId xmlns:a16="http://schemas.microsoft.com/office/drawing/2014/main" xmlns="" id="{00000000-0008-0000-0400-000010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53" name="Text Box 8">
          <a:extLst>
            <a:ext uri="{FF2B5EF4-FFF2-40B4-BE49-F238E27FC236}">
              <a16:creationId xmlns:a16="http://schemas.microsoft.com/office/drawing/2014/main" xmlns="" id="{00000000-0008-0000-0400-000011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54" name="Text Box 9">
          <a:extLst>
            <a:ext uri="{FF2B5EF4-FFF2-40B4-BE49-F238E27FC236}">
              <a16:creationId xmlns:a16="http://schemas.microsoft.com/office/drawing/2014/main" xmlns="" id="{00000000-0008-0000-0400-000012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55" name="Text Box 10">
          <a:extLst>
            <a:ext uri="{FF2B5EF4-FFF2-40B4-BE49-F238E27FC236}">
              <a16:creationId xmlns:a16="http://schemas.microsoft.com/office/drawing/2014/main" xmlns="" id="{00000000-0008-0000-0400-000013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56" name="Text Box 41">
          <a:extLst>
            <a:ext uri="{FF2B5EF4-FFF2-40B4-BE49-F238E27FC236}">
              <a16:creationId xmlns:a16="http://schemas.microsoft.com/office/drawing/2014/main" xmlns="" id="{00000000-0008-0000-0400-000014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57" name="Text Box 43">
          <a:extLst>
            <a:ext uri="{FF2B5EF4-FFF2-40B4-BE49-F238E27FC236}">
              <a16:creationId xmlns:a16="http://schemas.microsoft.com/office/drawing/2014/main" xmlns="" id="{00000000-0008-0000-0400-000015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58" name="Text Box 1">
          <a:extLst>
            <a:ext uri="{FF2B5EF4-FFF2-40B4-BE49-F238E27FC236}">
              <a16:creationId xmlns:a16="http://schemas.microsoft.com/office/drawing/2014/main" xmlns="" id="{00000000-0008-0000-0400-000016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59" name="Text Box 8">
          <a:extLst>
            <a:ext uri="{FF2B5EF4-FFF2-40B4-BE49-F238E27FC236}">
              <a16:creationId xmlns:a16="http://schemas.microsoft.com/office/drawing/2014/main" xmlns="" id="{00000000-0008-0000-0400-000017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60" name="Text Box 9">
          <a:extLst>
            <a:ext uri="{FF2B5EF4-FFF2-40B4-BE49-F238E27FC236}">
              <a16:creationId xmlns:a16="http://schemas.microsoft.com/office/drawing/2014/main" xmlns="" id="{00000000-0008-0000-0400-000018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61" name="Text Box 10">
          <a:extLst>
            <a:ext uri="{FF2B5EF4-FFF2-40B4-BE49-F238E27FC236}">
              <a16:creationId xmlns:a16="http://schemas.microsoft.com/office/drawing/2014/main" xmlns="" id="{00000000-0008-0000-0400-000019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62" name="Text Box 41">
          <a:extLst>
            <a:ext uri="{FF2B5EF4-FFF2-40B4-BE49-F238E27FC236}">
              <a16:creationId xmlns:a16="http://schemas.microsoft.com/office/drawing/2014/main" xmlns="" id="{00000000-0008-0000-0400-00001A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63" name="Text Box 43">
          <a:extLst>
            <a:ext uri="{FF2B5EF4-FFF2-40B4-BE49-F238E27FC236}">
              <a16:creationId xmlns:a16="http://schemas.microsoft.com/office/drawing/2014/main" xmlns="" id="{00000000-0008-0000-0400-00001B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64" name="Text Box 1">
          <a:extLst>
            <a:ext uri="{FF2B5EF4-FFF2-40B4-BE49-F238E27FC236}">
              <a16:creationId xmlns:a16="http://schemas.microsoft.com/office/drawing/2014/main" xmlns="" id="{00000000-0008-0000-0400-00001C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65" name="Text Box 8">
          <a:extLst>
            <a:ext uri="{FF2B5EF4-FFF2-40B4-BE49-F238E27FC236}">
              <a16:creationId xmlns:a16="http://schemas.microsoft.com/office/drawing/2014/main" xmlns="" id="{00000000-0008-0000-0400-00001D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66" name="Text Box 9">
          <a:extLst>
            <a:ext uri="{FF2B5EF4-FFF2-40B4-BE49-F238E27FC236}">
              <a16:creationId xmlns:a16="http://schemas.microsoft.com/office/drawing/2014/main" xmlns="" id="{00000000-0008-0000-0400-00001E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67" name="Text Box 10">
          <a:extLst>
            <a:ext uri="{FF2B5EF4-FFF2-40B4-BE49-F238E27FC236}">
              <a16:creationId xmlns:a16="http://schemas.microsoft.com/office/drawing/2014/main" xmlns="" id="{00000000-0008-0000-0400-00001F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68" name="Text Box 41">
          <a:extLst>
            <a:ext uri="{FF2B5EF4-FFF2-40B4-BE49-F238E27FC236}">
              <a16:creationId xmlns:a16="http://schemas.microsoft.com/office/drawing/2014/main" xmlns="" id="{00000000-0008-0000-0400-000020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69" name="Text Box 43">
          <a:extLst>
            <a:ext uri="{FF2B5EF4-FFF2-40B4-BE49-F238E27FC236}">
              <a16:creationId xmlns:a16="http://schemas.microsoft.com/office/drawing/2014/main" xmlns="" id="{00000000-0008-0000-0400-000021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70" name="Text Box 1">
          <a:extLst>
            <a:ext uri="{FF2B5EF4-FFF2-40B4-BE49-F238E27FC236}">
              <a16:creationId xmlns:a16="http://schemas.microsoft.com/office/drawing/2014/main" xmlns="" id="{00000000-0008-0000-0400-000022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71" name="Text Box 8">
          <a:extLst>
            <a:ext uri="{FF2B5EF4-FFF2-40B4-BE49-F238E27FC236}">
              <a16:creationId xmlns:a16="http://schemas.microsoft.com/office/drawing/2014/main" xmlns="" id="{00000000-0008-0000-0400-000023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72" name="Text Box 9">
          <a:extLst>
            <a:ext uri="{FF2B5EF4-FFF2-40B4-BE49-F238E27FC236}">
              <a16:creationId xmlns:a16="http://schemas.microsoft.com/office/drawing/2014/main" xmlns="" id="{00000000-0008-0000-0400-000024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73" name="Text Box 10">
          <a:extLst>
            <a:ext uri="{FF2B5EF4-FFF2-40B4-BE49-F238E27FC236}">
              <a16:creationId xmlns:a16="http://schemas.microsoft.com/office/drawing/2014/main" xmlns="" id="{00000000-0008-0000-0400-000025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74" name="Text Box 41">
          <a:extLst>
            <a:ext uri="{FF2B5EF4-FFF2-40B4-BE49-F238E27FC236}">
              <a16:creationId xmlns:a16="http://schemas.microsoft.com/office/drawing/2014/main" xmlns="" id="{00000000-0008-0000-0400-000026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75" name="Text Box 43">
          <a:extLst>
            <a:ext uri="{FF2B5EF4-FFF2-40B4-BE49-F238E27FC236}">
              <a16:creationId xmlns:a16="http://schemas.microsoft.com/office/drawing/2014/main" xmlns="" id="{00000000-0008-0000-0400-000027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76" name="Text Box 1">
          <a:extLst>
            <a:ext uri="{FF2B5EF4-FFF2-40B4-BE49-F238E27FC236}">
              <a16:creationId xmlns:a16="http://schemas.microsoft.com/office/drawing/2014/main" xmlns="" id="{00000000-0008-0000-0400-000028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77" name="Text Box 8">
          <a:extLst>
            <a:ext uri="{FF2B5EF4-FFF2-40B4-BE49-F238E27FC236}">
              <a16:creationId xmlns:a16="http://schemas.microsoft.com/office/drawing/2014/main" xmlns="" id="{00000000-0008-0000-0400-000029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78" name="Text Box 9">
          <a:extLst>
            <a:ext uri="{FF2B5EF4-FFF2-40B4-BE49-F238E27FC236}">
              <a16:creationId xmlns:a16="http://schemas.microsoft.com/office/drawing/2014/main" xmlns="" id="{00000000-0008-0000-0400-00002A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79" name="Text Box 10">
          <a:extLst>
            <a:ext uri="{FF2B5EF4-FFF2-40B4-BE49-F238E27FC236}">
              <a16:creationId xmlns:a16="http://schemas.microsoft.com/office/drawing/2014/main" xmlns="" id="{00000000-0008-0000-0400-00002B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80" name="Text Box 41">
          <a:extLst>
            <a:ext uri="{FF2B5EF4-FFF2-40B4-BE49-F238E27FC236}">
              <a16:creationId xmlns:a16="http://schemas.microsoft.com/office/drawing/2014/main" xmlns="" id="{00000000-0008-0000-0400-00002C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81" name="Text Box 43">
          <a:extLst>
            <a:ext uri="{FF2B5EF4-FFF2-40B4-BE49-F238E27FC236}">
              <a16:creationId xmlns:a16="http://schemas.microsoft.com/office/drawing/2014/main" xmlns="" id="{00000000-0008-0000-0400-00002D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82" name="Text Box 1">
          <a:extLst>
            <a:ext uri="{FF2B5EF4-FFF2-40B4-BE49-F238E27FC236}">
              <a16:creationId xmlns:a16="http://schemas.microsoft.com/office/drawing/2014/main" xmlns="" id="{00000000-0008-0000-0400-00002E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83" name="Text Box 8">
          <a:extLst>
            <a:ext uri="{FF2B5EF4-FFF2-40B4-BE49-F238E27FC236}">
              <a16:creationId xmlns:a16="http://schemas.microsoft.com/office/drawing/2014/main" xmlns="" id="{00000000-0008-0000-0400-00002F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84" name="Text Box 9">
          <a:extLst>
            <a:ext uri="{FF2B5EF4-FFF2-40B4-BE49-F238E27FC236}">
              <a16:creationId xmlns:a16="http://schemas.microsoft.com/office/drawing/2014/main" xmlns="" id="{00000000-0008-0000-0400-000030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85" name="Text Box 10">
          <a:extLst>
            <a:ext uri="{FF2B5EF4-FFF2-40B4-BE49-F238E27FC236}">
              <a16:creationId xmlns:a16="http://schemas.microsoft.com/office/drawing/2014/main" xmlns="" id="{00000000-0008-0000-0400-000031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86" name="Text Box 41">
          <a:extLst>
            <a:ext uri="{FF2B5EF4-FFF2-40B4-BE49-F238E27FC236}">
              <a16:creationId xmlns:a16="http://schemas.microsoft.com/office/drawing/2014/main" xmlns="" id="{00000000-0008-0000-0400-000032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87" name="Text Box 43">
          <a:extLst>
            <a:ext uri="{FF2B5EF4-FFF2-40B4-BE49-F238E27FC236}">
              <a16:creationId xmlns:a16="http://schemas.microsoft.com/office/drawing/2014/main" xmlns="" id="{00000000-0008-0000-0400-000033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88" name="Text Box 1">
          <a:extLst>
            <a:ext uri="{FF2B5EF4-FFF2-40B4-BE49-F238E27FC236}">
              <a16:creationId xmlns:a16="http://schemas.microsoft.com/office/drawing/2014/main" xmlns="" id="{00000000-0008-0000-0400-000034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89" name="Text Box 8">
          <a:extLst>
            <a:ext uri="{FF2B5EF4-FFF2-40B4-BE49-F238E27FC236}">
              <a16:creationId xmlns:a16="http://schemas.microsoft.com/office/drawing/2014/main" xmlns="" id="{00000000-0008-0000-0400-000035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90" name="Text Box 9">
          <a:extLst>
            <a:ext uri="{FF2B5EF4-FFF2-40B4-BE49-F238E27FC236}">
              <a16:creationId xmlns:a16="http://schemas.microsoft.com/office/drawing/2014/main" xmlns="" id="{00000000-0008-0000-0400-000036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91" name="Text Box 10">
          <a:extLst>
            <a:ext uri="{FF2B5EF4-FFF2-40B4-BE49-F238E27FC236}">
              <a16:creationId xmlns:a16="http://schemas.microsoft.com/office/drawing/2014/main" xmlns="" id="{00000000-0008-0000-0400-000037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92" name="Text Box 41">
          <a:extLst>
            <a:ext uri="{FF2B5EF4-FFF2-40B4-BE49-F238E27FC236}">
              <a16:creationId xmlns:a16="http://schemas.microsoft.com/office/drawing/2014/main" xmlns="" id="{00000000-0008-0000-0400-000038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93" name="Text Box 43">
          <a:extLst>
            <a:ext uri="{FF2B5EF4-FFF2-40B4-BE49-F238E27FC236}">
              <a16:creationId xmlns:a16="http://schemas.microsoft.com/office/drawing/2014/main" xmlns="" id="{00000000-0008-0000-0400-000039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94" name="Text Box 1">
          <a:extLst>
            <a:ext uri="{FF2B5EF4-FFF2-40B4-BE49-F238E27FC236}">
              <a16:creationId xmlns:a16="http://schemas.microsoft.com/office/drawing/2014/main" xmlns="" id="{00000000-0008-0000-0400-00003A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95" name="Text Box 8">
          <a:extLst>
            <a:ext uri="{FF2B5EF4-FFF2-40B4-BE49-F238E27FC236}">
              <a16:creationId xmlns:a16="http://schemas.microsoft.com/office/drawing/2014/main" xmlns="" id="{00000000-0008-0000-0400-00003B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96" name="Text Box 9">
          <a:extLst>
            <a:ext uri="{FF2B5EF4-FFF2-40B4-BE49-F238E27FC236}">
              <a16:creationId xmlns:a16="http://schemas.microsoft.com/office/drawing/2014/main" xmlns="" id="{00000000-0008-0000-0400-00003C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97" name="Text Box 10">
          <a:extLst>
            <a:ext uri="{FF2B5EF4-FFF2-40B4-BE49-F238E27FC236}">
              <a16:creationId xmlns:a16="http://schemas.microsoft.com/office/drawing/2014/main" xmlns="" id="{00000000-0008-0000-0400-00003D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98" name="Text Box 41">
          <a:extLst>
            <a:ext uri="{FF2B5EF4-FFF2-40B4-BE49-F238E27FC236}">
              <a16:creationId xmlns:a16="http://schemas.microsoft.com/office/drawing/2014/main" xmlns="" id="{00000000-0008-0000-0400-00003E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7999" name="Text Box 43">
          <a:extLst>
            <a:ext uri="{FF2B5EF4-FFF2-40B4-BE49-F238E27FC236}">
              <a16:creationId xmlns:a16="http://schemas.microsoft.com/office/drawing/2014/main" xmlns="" id="{00000000-0008-0000-0400-00003F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00" name="Text Box 1">
          <a:extLst>
            <a:ext uri="{FF2B5EF4-FFF2-40B4-BE49-F238E27FC236}">
              <a16:creationId xmlns:a16="http://schemas.microsoft.com/office/drawing/2014/main" xmlns="" id="{00000000-0008-0000-0400-000040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01" name="Text Box 8">
          <a:extLst>
            <a:ext uri="{FF2B5EF4-FFF2-40B4-BE49-F238E27FC236}">
              <a16:creationId xmlns:a16="http://schemas.microsoft.com/office/drawing/2014/main" xmlns="" id="{00000000-0008-0000-0400-000041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02" name="Text Box 9">
          <a:extLst>
            <a:ext uri="{FF2B5EF4-FFF2-40B4-BE49-F238E27FC236}">
              <a16:creationId xmlns:a16="http://schemas.microsoft.com/office/drawing/2014/main" xmlns="" id="{00000000-0008-0000-0400-000042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03" name="Text Box 10">
          <a:extLst>
            <a:ext uri="{FF2B5EF4-FFF2-40B4-BE49-F238E27FC236}">
              <a16:creationId xmlns:a16="http://schemas.microsoft.com/office/drawing/2014/main" xmlns="" id="{00000000-0008-0000-0400-000043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04" name="Text Box 41">
          <a:extLst>
            <a:ext uri="{FF2B5EF4-FFF2-40B4-BE49-F238E27FC236}">
              <a16:creationId xmlns:a16="http://schemas.microsoft.com/office/drawing/2014/main" xmlns="" id="{00000000-0008-0000-0400-000044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05" name="Text Box 43">
          <a:extLst>
            <a:ext uri="{FF2B5EF4-FFF2-40B4-BE49-F238E27FC236}">
              <a16:creationId xmlns:a16="http://schemas.microsoft.com/office/drawing/2014/main" xmlns="" id="{00000000-0008-0000-0400-000045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06" name="Text Box 1">
          <a:extLst>
            <a:ext uri="{FF2B5EF4-FFF2-40B4-BE49-F238E27FC236}">
              <a16:creationId xmlns:a16="http://schemas.microsoft.com/office/drawing/2014/main" xmlns="" id="{00000000-0008-0000-0400-000046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07" name="Text Box 8">
          <a:extLst>
            <a:ext uri="{FF2B5EF4-FFF2-40B4-BE49-F238E27FC236}">
              <a16:creationId xmlns:a16="http://schemas.microsoft.com/office/drawing/2014/main" xmlns="" id="{00000000-0008-0000-0400-000047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08" name="Text Box 9">
          <a:extLst>
            <a:ext uri="{FF2B5EF4-FFF2-40B4-BE49-F238E27FC236}">
              <a16:creationId xmlns:a16="http://schemas.microsoft.com/office/drawing/2014/main" xmlns="" id="{00000000-0008-0000-0400-000048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09" name="Text Box 10">
          <a:extLst>
            <a:ext uri="{FF2B5EF4-FFF2-40B4-BE49-F238E27FC236}">
              <a16:creationId xmlns:a16="http://schemas.microsoft.com/office/drawing/2014/main" xmlns="" id="{00000000-0008-0000-0400-000049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10" name="Text Box 41">
          <a:extLst>
            <a:ext uri="{FF2B5EF4-FFF2-40B4-BE49-F238E27FC236}">
              <a16:creationId xmlns:a16="http://schemas.microsoft.com/office/drawing/2014/main" xmlns="" id="{00000000-0008-0000-0400-00004A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11" name="Text Box 43">
          <a:extLst>
            <a:ext uri="{FF2B5EF4-FFF2-40B4-BE49-F238E27FC236}">
              <a16:creationId xmlns:a16="http://schemas.microsoft.com/office/drawing/2014/main" xmlns="" id="{00000000-0008-0000-0400-00004B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12" name="Text Box 1">
          <a:extLst>
            <a:ext uri="{FF2B5EF4-FFF2-40B4-BE49-F238E27FC236}">
              <a16:creationId xmlns:a16="http://schemas.microsoft.com/office/drawing/2014/main" xmlns="" id="{00000000-0008-0000-0400-00004C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13" name="Text Box 8">
          <a:extLst>
            <a:ext uri="{FF2B5EF4-FFF2-40B4-BE49-F238E27FC236}">
              <a16:creationId xmlns:a16="http://schemas.microsoft.com/office/drawing/2014/main" xmlns="" id="{00000000-0008-0000-0400-00004D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14" name="Text Box 9">
          <a:extLst>
            <a:ext uri="{FF2B5EF4-FFF2-40B4-BE49-F238E27FC236}">
              <a16:creationId xmlns:a16="http://schemas.microsoft.com/office/drawing/2014/main" xmlns="" id="{00000000-0008-0000-0400-00004E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15" name="Text Box 10">
          <a:extLst>
            <a:ext uri="{FF2B5EF4-FFF2-40B4-BE49-F238E27FC236}">
              <a16:creationId xmlns:a16="http://schemas.microsoft.com/office/drawing/2014/main" xmlns="" id="{00000000-0008-0000-0400-00004F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16" name="Text Box 41">
          <a:extLst>
            <a:ext uri="{FF2B5EF4-FFF2-40B4-BE49-F238E27FC236}">
              <a16:creationId xmlns:a16="http://schemas.microsoft.com/office/drawing/2014/main" xmlns="" id="{00000000-0008-0000-0400-000050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17" name="Text Box 43">
          <a:extLst>
            <a:ext uri="{FF2B5EF4-FFF2-40B4-BE49-F238E27FC236}">
              <a16:creationId xmlns:a16="http://schemas.microsoft.com/office/drawing/2014/main" xmlns="" id="{00000000-0008-0000-0400-000051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18" name="Text Box 1">
          <a:extLst>
            <a:ext uri="{FF2B5EF4-FFF2-40B4-BE49-F238E27FC236}">
              <a16:creationId xmlns:a16="http://schemas.microsoft.com/office/drawing/2014/main" xmlns="" id="{00000000-0008-0000-0400-000052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19" name="Text Box 8">
          <a:extLst>
            <a:ext uri="{FF2B5EF4-FFF2-40B4-BE49-F238E27FC236}">
              <a16:creationId xmlns:a16="http://schemas.microsoft.com/office/drawing/2014/main" xmlns="" id="{00000000-0008-0000-0400-000053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20" name="Text Box 9">
          <a:extLst>
            <a:ext uri="{FF2B5EF4-FFF2-40B4-BE49-F238E27FC236}">
              <a16:creationId xmlns:a16="http://schemas.microsoft.com/office/drawing/2014/main" xmlns="" id="{00000000-0008-0000-0400-000054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21" name="Text Box 10">
          <a:extLst>
            <a:ext uri="{FF2B5EF4-FFF2-40B4-BE49-F238E27FC236}">
              <a16:creationId xmlns:a16="http://schemas.microsoft.com/office/drawing/2014/main" xmlns="" id="{00000000-0008-0000-0400-000055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22" name="Text Box 41">
          <a:extLst>
            <a:ext uri="{FF2B5EF4-FFF2-40B4-BE49-F238E27FC236}">
              <a16:creationId xmlns:a16="http://schemas.microsoft.com/office/drawing/2014/main" xmlns="" id="{00000000-0008-0000-0400-000056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23" name="Text Box 43">
          <a:extLst>
            <a:ext uri="{FF2B5EF4-FFF2-40B4-BE49-F238E27FC236}">
              <a16:creationId xmlns:a16="http://schemas.microsoft.com/office/drawing/2014/main" xmlns="" id="{00000000-0008-0000-0400-000057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024" name="Text Box 1">
          <a:extLst>
            <a:ext uri="{FF2B5EF4-FFF2-40B4-BE49-F238E27FC236}">
              <a16:creationId xmlns:a16="http://schemas.microsoft.com/office/drawing/2014/main" xmlns="" id="{00000000-0008-0000-0400-000058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025" name="Text Box 8">
          <a:extLst>
            <a:ext uri="{FF2B5EF4-FFF2-40B4-BE49-F238E27FC236}">
              <a16:creationId xmlns:a16="http://schemas.microsoft.com/office/drawing/2014/main" xmlns="" id="{00000000-0008-0000-0400-000059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026" name="Text Box 9">
          <a:extLst>
            <a:ext uri="{FF2B5EF4-FFF2-40B4-BE49-F238E27FC236}">
              <a16:creationId xmlns:a16="http://schemas.microsoft.com/office/drawing/2014/main" xmlns="" id="{00000000-0008-0000-0400-00005A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027" name="Text Box 10">
          <a:extLst>
            <a:ext uri="{FF2B5EF4-FFF2-40B4-BE49-F238E27FC236}">
              <a16:creationId xmlns:a16="http://schemas.microsoft.com/office/drawing/2014/main" xmlns="" id="{00000000-0008-0000-0400-00005B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028" name="Text Box 41">
          <a:extLst>
            <a:ext uri="{FF2B5EF4-FFF2-40B4-BE49-F238E27FC236}">
              <a16:creationId xmlns:a16="http://schemas.microsoft.com/office/drawing/2014/main" xmlns="" id="{00000000-0008-0000-0400-00005C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029" name="Text Box 43">
          <a:extLst>
            <a:ext uri="{FF2B5EF4-FFF2-40B4-BE49-F238E27FC236}">
              <a16:creationId xmlns:a16="http://schemas.microsoft.com/office/drawing/2014/main" xmlns="" id="{00000000-0008-0000-0400-00005D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030" name="Text Box 1">
          <a:extLst>
            <a:ext uri="{FF2B5EF4-FFF2-40B4-BE49-F238E27FC236}">
              <a16:creationId xmlns:a16="http://schemas.microsoft.com/office/drawing/2014/main" xmlns="" id="{00000000-0008-0000-0400-00005E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031" name="Text Box 8">
          <a:extLst>
            <a:ext uri="{FF2B5EF4-FFF2-40B4-BE49-F238E27FC236}">
              <a16:creationId xmlns:a16="http://schemas.microsoft.com/office/drawing/2014/main" xmlns="" id="{00000000-0008-0000-0400-00005F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032" name="Text Box 9">
          <a:extLst>
            <a:ext uri="{FF2B5EF4-FFF2-40B4-BE49-F238E27FC236}">
              <a16:creationId xmlns:a16="http://schemas.microsoft.com/office/drawing/2014/main" xmlns="" id="{00000000-0008-0000-0400-000060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033" name="Text Box 10">
          <a:extLst>
            <a:ext uri="{FF2B5EF4-FFF2-40B4-BE49-F238E27FC236}">
              <a16:creationId xmlns:a16="http://schemas.microsoft.com/office/drawing/2014/main" xmlns="" id="{00000000-0008-0000-0400-000061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034" name="Text Box 41">
          <a:extLst>
            <a:ext uri="{FF2B5EF4-FFF2-40B4-BE49-F238E27FC236}">
              <a16:creationId xmlns:a16="http://schemas.microsoft.com/office/drawing/2014/main" xmlns="" id="{00000000-0008-0000-0400-000062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035" name="Text Box 43">
          <a:extLst>
            <a:ext uri="{FF2B5EF4-FFF2-40B4-BE49-F238E27FC236}">
              <a16:creationId xmlns:a16="http://schemas.microsoft.com/office/drawing/2014/main" xmlns="" id="{00000000-0008-0000-0400-000063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36" name="Text Box 1">
          <a:extLst>
            <a:ext uri="{FF2B5EF4-FFF2-40B4-BE49-F238E27FC236}">
              <a16:creationId xmlns:a16="http://schemas.microsoft.com/office/drawing/2014/main" xmlns="" id="{00000000-0008-0000-0400-000064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37" name="Text Box 8">
          <a:extLst>
            <a:ext uri="{FF2B5EF4-FFF2-40B4-BE49-F238E27FC236}">
              <a16:creationId xmlns:a16="http://schemas.microsoft.com/office/drawing/2014/main" xmlns="" id="{00000000-0008-0000-0400-000065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38" name="Text Box 9">
          <a:extLst>
            <a:ext uri="{FF2B5EF4-FFF2-40B4-BE49-F238E27FC236}">
              <a16:creationId xmlns:a16="http://schemas.microsoft.com/office/drawing/2014/main" xmlns="" id="{00000000-0008-0000-0400-000066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39" name="Text Box 10">
          <a:extLst>
            <a:ext uri="{FF2B5EF4-FFF2-40B4-BE49-F238E27FC236}">
              <a16:creationId xmlns:a16="http://schemas.microsoft.com/office/drawing/2014/main" xmlns="" id="{00000000-0008-0000-0400-000067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40" name="Text Box 41">
          <a:extLst>
            <a:ext uri="{FF2B5EF4-FFF2-40B4-BE49-F238E27FC236}">
              <a16:creationId xmlns:a16="http://schemas.microsoft.com/office/drawing/2014/main" xmlns="" id="{00000000-0008-0000-0400-000068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41" name="Text Box 43">
          <a:extLst>
            <a:ext uri="{FF2B5EF4-FFF2-40B4-BE49-F238E27FC236}">
              <a16:creationId xmlns:a16="http://schemas.microsoft.com/office/drawing/2014/main" xmlns="" id="{00000000-0008-0000-0400-000069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42" name="Text Box 1">
          <a:extLst>
            <a:ext uri="{FF2B5EF4-FFF2-40B4-BE49-F238E27FC236}">
              <a16:creationId xmlns:a16="http://schemas.microsoft.com/office/drawing/2014/main" xmlns="" id="{00000000-0008-0000-0400-00006A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43" name="Text Box 8">
          <a:extLst>
            <a:ext uri="{FF2B5EF4-FFF2-40B4-BE49-F238E27FC236}">
              <a16:creationId xmlns:a16="http://schemas.microsoft.com/office/drawing/2014/main" xmlns="" id="{00000000-0008-0000-0400-00006B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44" name="Text Box 9">
          <a:extLst>
            <a:ext uri="{FF2B5EF4-FFF2-40B4-BE49-F238E27FC236}">
              <a16:creationId xmlns:a16="http://schemas.microsoft.com/office/drawing/2014/main" xmlns="" id="{00000000-0008-0000-0400-00006C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45" name="Text Box 10">
          <a:extLst>
            <a:ext uri="{FF2B5EF4-FFF2-40B4-BE49-F238E27FC236}">
              <a16:creationId xmlns:a16="http://schemas.microsoft.com/office/drawing/2014/main" xmlns="" id="{00000000-0008-0000-0400-00006D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46" name="Text Box 41">
          <a:extLst>
            <a:ext uri="{FF2B5EF4-FFF2-40B4-BE49-F238E27FC236}">
              <a16:creationId xmlns:a16="http://schemas.microsoft.com/office/drawing/2014/main" xmlns="" id="{00000000-0008-0000-0400-00006E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47" name="Text Box 43">
          <a:extLst>
            <a:ext uri="{FF2B5EF4-FFF2-40B4-BE49-F238E27FC236}">
              <a16:creationId xmlns:a16="http://schemas.microsoft.com/office/drawing/2014/main" xmlns="" id="{00000000-0008-0000-0400-00006F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48" name="Text Box 1">
          <a:extLst>
            <a:ext uri="{FF2B5EF4-FFF2-40B4-BE49-F238E27FC236}">
              <a16:creationId xmlns:a16="http://schemas.microsoft.com/office/drawing/2014/main" xmlns="" id="{00000000-0008-0000-0400-000070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49" name="Text Box 8">
          <a:extLst>
            <a:ext uri="{FF2B5EF4-FFF2-40B4-BE49-F238E27FC236}">
              <a16:creationId xmlns:a16="http://schemas.microsoft.com/office/drawing/2014/main" xmlns="" id="{00000000-0008-0000-0400-000071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50" name="Text Box 9">
          <a:extLst>
            <a:ext uri="{FF2B5EF4-FFF2-40B4-BE49-F238E27FC236}">
              <a16:creationId xmlns:a16="http://schemas.microsoft.com/office/drawing/2014/main" xmlns="" id="{00000000-0008-0000-0400-000072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51" name="Text Box 10">
          <a:extLst>
            <a:ext uri="{FF2B5EF4-FFF2-40B4-BE49-F238E27FC236}">
              <a16:creationId xmlns:a16="http://schemas.microsoft.com/office/drawing/2014/main" xmlns="" id="{00000000-0008-0000-0400-000073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52" name="Text Box 41">
          <a:extLst>
            <a:ext uri="{FF2B5EF4-FFF2-40B4-BE49-F238E27FC236}">
              <a16:creationId xmlns:a16="http://schemas.microsoft.com/office/drawing/2014/main" xmlns="" id="{00000000-0008-0000-0400-000074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53" name="Text Box 43">
          <a:extLst>
            <a:ext uri="{FF2B5EF4-FFF2-40B4-BE49-F238E27FC236}">
              <a16:creationId xmlns:a16="http://schemas.microsoft.com/office/drawing/2014/main" xmlns="" id="{00000000-0008-0000-0400-000075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54" name="Text Box 1">
          <a:extLst>
            <a:ext uri="{FF2B5EF4-FFF2-40B4-BE49-F238E27FC236}">
              <a16:creationId xmlns:a16="http://schemas.microsoft.com/office/drawing/2014/main" xmlns="" id="{00000000-0008-0000-0400-000076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55" name="Text Box 8">
          <a:extLst>
            <a:ext uri="{FF2B5EF4-FFF2-40B4-BE49-F238E27FC236}">
              <a16:creationId xmlns:a16="http://schemas.microsoft.com/office/drawing/2014/main" xmlns="" id="{00000000-0008-0000-0400-000077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56" name="Text Box 9">
          <a:extLst>
            <a:ext uri="{FF2B5EF4-FFF2-40B4-BE49-F238E27FC236}">
              <a16:creationId xmlns:a16="http://schemas.microsoft.com/office/drawing/2014/main" xmlns="" id="{00000000-0008-0000-0400-000078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57" name="Text Box 10">
          <a:extLst>
            <a:ext uri="{FF2B5EF4-FFF2-40B4-BE49-F238E27FC236}">
              <a16:creationId xmlns:a16="http://schemas.microsoft.com/office/drawing/2014/main" xmlns="" id="{00000000-0008-0000-0400-000079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58" name="Text Box 41">
          <a:extLst>
            <a:ext uri="{FF2B5EF4-FFF2-40B4-BE49-F238E27FC236}">
              <a16:creationId xmlns:a16="http://schemas.microsoft.com/office/drawing/2014/main" xmlns="" id="{00000000-0008-0000-0400-00007A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59" name="Text Box 43">
          <a:extLst>
            <a:ext uri="{FF2B5EF4-FFF2-40B4-BE49-F238E27FC236}">
              <a16:creationId xmlns:a16="http://schemas.microsoft.com/office/drawing/2014/main" xmlns="" id="{00000000-0008-0000-0400-00007B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60" name="Text Box 1">
          <a:extLst>
            <a:ext uri="{FF2B5EF4-FFF2-40B4-BE49-F238E27FC236}">
              <a16:creationId xmlns:a16="http://schemas.microsoft.com/office/drawing/2014/main" xmlns="" id="{00000000-0008-0000-0400-00007C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61" name="Text Box 8">
          <a:extLst>
            <a:ext uri="{FF2B5EF4-FFF2-40B4-BE49-F238E27FC236}">
              <a16:creationId xmlns:a16="http://schemas.microsoft.com/office/drawing/2014/main" xmlns="" id="{00000000-0008-0000-0400-00007D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62" name="Text Box 9">
          <a:extLst>
            <a:ext uri="{FF2B5EF4-FFF2-40B4-BE49-F238E27FC236}">
              <a16:creationId xmlns:a16="http://schemas.microsoft.com/office/drawing/2014/main" xmlns="" id="{00000000-0008-0000-0400-00007E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63" name="Text Box 10">
          <a:extLst>
            <a:ext uri="{FF2B5EF4-FFF2-40B4-BE49-F238E27FC236}">
              <a16:creationId xmlns:a16="http://schemas.microsoft.com/office/drawing/2014/main" xmlns="" id="{00000000-0008-0000-0400-00007F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64" name="Text Box 41">
          <a:extLst>
            <a:ext uri="{FF2B5EF4-FFF2-40B4-BE49-F238E27FC236}">
              <a16:creationId xmlns:a16="http://schemas.microsoft.com/office/drawing/2014/main" xmlns="" id="{00000000-0008-0000-0400-000080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65" name="Text Box 43">
          <a:extLst>
            <a:ext uri="{FF2B5EF4-FFF2-40B4-BE49-F238E27FC236}">
              <a16:creationId xmlns:a16="http://schemas.microsoft.com/office/drawing/2014/main" xmlns="" id="{00000000-0008-0000-0400-000081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66" name="Text Box 1">
          <a:extLst>
            <a:ext uri="{FF2B5EF4-FFF2-40B4-BE49-F238E27FC236}">
              <a16:creationId xmlns:a16="http://schemas.microsoft.com/office/drawing/2014/main" xmlns="" id="{00000000-0008-0000-0400-000082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67" name="Text Box 8">
          <a:extLst>
            <a:ext uri="{FF2B5EF4-FFF2-40B4-BE49-F238E27FC236}">
              <a16:creationId xmlns:a16="http://schemas.microsoft.com/office/drawing/2014/main" xmlns="" id="{00000000-0008-0000-0400-000083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68" name="Text Box 9">
          <a:extLst>
            <a:ext uri="{FF2B5EF4-FFF2-40B4-BE49-F238E27FC236}">
              <a16:creationId xmlns:a16="http://schemas.microsoft.com/office/drawing/2014/main" xmlns="" id="{00000000-0008-0000-0400-000084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69" name="Text Box 10">
          <a:extLst>
            <a:ext uri="{FF2B5EF4-FFF2-40B4-BE49-F238E27FC236}">
              <a16:creationId xmlns:a16="http://schemas.microsoft.com/office/drawing/2014/main" xmlns="" id="{00000000-0008-0000-0400-000085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70" name="Text Box 41">
          <a:extLst>
            <a:ext uri="{FF2B5EF4-FFF2-40B4-BE49-F238E27FC236}">
              <a16:creationId xmlns:a16="http://schemas.microsoft.com/office/drawing/2014/main" xmlns="" id="{00000000-0008-0000-0400-000086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71" name="Text Box 43">
          <a:extLst>
            <a:ext uri="{FF2B5EF4-FFF2-40B4-BE49-F238E27FC236}">
              <a16:creationId xmlns:a16="http://schemas.microsoft.com/office/drawing/2014/main" xmlns="" id="{00000000-0008-0000-0400-000087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72" name="Text Box 1">
          <a:extLst>
            <a:ext uri="{FF2B5EF4-FFF2-40B4-BE49-F238E27FC236}">
              <a16:creationId xmlns:a16="http://schemas.microsoft.com/office/drawing/2014/main" xmlns="" id="{00000000-0008-0000-0400-000088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73" name="Text Box 8">
          <a:extLst>
            <a:ext uri="{FF2B5EF4-FFF2-40B4-BE49-F238E27FC236}">
              <a16:creationId xmlns:a16="http://schemas.microsoft.com/office/drawing/2014/main" xmlns="" id="{00000000-0008-0000-0400-000089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74" name="Text Box 9">
          <a:extLst>
            <a:ext uri="{FF2B5EF4-FFF2-40B4-BE49-F238E27FC236}">
              <a16:creationId xmlns:a16="http://schemas.microsoft.com/office/drawing/2014/main" xmlns="" id="{00000000-0008-0000-0400-00008A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75" name="Text Box 10">
          <a:extLst>
            <a:ext uri="{FF2B5EF4-FFF2-40B4-BE49-F238E27FC236}">
              <a16:creationId xmlns:a16="http://schemas.microsoft.com/office/drawing/2014/main" xmlns="" id="{00000000-0008-0000-0400-00008B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76" name="Text Box 41">
          <a:extLst>
            <a:ext uri="{FF2B5EF4-FFF2-40B4-BE49-F238E27FC236}">
              <a16:creationId xmlns:a16="http://schemas.microsoft.com/office/drawing/2014/main" xmlns="" id="{00000000-0008-0000-0400-00008C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77" name="Text Box 43">
          <a:extLst>
            <a:ext uri="{FF2B5EF4-FFF2-40B4-BE49-F238E27FC236}">
              <a16:creationId xmlns:a16="http://schemas.microsoft.com/office/drawing/2014/main" xmlns="" id="{00000000-0008-0000-0400-00008D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78" name="Text Box 1">
          <a:extLst>
            <a:ext uri="{FF2B5EF4-FFF2-40B4-BE49-F238E27FC236}">
              <a16:creationId xmlns:a16="http://schemas.microsoft.com/office/drawing/2014/main" xmlns="" id="{00000000-0008-0000-0400-00008E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79" name="Text Box 8">
          <a:extLst>
            <a:ext uri="{FF2B5EF4-FFF2-40B4-BE49-F238E27FC236}">
              <a16:creationId xmlns:a16="http://schemas.microsoft.com/office/drawing/2014/main" xmlns="" id="{00000000-0008-0000-0400-00008F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80" name="Text Box 9">
          <a:extLst>
            <a:ext uri="{FF2B5EF4-FFF2-40B4-BE49-F238E27FC236}">
              <a16:creationId xmlns:a16="http://schemas.microsoft.com/office/drawing/2014/main" xmlns="" id="{00000000-0008-0000-0400-000090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81" name="Text Box 10">
          <a:extLst>
            <a:ext uri="{FF2B5EF4-FFF2-40B4-BE49-F238E27FC236}">
              <a16:creationId xmlns:a16="http://schemas.microsoft.com/office/drawing/2014/main" xmlns="" id="{00000000-0008-0000-0400-000091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82" name="Text Box 41">
          <a:extLst>
            <a:ext uri="{FF2B5EF4-FFF2-40B4-BE49-F238E27FC236}">
              <a16:creationId xmlns:a16="http://schemas.microsoft.com/office/drawing/2014/main" xmlns="" id="{00000000-0008-0000-0400-000092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83" name="Text Box 43">
          <a:extLst>
            <a:ext uri="{FF2B5EF4-FFF2-40B4-BE49-F238E27FC236}">
              <a16:creationId xmlns:a16="http://schemas.microsoft.com/office/drawing/2014/main" xmlns="" id="{00000000-0008-0000-0400-000093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84" name="Text Box 1">
          <a:extLst>
            <a:ext uri="{FF2B5EF4-FFF2-40B4-BE49-F238E27FC236}">
              <a16:creationId xmlns:a16="http://schemas.microsoft.com/office/drawing/2014/main" xmlns="" id="{00000000-0008-0000-0400-000094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85" name="Text Box 8">
          <a:extLst>
            <a:ext uri="{FF2B5EF4-FFF2-40B4-BE49-F238E27FC236}">
              <a16:creationId xmlns:a16="http://schemas.microsoft.com/office/drawing/2014/main" xmlns="" id="{00000000-0008-0000-0400-000095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86" name="Text Box 9">
          <a:extLst>
            <a:ext uri="{FF2B5EF4-FFF2-40B4-BE49-F238E27FC236}">
              <a16:creationId xmlns:a16="http://schemas.microsoft.com/office/drawing/2014/main" xmlns="" id="{00000000-0008-0000-0400-000096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87" name="Text Box 10">
          <a:extLst>
            <a:ext uri="{FF2B5EF4-FFF2-40B4-BE49-F238E27FC236}">
              <a16:creationId xmlns:a16="http://schemas.microsoft.com/office/drawing/2014/main" xmlns="" id="{00000000-0008-0000-0400-000097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88" name="Text Box 41">
          <a:extLst>
            <a:ext uri="{FF2B5EF4-FFF2-40B4-BE49-F238E27FC236}">
              <a16:creationId xmlns:a16="http://schemas.microsoft.com/office/drawing/2014/main" xmlns="" id="{00000000-0008-0000-0400-000098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89" name="Text Box 43">
          <a:extLst>
            <a:ext uri="{FF2B5EF4-FFF2-40B4-BE49-F238E27FC236}">
              <a16:creationId xmlns:a16="http://schemas.microsoft.com/office/drawing/2014/main" xmlns="" id="{00000000-0008-0000-0400-000099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90" name="Text Box 1">
          <a:extLst>
            <a:ext uri="{FF2B5EF4-FFF2-40B4-BE49-F238E27FC236}">
              <a16:creationId xmlns:a16="http://schemas.microsoft.com/office/drawing/2014/main" xmlns="" id="{00000000-0008-0000-0400-00009A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91" name="Text Box 8">
          <a:extLst>
            <a:ext uri="{FF2B5EF4-FFF2-40B4-BE49-F238E27FC236}">
              <a16:creationId xmlns:a16="http://schemas.microsoft.com/office/drawing/2014/main" xmlns="" id="{00000000-0008-0000-0400-00009B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92" name="Text Box 9">
          <a:extLst>
            <a:ext uri="{FF2B5EF4-FFF2-40B4-BE49-F238E27FC236}">
              <a16:creationId xmlns:a16="http://schemas.microsoft.com/office/drawing/2014/main" xmlns="" id="{00000000-0008-0000-0400-00009C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93" name="Text Box 10">
          <a:extLst>
            <a:ext uri="{FF2B5EF4-FFF2-40B4-BE49-F238E27FC236}">
              <a16:creationId xmlns:a16="http://schemas.microsoft.com/office/drawing/2014/main" xmlns="" id="{00000000-0008-0000-0400-00009D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94" name="Text Box 41">
          <a:extLst>
            <a:ext uri="{FF2B5EF4-FFF2-40B4-BE49-F238E27FC236}">
              <a16:creationId xmlns:a16="http://schemas.microsoft.com/office/drawing/2014/main" xmlns="" id="{00000000-0008-0000-0400-00009E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95" name="Text Box 43">
          <a:extLst>
            <a:ext uri="{FF2B5EF4-FFF2-40B4-BE49-F238E27FC236}">
              <a16:creationId xmlns:a16="http://schemas.microsoft.com/office/drawing/2014/main" xmlns="" id="{00000000-0008-0000-0400-00009F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96" name="Text Box 1">
          <a:extLst>
            <a:ext uri="{FF2B5EF4-FFF2-40B4-BE49-F238E27FC236}">
              <a16:creationId xmlns:a16="http://schemas.microsoft.com/office/drawing/2014/main" xmlns="" id="{00000000-0008-0000-0400-0000A0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97" name="Text Box 8">
          <a:extLst>
            <a:ext uri="{FF2B5EF4-FFF2-40B4-BE49-F238E27FC236}">
              <a16:creationId xmlns:a16="http://schemas.microsoft.com/office/drawing/2014/main" xmlns="" id="{00000000-0008-0000-0400-0000A1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98" name="Text Box 9">
          <a:extLst>
            <a:ext uri="{FF2B5EF4-FFF2-40B4-BE49-F238E27FC236}">
              <a16:creationId xmlns:a16="http://schemas.microsoft.com/office/drawing/2014/main" xmlns="" id="{00000000-0008-0000-0400-0000A2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099" name="Text Box 10">
          <a:extLst>
            <a:ext uri="{FF2B5EF4-FFF2-40B4-BE49-F238E27FC236}">
              <a16:creationId xmlns:a16="http://schemas.microsoft.com/office/drawing/2014/main" xmlns="" id="{00000000-0008-0000-0400-0000A3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00" name="Text Box 41">
          <a:extLst>
            <a:ext uri="{FF2B5EF4-FFF2-40B4-BE49-F238E27FC236}">
              <a16:creationId xmlns:a16="http://schemas.microsoft.com/office/drawing/2014/main" xmlns="" id="{00000000-0008-0000-0400-0000A4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01" name="Text Box 43">
          <a:extLst>
            <a:ext uri="{FF2B5EF4-FFF2-40B4-BE49-F238E27FC236}">
              <a16:creationId xmlns:a16="http://schemas.microsoft.com/office/drawing/2014/main" xmlns="" id="{00000000-0008-0000-0400-0000A5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02" name="Text Box 1">
          <a:extLst>
            <a:ext uri="{FF2B5EF4-FFF2-40B4-BE49-F238E27FC236}">
              <a16:creationId xmlns:a16="http://schemas.microsoft.com/office/drawing/2014/main" xmlns="" id="{00000000-0008-0000-0400-0000A6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03" name="Text Box 8">
          <a:extLst>
            <a:ext uri="{FF2B5EF4-FFF2-40B4-BE49-F238E27FC236}">
              <a16:creationId xmlns:a16="http://schemas.microsoft.com/office/drawing/2014/main" xmlns="" id="{00000000-0008-0000-0400-0000A7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04" name="Text Box 9">
          <a:extLst>
            <a:ext uri="{FF2B5EF4-FFF2-40B4-BE49-F238E27FC236}">
              <a16:creationId xmlns:a16="http://schemas.microsoft.com/office/drawing/2014/main" xmlns="" id="{00000000-0008-0000-0400-0000A8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05" name="Text Box 10">
          <a:extLst>
            <a:ext uri="{FF2B5EF4-FFF2-40B4-BE49-F238E27FC236}">
              <a16:creationId xmlns:a16="http://schemas.microsoft.com/office/drawing/2014/main" xmlns="" id="{00000000-0008-0000-0400-0000A9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06" name="Text Box 41">
          <a:extLst>
            <a:ext uri="{FF2B5EF4-FFF2-40B4-BE49-F238E27FC236}">
              <a16:creationId xmlns:a16="http://schemas.microsoft.com/office/drawing/2014/main" xmlns="" id="{00000000-0008-0000-0400-0000AA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07" name="Text Box 43">
          <a:extLst>
            <a:ext uri="{FF2B5EF4-FFF2-40B4-BE49-F238E27FC236}">
              <a16:creationId xmlns:a16="http://schemas.microsoft.com/office/drawing/2014/main" xmlns="" id="{00000000-0008-0000-0400-0000AB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108" name="Text Box 1">
          <a:extLst>
            <a:ext uri="{FF2B5EF4-FFF2-40B4-BE49-F238E27FC236}">
              <a16:creationId xmlns:a16="http://schemas.microsoft.com/office/drawing/2014/main" xmlns="" id="{00000000-0008-0000-0400-0000AC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109" name="Text Box 8">
          <a:extLst>
            <a:ext uri="{FF2B5EF4-FFF2-40B4-BE49-F238E27FC236}">
              <a16:creationId xmlns:a16="http://schemas.microsoft.com/office/drawing/2014/main" xmlns="" id="{00000000-0008-0000-0400-0000AD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110" name="Text Box 9">
          <a:extLst>
            <a:ext uri="{FF2B5EF4-FFF2-40B4-BE49-F238E27FC236}">
              <a16:creationId xmlns:a16="http://schemas.microsoft.com/office/drawing/2014/main" xmlns="" id="{00000000-0008-0000-0400-0000AE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111" name="Text Box 10">
          <a:extLst>
            <a:ext uri="{FF2B5EF4-FFF2-40B4-BE49-F238E27FC236}">
              <a16:creationId xmlns:a16="http://schemas.microsoft.com/office/drawing/2014/main" xmlns="" id="{00000000-0008-0000-0400-0000AF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112" name="Text Box 41">
          <a:extLst>
            <a:ext uri="{FF2B5EF4-FFF2-40B4-BE49-F238E27FC236}">
              <a16:creationId xmlns:a16="http://schemas.microsoft.com/office/drawing/2014/main" xmlns="" id="{00000000-0008-0000-0400-0000B0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113" name="Text Box 43">
          <a:extLst>
            <a:ext uri="{FF2B5EF4-FFF2-40B4-BE49-F238E27FC236}">
              <a16:creationId xmlns:a16="http://schemas.microsoft.com/office/drawing/2014/main" xmlns="" id="{00000000-0008-0000-0400-0000B1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114" name="Text Box 1">
          <a:extLst>
            <a:ext uri="{FF2B5EF4-FFF2-40B4-BE49-F238E27FC236}">
              <a16:creationId xmlns:a16="http://schemas.microsoft.com/office/drawing/2014/main" xmlns="" id="{00000000-0008-0000-0400-0000B2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115" name="Text Box 8">
          <a:extLst>
            <a:ext uri="{FF2B5EF4-FFF2-40B4-BE49-F238E27FC236}">
              <a16:creationId xmlns:a16="http://schemas.microsoft.com/office/drawing/2014/main" xmlns="" id="{00000000-0008-0000-0400-0000B3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116" name="Text Box 9">
          <a:extLst>
            <a:ext uri="{FF2B5EF4-FFF2-40B4-BE49-F238E27FC236}">
              <a16:creationId xmlns:a16="http://schemas.microsoft.com/office/drawing/2014/main" xmlns="" id="{00000000-0008-0000-0400-0000B4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117" name="Text Box 10">
          <a:extLst>
            <a:ext uri="{FF2B5EF4-FFF2-40B4-BE49-F238E27FC236}">
              <a16:creationId xmlns:a16="http://schemas.microsoft.com/office/drawing/2014/main" xmlns="" id="{00000000-0008-0000-0400-0000B5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118" name="Text Box 41">
          <a:extLst>
            <a:ext uri="{FF2B5EF4-FFF2-40B4-BE49-F238E27FC236}">
              <a16:creationId xmlns:a16="http://schemas.microsoft.com/office/drawing/2014/main" xmlns="" id="{00000000-0008-0000-0400-0000B6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119" name="Text Box 43">
          <a:extLst>
            <a:ext uri="{FF2B5EF4-FFF2-40B4-BE49-F238E27FC236}">
              <a16:creationId xmlns:a16="http://schemas.microsoft.com/office/drawing/2014/main" xmlns="" id="{00000000-0008-0000-0400-0000B7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20" name="Text Box 1">
          <a:extLst>
            <a:ext uri="{FF2B5EF4-FFF2-40B4-BE49-F238E27FC236}">
              <a16:creationId xmlns:a16="http://schemas.microsoft.com/office/drawing/2014/main" xmlns="" id="{00000000-0008-0000-0400-0000B8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21" name="Text Box 8">
          <a:extLst>
            <a:ext uri="{FF2B5EF4-FFF2-40B4-BE49-F238E27FC236}">
              <a16:creationId xmlns:a16="http://schemas.microsoft.com/office/drawing/2014/main" xmlns="" id="{00000000-0008-0000-0400-0000B9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22" name="Text Box 9">
          <a:extLst>
            <a:ext uri="{FF2B5EF4-FFF2-40B4-BE49-F238E27FC236}">
              <a16:creationId xmlns:a16="http://schemas.microsoft.com/office/drawing/2014/main" xmlns="" id="{00000000-0008-0000-0400-0000BA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23" name="Text Box 10">
          <a:extLst>
            <a:ext uri="{FF2B5EF4-FFF2-40B4-BE49-F238E27FC236}">
              <a16:creationId xmlns:a16="http://schemas.microsoft.com/office/drawing/2014/main" xmlns="" id="{00000000-0008-0000-0400-0000BB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24" name="Text Box 41">
          <a:extLst>
            <a:ext uri="{FF2B5EF4-FFF2-40B4-BE49-F238E27FC236}">
              <a16:creationId xmlns:a16="http://schemas.microsoft.com/office/drawing/2014/main" xmlns="" id="{00000000-0008-0000-0400-0000BC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25" name="Text Box 43">
          <a:extLst>
            <a:ext uri="{FF2B5EF4-FFF2-40B4-BE49-F238E27FC236}">
              <a16:creationId xmlns:a16="http://schemas.microsoft.com/office/drawing/2014/main" xmlns="" id="{00000000-0008-0000-0400-0000BD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26" name="Text Box 1">
          <a:extLst>
            <a:ext uri="{FF2B5EF4-FFF2-40B4-BE49-F238E27FC236}">
              <a16:creationId xmlns:a16="http://schemas.microsoft.com/office/drawing/2014/main" xmlns="" id="{00000000-0008-0000-0400-0000BE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27" name="Text Box 8">
          <a:extLst>
            <a:ext uri="{FF2B5EF4-FFF2-40B4-BE49-F238E27FC236}">
              <a16:creationId xmlns:a16="http://schemas.microsoft.com/office/drawing/2014/main" xmlns="" id="{00000000-0008-0000-0400-0000BF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28" name="Text Box 9">
          <a:extLst>
            <a:ext uri="{FF2B5EF4-FFF2-40B4-BE49-F238E27FC236}">
              <a16:creationId xmlns:a16="http://schemas.microsoft.com/office/drawing/2014/main" xmlns="" id="{00000000-0008-0000-0400-0000C0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29" name="Text Box 10">
          <a:extLst>
            <a:ext uri="{FF2B5EF4-FFF2-40B4-BE49-F238E27FC236}">
              <a16:creationId xmlns:a16="http://schemas.microsoft.com/office/drawing/2014/main" xmlns="" id="{00000000-0008-0000-0400-0000C1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30" name="Text Box 41">
          <a:extLst>
            <a:ext uri="{FF2B5EF4-FFF2-40B4-BE49-F238E27FC236}">
              <a16:creationId xmlns:a16="http://schemas.microsoft.com/office/drawing/2014/main" xmlns="" id="{00000000-0008-0000-0400-0000C2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31" name="Text Box 43">
          <a:extLst>
            <a:ext uri="{FF2B5EF4-FFF2-40B4-BE49-F238E27FC236}">
              <a16:creationId xmlns:a16="http://schemas.microsoft.com/office/drawing/2014/main" xmlns="" id="{00000000-0008-0000-0400-0000C3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132" name="Text Box 1">
          <a:extLst>
            <a:ext uri="{FF2B5EF4-FFF2-40B4-BE49-F238E27FC236}">
              <a16:creationId xmlns:a16="http://schemas.microsoft.com/office/drawing/2014/main" xmlns="" id="{00000000-0008-0000-0400-0000C4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133" name="Text Box 8">
          <a:extLst>
            <a:ext uri="{FF2B5EF4-FFF2-40B4-BE49-F238E27FC236}">
              <a16:creationId xmlns:a16="http://schemas.microsoft.com/office/drawing/2014/main" xmlns="" id="{00000000-0008-0000-0400-0000C5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134" name="Text Box 9">
          <a:extLst>
            <a:ext uri="{FF2B5EF4-FFF2-40B4-BE49-F238E27FC236}">
              <a16:creationId xmlns:a16="http://schemas.microsoft.com/office/drawing/2014/main" xmlns="" id="{00000000-0008-0000-0400-0000C6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135" name="Text Box 10">
          <a:extLst>
            <a:ext uri="{FF2B5EF4-FFF2-40B4-BE49-F238E27FC236}">
              <a16:creationId xmlns:a16="http://schemas.microsoft.com/office/drawing/2014/main" xmlns="" id="{00000000-0008-0000-0400-0000C7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136" name="Text Box 41">
          <a:extLst>
            <a:ext uri="{FF2B5EF4-FFF2-40B4-BE49-F238E27FC236}">
              <a16:creationId xmlns:a16="http://schemas.microsoft.com/office/drawing/2014/main" xmlns="" id="{00000000-0008-0000-0400-0000C8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137" name="Text Box 43">
          <a:extLst>
            <a:ext uri="{FF2B5EF4-FFF2-40B4-BE49-F238E27FC236}">
              <a16:creationId xmlns:a16="http://schemas.microsoft.com/office/drawing/2014/main" xmlns="" id="{00000000-0008-0000-0400-0000C9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138" name="Text Box 1">
          <a:extLst>
            <a:ext uri="{FF2B5EF4-FFF2-40B4-BE49-F238E27FC236}">
              <a16:creationId xmlns:a16="http://schemas.microsoft.com/office/drawing/2014/main" xmlns="" id="{00000000-0008-0000-0400-0000CA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139" name="Text Box 8">
          <a:extLst>
            <a:ext uri="{FF2B5EF4-FFF2-40B4-BE49-F238E27FC236}">
              <a16:creationId xmlns:a16="http://schemas.microsoft.com/office/drawing/2014/main" xmlns="" id="{00000000-0008-0000-0400-0000CB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140" name="Text Box 9">
          <a:extLst>
            <a:ext uri="{FF2B5EF4-FFF2-40B4-BE49-F238E27FC236}">
              <a16:creationId xmlns:a16="http://schemas.microsoft.com/office/drawing/2014/main" xmlns="" id="{00000000-0008-0000-0400-0000CC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141" name="Text Box 10">
          <a:extLst>
            <a:ext uri="{FF2B5EF4-FFF2-40B4-BE49-F238E27FC236}">
              <a16:creationId xmlns:a16="http://schemas.microsoft.com/office/drawing/2014/main" xmlns="" id="{00000000-0008-0000-0400-0000CD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142" name="Text Box 41">
          <a:extLst>
            <a:ext uri="{FF2B5EF4-FFF2-40B4-BE49-F238E27FC236}">
              <a16:creationId xmlns:a16="http://schemas.microsoft.com/office/drawing/2014/main" xmlns="" id="{00000000-0008-0000-0400-0000CE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143" name="Text Box 43">
          <a:extLst>
            <a:ext uri="{FF2B5EF4-FFF2-40B4-BE49-F238E27FC236}">
              <a16:creationId xmlns:a16="http://schemas.microsoft.com/office/drawing/2014/main" xmlns="" id="{00000000-0008-0000-0400-0000CF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44" name="Text Box 1">
          <a:extLst>
            <a:ext uri="{FF2B5EF4-FFF2-40B4-BE49-F238E27FC236}">
              <a16:creationId xmlns:a16="http://schemas.microsoft.com/office/drawing/2014/main" xmlns="" id="{00000000-0008-0000-0400-0000D0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45" name="Text Box 8">
          <a:extLst>
            <a:ext uri="{FF2B5EF4-FFF2-40B4-BE49-F238E27FC236}">
              <a16:creationId xmlns:a16="http://schemas.microsoft.com/office/drawing/2014/main" xmlns="" id="{00000000-0008-0000-0400-0000D1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46" name="Text Box 9">
          <a:extLst>
            <a:ext uri="{FF2B5EF4-FFF2-40B4-BE49-F238E27FC236}">
              <a16:creationId xmlns:a16="http://schemas.microsoft.com/office/drawing/2014/main" xmlns="" id="{00000000-0008-0000-0400-0000D2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47" name="Text Box 10">
          <a:extLst>
            <a:ext uri="{FF2B5EF4-FFF2-40B4-BE49-F238E27FC236}">
              <a16:creationId xmlns:a16="http://schemas.microsoft.com/office/drawing/2014/main" xmlns="" id="{00000000-0008-0000-0400-0000D3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48" name="Text Box 41">
          <a:extLst>
            <a:ext uri="{FF2B5EF4-FFF2-40B4-BE49-F238E27FC236}">
              <a16:creationId xmlns:a16="http://schemas.microsoft.com/office/drawing/2014/main" xmlns="" id="{00000000-0008-0000-0400-0000D4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49" name="Text Box 43">
          <a:extLst>
            <a:ext uri="{FF2B5EF4-FFF2-40B4-BE49-F238E27FC236}">
              <a16:creationId xmlns:a16="http://schemas.microsoft.com/office/drawing/2014/main" xmlns="" id="{00000000-0008-0000-0400-0000D5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50" name="Text Box 1">
          <a:extLst>
            <a:ext uri="{FF2B5EF4-FFF2-40B4-BE49-F238E27FC236}">
              <a16:creationId xmlns:a16="http://schemas.microsoft.com/office/drawing/2014/main" xmlns="" id="{00000000-0008-0000-0400-0000D6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51" name="Text Box 8">
          <a:extLst>
            <a:ext uri="{FF2B5EF4-FFF2-40B4-BE49-F238E27FC236}">
              <a16:creationId xmlns:a16="http://schemas.microsoft.com/office/drawing/2014/main" xmlns="" id="{00000000-0008-0000-0400-0000D7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52" name="Text Box 9">
          <a:extLst>
            <a:ext uri="{FF2B5EF4-FFF2-40B4-BE49-F238E27FC236}">
              <a16:creationId xmlns:a16="http://schemas.microsoft.com/office/drawing/2014/main" xmlns="" id="{00000000-0008-0000-0400-0000D8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53" name="Text Box 10">
          <a:extLst>
            <a:ext uri="{FF2B5EF4-FFF2-40B4-BE49-F238E27FC236}">
              <a16:creationId xmlns:a16="http://schemas.microsoft.com/office/drawing/2014/main" xmlns="" id="{00000000-0008-0000-0400-0000D9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54" name="Text Box 41">
          <a:extLst>
            <a:ext uri="{FF2B5EF4-FFF2-40B4-BE49-F238E27FC236}">
              <a16:creationId xmlns:a16="http://schemas.microsoft.com/office/drawing/2014/main" xmlns="" id="{00000000-0008-0000-0400-0000DA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55" name="Text Box 43">
          <a:extLst>
            <a:ext uri="{FF2B5EF4-FFF2-40B4-BE49-F238E27FC236}">
              <a16:creationId xmlns:a16="http://schemas.microsoft.com/office/drawing/2014/main" xmlns="" id="{00000000-0008-0000-0400-0000DB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56" name="Text Box 1">
          <a:extLst>
            <a:ext uri="{FF2B5EF4-FFF2-40B4-BE49-F238E27FC236}">
              <a16:creationId xmlns:a16="http://schemas.microsoft.com/office/drawing/2014/main" xmlns="" id="{00000000-0008-0000-0400-0000DC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57" name="Text Box 8">
          <a:extLst>
            <a:ext uri="{FF2B5EF4-FFF2-40B4-BE49-F238E27FC236}">
              <a16:creationId xmlns:a16="http://schemas.microsoft.com/office/drawing/2014/main" xmlns="" id="{00000000-0008-0000-0400-0000DD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58" name="Text Box 9">
          <a:extLst>
            <a:ext uri="{FF2B5EF4-FFF2-40B4-BE49-F238E27FC236}">
              <a16:creationId xmlns:a16="http://schemas.microsoft.com/office/drawing/2014/main" xmlns="" id="{00000000-0008-0000-0400-0000DE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59" name="Text Box 10">
          <a:extLst>
            <a:ext uri="{FF2B5EF4-FFF2-40B4-BE49-F238E27FC236}">
              <a16:creationId xmlns:a16="http://schemas.microsoft.com/office/drawing/2014/main" xmlns="" id="{00000000-0008-0000-0400-0000DF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60" name="Text Box 41">
          <a:extLst>
            <a:ext uri="{FF2B5EF4-FFF2-40B4-BE49-F238E27FC236}">
              <a16:creationId xmlns:a16="http://schemas.microsoft.com/office/drawing/2014/main" xmlns="" id="{00000000-0008-0000-0400-0000E0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61" name="Text Box 43">
          <a:extLst>
            <a:ext uri="{FF2B5EF4-FFF2-40B4-BE49-F238E27FC236}">
              <a16:creationId xmlns:a16="http://schemas.microsoft.com/office/drawing/2014/main" xmlns="" id="{00000000-0008-0000-0400-0000E1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62" name="Text Box 1">
          <a:extLst>
            <a:ext uri="{FF2B5EF4-FFF2-40B4-BE49-F238E27FC236}">
              <a16:creationId xmlns:a16="http://schemas.microsoft.com/office/drawing/2014/main" xmlns="" id="{00000000-0008-0000-0400-0000E2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63" name="Text Box 8">
          <a:extLst>
            <a:ext uri="{FF2B5EF4-FFF2-40B4-BE49-F238E27FC236}">
              <a16:creationId xmlns:a16="http://schemas.microsoft.com/office/drawing/2014/main" xmlns="" id="{00000000-0008-0000-0400-0000E3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64" name="Text Box 9">
          <a:extLst>
            <a:ext uri="{FF2B5EF4-FFF2-40B4-BE49-F238E27FC236}">
              <a16:creationId xmlns:a16="http://schemas.microsoft.com/office/drawing/2014/main" xmlns="" id="{00000000-0008-0000-0400-0000E4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65" name="Text Box 10">
          <a:extLst>
            <a:ext uri="{FF2B5EF4-FFF2-40B4-BE49-F238E27FC236}">
              <a16:creationId xmlns:a16="http://schemas.microsoft.com/office/drawing/2014/main" xmlns="" id="{00000000-0008-0000-0400-0000E5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66" name="Text Box 41">
          <a:extLst>
            <a:ext uri="{FF2B5EF4-FFF2-40B4-BE49-F238E27FC236}">
              <a16:creationId xmlns:a16="http://schemas.microsoft.com/office/drawing/2014/main" xmlns="" id="{00000000-0008-0000-0400-0000E6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67" name="Text Box 43">
          <a:extLst>
            <a:ext uri="{FF2B5EF4-FFF2-40B4-BE49-F238E27FC236}">
              <a16:creationId xmlns:a16="http://schemas.microsoft.com/office/drawing/2014/main" xmlns="" id="{00000000-0008-0000-0400-0000E7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68" name="Text Box 1">
          <a:extLst>
            <a:ext uri="{FF2B5EF4-FFF2-40B4-BE49-F238E27FC236}">
              <a16:creationId xmlns:a16="http://schemas.microsoft.com/office/drawing/2014/main" xmlns="" id="{00000000-0008-0000-0400-0000E8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69" name="Text Box 8">
          <a:extLst>
            <a:ext uri="{FF2B5EF4-FFF2-40B4-BE49-F238E27FC236}">
              <a16:creationId xmlns:a16="http://schemas.microsoft.com/office/drawing/2014/main" xmlns="" id="{00000000-0008-0000-0400-0000E9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70" name="Text Box 9">
          <a:extLst>
            <a:ext uri="{FF2B5EF4-FFF2-40B4-BE49-F238E27FC236}">
              <a16:creationId xmlns:a16="http://schemas.microsoft.com/office/drawing/2014/main" xmlns="" id="{00000000-0008-0000-0400-0000EA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71" name="Text Box 10">
          <a:extLst>
            <a:ext uri="{FF2B5EF4-FFF2-40B4-BE49-F238E27FC236}">
              <a16:creationId xmlns:a16="http://schemas.microsoft.com/office/drawing/2014/main" xmlns="" id="{00000000-0008-0000-0400-0000EB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72" name="Text Box 41">
          <a:extLst>
            <a:ext uri="{FF2B5EF4-FFF2-40B4-BE49-F238E27FC236}">
              <a16:creationId xmlns:a16="http://schemas.microsoft.com/office/drawing/2014/main" xmlns="" id="{00000000-0008-0000-0400-0000EC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73" name="Text Box 43">
          <a:extLst>
            <a:ext uri="{FF2B5EF4-FFF2-40B4-BE49-F238E27FC236}">
              <a16:creationId xmlns:a16="http://schemas.microsoft.com/office/drawing/2014/main" xmlns="" id="{00000000-0008-0000-0400-0000ED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74" name="Text Box 1">
          <a:extLst>
            <a:ext uri="{FF2B5EF4-FFF2-40B4-BE49-F238E27FC236}">
              <a16:creationId xmlns:a16="http://schemas.microsoft.com/office/drawing/2014/main" xmlns="" id="{00000000-0008-0000-0400-0000EE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75" name="Text Box 8">
          <a:extLst>
            <a:ext uri="{FF2B5EF4-FFF2-40B4-BE49-F238E27FC236}">
              <a16:creationId xmlns:a16="http://schemas.microsoft.com/office/drawing/2014/main" xmlns="" id="{00000000-0008-0000-0400-0000EF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76" name="Text Box 9">
          <a:extLst>
            <a:ext uri="{FF2B5EF4-FFF2-40B4-BE49-F238E27FC236}">
              <a16:creationId xmlns:a16="http://schemas.microsoft.com/office/drawing/2014/main" xmlns="" id="{00000000-0008-0000-0400-0000F0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77" name="Text Box 10">
          <a:extLst>
            <a:ext uri="{FF2B5EF4-FFF2-40B4-BE49-F238E27FC236}">
              <a16:creationId xmlns:a16="http://schemas.microsoft.com/office/drawing/2014/main" xmlns="" id="{00000000-0008-0000-0400-0000F1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78" name="Text Box 41">
          <a:extLst>
            <a:ext uri="{FF2B5EF4-FFF2-40B4-BE49-F238E27FC236}">
              <a16:creationId xmlns:a16="http://schemas.microsoft.com/office/drawing/2014/main" xmlns="" id="{00000000-0008-0000-0400-0000F2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79" name="Text Box 43">
          <a:extLst>
            <a:ext uri="{FF2B5EF4-FFF2-40B4-BE49-F238E27FC236}">
              <a16:creationId xmlns:a16="http://schemas.microsoft.com/office/drawing/2014/main" xmlns="" id="{00000000-0008-0000-0400-0000F3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80" name="Text Box 1">
          <a:extLst>
            <a:ext uri="{FF2B5EF4-FFF2-40B4-BE49-F238E27FC236}">
              <a16:creationId xmlns:a16="http://schemas.microsoft.com/office/drawing/2014/main" xmlns="" id="{00000000-0008-0000-0400-0000F4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81" name="Text Box 8">
          <a:extLst>
            <a:ext uri="{FF2B5EF4-FFF2-40B4-BE49-F238E27FC236}">
              <a16:creationId xmlns:a16="http://schemas.microsoft.com/office/drawing/2014/main" xmlns="" id="{00000000-0008-0000-0400-0000F5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82" name="Text Box 9">
          <a:extLst>
            <a:ext uri="{FF2B5EF4-FFF2-40B4-BE49-F238E27FC236}">
              <a16:creationId xmlns:a16="http://schemas.microsoft.com/office/drawing/2014/main" xmlns="" id="{00000000-0008-0000-0400-0000F6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83" name="Text Box 10">
          <a:extLst>
            <a:ext uri="{FF2B5EF4-FFF2-40B4-BE49-F238E27FC236}">
              <a16:creationId xmlns:a16="http://schemas.microsoft.com/office/drawing/2014/main" xmlns="" id="{00000000-0008-0000-0400-0000F7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84" name="Text Box 41">
          <a:extLst>
            <a:ext uri="{FF2B5EF4-FFF2-40B4-BE49-F238E27FC236}">
              <a16:creationId xmlns:a16="http://schemas.microsoft.com/office/drawing/2014/main" xmlns="" id="{00000000-0008-0000-0400-0000F8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85" name="Text Box 43">
          <a:extLst>
            <a:ext uri="{FF2B5EF4-FFF2-40B4-BE49-F238E27FC236}">
              <a16:creationId xmlns:a16="http://schemas.microsoft.com/office/drawing/2014/main" xmlns="" id="{00000000-0008-0000-0400-0000F9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86" name="Text Box 1">
          <a:extLst>
            <a:ext uri="{FF2B5EF4-FFF2-40B4-BE49-F238E27FC236}">
              <a16:creationId xmlns:a16="http://schemas.microsoft.com/office/drawing/2014/main" xmlns="" id="{00000000-0008-0000-0400-0000FA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87" name="Text Box 8">
          <a:extLst>
            <a:ext uri="{FF2B5EF4-FFF2-40B4-BE49-F238E27FC236}">
              <a16:creationId xmlns:a16="http://schemas.microsoft.com/office/drawing/2014/main" xmlns="" id="{00000000-0008-0000-0400-0000FB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88" name="Text Box 9">
          <a:extLst>
            <a:ext uri="{FF2B5EF4-FFF2-40B4-BE49-F238E27FC236}">
              <a16:creationId xmlns:a16="http://schemas.microsoft.com/office/drawing/2014/main" xmlns="" id="{00000000-0008-0000-0400-0000FC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89" name="Text Box 10">
          <a:extLst>
            <a:ext uri="{FF2B5EF4-FFF2-40B4-BE49-F238E27FC236}">
              <a16:creationId xmlns:a16="http://schemas.microsoft.com/office/drawing/2014/main" xmlns="" id="{00000000-0008-0000-0400-0000FD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90" name="Text Box 41">
          <a:extLst>
            <a:ext uri="{FF2B5EF4-FFF2-40B4-BE49-F238E27FC236}">
              <a16:creationId xmlns:a16="http://schemas.microsoft.com/office/drawing/2014/main" xmlns="" id="{00000000-0008-0000-0400-0000FE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91" name="Text Box 43">
          <a:extLst>
            <a:ext uri="{FF2B5EF4-FFF2-40B4-BE49-F238E27FC236}">
              <a16:creationId xmlns:a16="http://schemas.microsoft.com/office/drawing/2014/main" xmlns="" id="{00000000-0008-0000-0400-0000FF1F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92" name="Text Box 1">
          <a:extLst>
            <a:ext uri="{FF2B5EF4-FFF2-40B4-BE49-F238E27FC236}">
              <a16:creationId xmlns:a16="http://schemas.microsoft.com/office/drawing/2014/main" xmlns="" id="{00000000-0008-0000-0400-000000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93" name="Text Box 8">
          <a:extLst>
            <a:ext uri="{FF2B5EF4-FFF2-40B4-BE49-F238E27FC236}">
              <a16:creationId xmlns:a16="http://schemas.microsoft.com/office/drawing/2014/main" xmlns="" id="{00000000-0008-0000-0400-000001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94" name="Text Box 9">
          <a:extLst>
            <a:ext uri="{FF2B5EF4-FFF2-40B4-BE49-F238E27FC236}">
              <a16:creationId xmlns:a16="http://schemas.microsoft.com/office/drawing/2014/main" xmlns="" id="{00000000-0008-0000-0400-000002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95" name="Text Box 10">
          <a:extLst>
            <a:ext uri="{FF2B5EF4-FFF2-40B4-BE49-F238E27FC236}">
              <a16:creationId xmlns:a16="http://schemas.microsoft.com/office/drawing/2014/main" xmlns="" id="{00000000-0008-0000-0400-000003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96" name="Text Box 41">
          <a:extLst>
            <a:ext uri="{FF2B5EF4-FFF2-40B4-BE49-F238E27FC236}">
              <a16:creationId xmlns:a16="http://schemas.microsoft.com/office/drawing/2014/main" xmlns="" id="{00000000-0008-0000-0400-000004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97" name="Text Box 43">
          <a:extLst>
            <a:ext uri="{FF2B5EF4-FFF2-40B4-BE49-F238E27FC236}">
              <a16:creationId xmlns:a16="http://schemas.microsoft.com/office/drawing/2014/main" xmlns="" id="{00000000-0008-0000-0400-000005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98" name="Text Box 1">
          <a:extLst>
            <a:ext uri="{FF2B5EF4-FFF2-40B4-BE49-F238E27FC236}">
              <a16:creationId xmlns:a16="http://schemas.microsoft.com/office/drawing/2014/main" xmlns="" id="{00000000-0008-0000-0400-000006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199" name="Text Box 8">
          <a:extLst>
            <a:ext uri="{FF2B5EF4-FFF2-40B4-BE49-F238E27FC236}">
              <a16:creationId xmlns:a16="http://schemas.microsoft.com/office/drawing/2014/main" xmlns="" id="{00000000-0008-0000-0400-000007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00" name="Text Box 9">
          <a:extLst>
            <a:ext uri="{FF2B5EF4-FFF2-40B4-BE49-F238E27FC236}">
              <a16:creationId xmlns:a16="http://schemas.microsoft.com/office/drawing/2014/main" xmlns="" id="{00000000-0008-0000-0400-000008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01" name="Text Box 10">
          <a:extLst>
            <a:ext uri="{FF2B5EF4-FFF2-40B4-BE49-F238E27FC236}">
              <a16:creationId xmlns:a16="http://schemas.microsoft.com/office/drawing/2014/main" xmlns="" id="{00000000-0008-0000-0400-000009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02" name="Text Box 41">
          <a:extLst>
            <a:ext uri="{FF2B5EF4-FFF2-40B4-BE49-F238E27FC236}">
              <a16:creationId xmlns:a16="http://schemas.microsoft.com/office/drawing/2014/main" xmlns="" id="{00000000-0008-0000-0400-00000A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03" name="Text Box 43">
          <a:extLst>
            <a:ext uri="{FF2B5EF4-FFF2-40B4-BE49-F238E27FC236}">
              <a16:creationId xmlns:a16="http://schemas.microsoft.com/office/drawing/2014/main" xmlns="" id="{00000000-0008-0000-0400-00000B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04" name="Text Box 1">
          <a:extLst>
            <a:ext uri="{FF2B5EF4-FFF2-40B4-BE49-F238E27FC236}">
              <a16:creationId xmlns:a16="http://schemas.microsoft.com/office/drawing/2014/main" xmlns="" id="{00000000-0008-0000-0400-00000C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05" name="Text Box 8">
          <a:extLst>
            <a:ext uri="{FF2B5EF4-FFF2-40B4-BE49-F238E27FC236}">
              <a16:creationId xmlns:a16="http://schemas.microsoft.com/office/drawing/2014/main" xmlns="" id="{00000000-0008-0000-0400-00000D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06" name="Text Box 9">
          <a:extLst>
            <a:ext uri="{FF2B5EF4-FFF2-40B4-BE49-F238E27FC236}">
              <a16:creationId xmlns:a16="http://schemas.microsoft.com/office/drawing/2014/main" xmlns="" id="{00000000-0008-0000-0400-00000E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07" name="Text Box 10">
          <a:extLst>
            <a:ext uri="{FF2B5EF4-FFF2-40B4-BE49-F238E27FC236}">
              <a16:creationId xmlns:a16="http://schemas.microsoft.com/office/drawing/2014/main" xmlns="" id="{00000000-0008-0000-0400-00000F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08" name="Text Box 41">
          <a:extLst>
            <a:ext uri="{FF2B5EF4-FFF2-40B4-BE49-F238E27FC236}">
              <a16:creationId xmlns:a16="http://schemas.microsoft.com/office/drawing/2014/main" xmlns="" id="{00000000-0008-0000-0400-000010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09" name="Text Box 43">
          <a:extLst>
            <a:ext uri="{FF2B5EF4-FFF2-40B4-BE49-F238E27FC236}">
              <a16:creationId xmlns:a16="http://schemas.microsoft.com/office/drawing/2014/main" xmlns="" id="{00000000-0008-0000-0400-000011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10" name="Text Box 1">
          <a:extLst>
            <a:ext uri="{FF2B5EF4-FFF2-40B4-BE49-F238E27FC236}">
              <a16:creationId xmlns:a16="http://schemas.microsoft.com/office/drawing/2014/main" xmlns="" id="{00000000-0008-0000-0400-000012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11" name="Text Box 8">
          <a:extLst>
            <a:ext uri="{FF2B5EF4-FFF2-40B4-BE49-F238E27FC236}">
              <a16:creationId xmlns:a16="http://schemas.microsoft.com/office/drawing/2014/main" xmlns="" id="{00000000-0008-0000-0400-000013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12" name="Text Box 9">
          <a:extLst>
            <a:ext uri="{FF2B5EF4-FFF2-40B4-BE49-F238E27FC236}">
              <a16:creationId xmlns:a16="http://schemas.microsoft.com/office/drawing/2014/main" xmlns="" id="{00000000-0008-0000-0400-000014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13" name="Text Box 10">
          <a:extLst>
            <a:ext uri="{FF2B5EF4-FFF2-40B4-BE49-F238E27FC236}">
              <a16:creationId xmlns:a16="http://schemas.microsoft.com/office/drawing/2014/main" xmlns="" id="{00000000-0008-0000-0400-000015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14" name="Text Box 41">
          <a:extLst>
            <a:ext uri="{FF2B5EF4-FFF2-40B4-BE49-F238E27FC236}">
              <a16:creationId xmlns:a16="http://schemas.microsoft.com/office/drawing/2014/main" xmlns="" id="{00000000-0008-0000-0400-000016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15" name="Text Box 43">
          <a:extLst>
            <a:ext uri="{FF2B5EF4-FFF2-40B4-BE49-F238E27FC236}">
              <a16:creationId xmlns:a16="http://schemas.microsoft.com/office/drawing/2014/main" xmlns="" id="{00000000-0008-0000-0400-000017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16" name="Text Box 1">
          <a:extLst>
            <a:ext uri="{FF2B5EF4-FFF2-40B4-BE49-F238E27FC236}">
              <a16:creationId xmlns:a16="http://schemas.microsoft.com/office/drawing/2014/main" xmlns="" id="{00000000-0008-0000-0400-000018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17" name="Text Box 8">
          <a:extLst>
            <a:ext uri="{FF2B5EF4-FFF2-40B4-BE49-F238E27FC236}">
              <a16:creationId xmlns:a16="http://schemas.microsoft.com/office/drawing/2014/main" xmlns="" id="{00000000-0008-0000-0400-000019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18" name="Text Box 9">
          <a:extLst>
            <a:ext uri="{FF2B5EF4-FFF2-40B4-BE49-F238E27FC236}">
              <a16:creationId xmlns:a16="http://schemas.microsoft.com/office/drawing/2014/main" xmlns="" id="{00000000-0008-0000-0400-00001A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19" name="Text Box 10">
          <a:extLst>
            <a:ext uri="{FF2B5EF4-FFF2-40B4-BE49-F238E27FC236}">
              <a16:creationId xmlns:a16="http://schemas.microsoft.com/office/drawing/2014/main" xmlns="" id="{00000000-0008-0000-0400-00001B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20" name="Text Box 41">
          <a:extLst>
            <a:ext uri="{FF2B5EF4-FFF2-40B4-BE49-F238E27FC236}">
              <a16:creationId xmlns:a16="http://schemas.microsoft.com/office/drawing/2014/main" xmlns="" id="{00000000-0008-0000-0400-00001C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21" name="Text Box 43">
          <a:extLst>
            <a:ext uri="{FF2B5EF4-FFF2-40B4-BE49-F238E27FC236}">
              <a16:creationId xmlns:a16="http://schemas.microsoft.com/office/drawing/2014/main" xmlns="" id="{00000000-0008-0000-0400-00001D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222" name="Text Box 1">
          <a:extLst>
            <a:ext uri="{FF2B5EF4-FFF2-40B4-BE49-F238E27FC236}">
              <a16:creationId xmlns:a16="http://schemas.microsoft.com/office/drawing/2014/main" xmlns="" id="{00000000-0008-0000-0400-00001E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223" name="Text Box 8">
          <a:extLst>
            <a:ext uri="{FF2B5EF4-FFF2-40B4-BE49-F238E27FC236}">
              <a16:creationId xmlns:a16="http://schemas.microsoft.com/office/drawing/2014/main" xmlns="" id="{00000000-0008-0000-0400-00001F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224" name="Text Box 9">
          <a:extLst>
            <a:ext uri="{FF2B5EF4-FFF2-40B4-BE49-F238E27FC236}">
              <a16:creationId xmlns:a16="http://schemas.microsoft.com/office/drawing/2014/main" xmlns="" id="{00000000-0008-0000-0400-000020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225" name="Text Box 10">
          <a:extLst>
            <a:ext uri="{FF2B5EF4-FFF2-40B4-BE49-F238E27FC236}">
              <a16:creationId xmlns:a16="http://schemas.microsoft.com/office/drawing/2014/main" xmlns="" id="{00000000-0008-0000-0400-000021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226" name="Text Box 41">
          <a:extLst>
            <a:ext uri="{FF2B5EF4-FFF2-40B4-BE49-F238E27FC236}">
              <a16:creationId xmlns:a16="http://schemas.microsoft.com/office/drawing/2014/main" xmlns="" id="{00000000-0008-0000-0400-000022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227" name="Text Box 43">
          <a:extLst>
            <a:ext uri="{FF2B5EF4-FFF2-40B4-BE49-F238E27FC236}">
              <a16:creationId xmlns:a16="http://schemas.microsoft.com/office/drawing/2014/main" xmlns="" id="{00000000-0008-0000-0400-000023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228" name="Text Box 1">
          <a:extLst>
            <a:ext uri="{FF2B5EF4-FFF2-40B4-BE49-F238E27FC236}">
              <a16:creationId xmlns:a16="http://schemas.microsoft.com/office/drawing/2014/main" xmlns="" id="{00000000-0008-0000-0400-000024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229" name="Text Box 8">
          <a:extLst>
            <a:ext uri="{FF2B5EF4-FFF2-40B4-BE49-F238E27FC236}">
              <a16:creationId xmlns:a16="http://schemas.microsoft.com/office/drawing/2014/main" xmlns="" id="{00000000-0008-0000-0400-000025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230" name="Text Box 9">
          <a:extLst>
            <a:ext uri="{FF2B5EF4-FFF2-40B4-BE49-F238E27FC236}">
              <a16:creationId xmlns:a16="http://schemas.microsoft.com/office/drawing/2014/main" xmlns="" id="{00000000-0008-0000-0400-000026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231" name="Text Box 10">
          <a:extLst>
            <a:ext uri="{FF2B5EF4-FFF2-40B4-BE49-F238E27FC236}">
              <a16:creationId xmlns:a16="http://schemas.microsoft.com/office/drawing/2014/main" xmlns="" id="{00000000-0008-0000-0400-000027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232" name="Text Box 41">
          <a:extLst>
            <a:ext uri="{FF2B5EF4-FFF2-40B4-BE49-F238E27FC236}">
              <a16:creationId xmlns:a16="http://schemas.microsoft.com/office/drawing/2014/main" xmlns="" id="{00000000-0008-0000-0400-000028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233" name="Text Box 43">
          <a:extLst>
            <a:ext uri="{FF2B5EF4-FFF2-40B4-BE49-F238E27FC236}">
              <a16:creationId xmlns:a16="http://schemas.microsoft.com/office/drawing/2014/main" xmlns="" id="{00000000-0008-0000-0400-000029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34" name="Text Box 1">
          <a:extLst>
            <a:ext uri="{FF2B5EF4-FFF2-40B4-BE49-F238E27FC236}">
              <a16:creationId xmlns:a16="http://schemas.microsoft.com/office/drawing/2014/main" xmlns="" id="{00000000-0008-0000-0400-00002A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35" name="Text Box 8">
          <a:extLst>
            <a:ext uri="{FF2B5EF4-FFF2-40B4-BE49-F238E27FC236}">
              <a16:creationId xmlns:a16="http://schemas.microsoft.com/office/drawing/2014/main" xmlns="" id="{00000000-0008-0000-0400-00002B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36" name="Text Box 9">
          <a:extLst>
            <a:ext uri="{FF2B5EF4-FFF2-40B4-BE49-F238E27FC236}">
              <a16:creationId xmlns:a16="http://schemas.microsoft.com/office/drawing/2014/main" xmlns="" id="{00000000-0008-0000-0400-00002C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37" name="Text Box 10">
          <a:extLst>
            <a:ext uri="{FF2B5EF4-FFF2-40B4-BE49-F238E27FC236}">
              <a16:creationId xmlns:a16="http://schemas.microsoft.com/office/drawing/2014/main" xmlns="" id="{00000000-0008-0000-0400-00002D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38" name="Text Box 41">
          <a:extLst>
            <a:ext uri="{FF2B5EF4-FFF2-40B4-BE49-F238E27FC236}">
              <a16:creationId xmlns:a16="http://schemas.microsoft.com/office/drawing/2014/main" xmlns="" id="{00000000-0008-0000-0400-00002E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39" name="Text Box 43">
          <a:extLst>
            <a:ext uri="{FF2B5EF4-FFF2-40B4-BE49-F238E27FC236}">
              <a16:creationId xmlns:a16="http://schemas.microsoft.com/office/drawing/2014/main" xmlns="" id="{00000000-0008-0000-0400-00002F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40" name="Text Box 1">
          <a:extLst>
            <a:ext uri="{FF2B5EF4-FFF2-40B4-BE49-F238E27FC236}">
              <a16:creationId xmlns:a16="http://schemas.microsoft.com/office/drawing/2014/main" xmlns="" id="{00000000-0008-0000-0400-000030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41" name="Text Box 8">
          <a:extLst>
            <a:ext uri="{FF2B5EF4-FFF2-40B4-BE49-F238E27FC236}">
              <a16:creationId xmlns:a16="http://schemas.microsoft.com/office/drawing/2014/main" xmlns="" id="{00000000-0008-0000-0400-000031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42" name="Text Box 9">
          <a:extLst>
            <a:ext uri="{FF2B5EF4-FFF2-40B4-BE49-F238E27FC236}">
              <a16:creationId xmlns:a16="http://schemas.microsoft.com/office/drawing/2014/main" xmlns="" id="{00000000-0008-0000-0400-000032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43" name="Text Box 10">
          <a:extLst>
            <a:ext uri="{FF2B5EF4-FFF2-40B4-BE49-F238E27FC236}">
              <a16:creationId xmlns:a16="http://schemas.microsoft.com/office/drawing/2014/main" xmlns="" id="{00000000-0008-0000-0400-000033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44" name="Text Box 41">
          <a:extLst>
            <a:ext uri="{FF2B5EF4-FFF2-40B4-BE49-F238E27FC236}">
              <a16:creationId xmlns:a16="http://schemas.microsoft.com/office/drawing/2014/main" xmlns="" id="{00000000-0008-0000-0400-000034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45" name="Text Box 43">
          <a:extLst>
            <a:ext uri="{FF2B5EF4-FFF2-40B4-BE49-F238E27FC236}">
              <a16:creationId xmlns:a16="http://schemas.microsoft.com/office/drawing/2014/main" xmlns="" id="{00000000-0008-0000-0400-000035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46" name="Text Box 1">
          <a:extLst>
            <a:ext uri="{FF2B5EF4-FFF2-40B4-BE49-F238E27FC236}">
              <a16:creationId xmlns:a16="http://schemas.microsoft.com/office/drawing/2014/main" xmlns="" id="{00000000-0008-0000-0400-000036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47" name="Text Box 8">
          <a:extLst>
            <a:ext uri="{FF2B5EF4-FFF2-40B4-BE49-F238E27FC236}">
              <a16:creationId xmlns:a16="http://schemas.microsoft.com/office/drawing/2014/main" xmlns="" id="{00000000-0008-0000-0400-000037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48" name="Text Box 9">
          <a:extLst>
            <a:ext uri="{FF2B5EF4-FFF2-40B4-BE49-F238E27FC236}">
              <a16:creationId xmlns:a16="http://schemas.microsoft.com/office/drawing/2014/main" xmlns="" id="{00000000-0008-0000-0400-000038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49" name="Text Box 10">
          <a:extLst>
            <a:ext uri="{FF2B5EF4-FFF2-40B4-BE49-F238E27FC236}">
              <a16:creationId xmlns:a16="http://schemas.microsoft.com/office/drawing/2014/main" xmlns="" id="{00000000-0008-0000-0400-000039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50" name="Text Box 41">
          <a:extLst>
            <a:ext uri="{FF2B5EF4-FFF2-40B4-BE49-F238E27FC236}">
              <a16:creationId xmlns:a16="http://schemas.microsoft.com/office/drawing/2014/main" xmlns="" id="{00000000-0008-0000-0400-00003A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51" name="Text Box 43">
          <a:extLst>
            <a:ext uri="{FF2B5EF4-FFF2-40B4-BE49-F238E27FC236}">
              <a16:creationId xmlns:a16="http://schemas.microsoft.com/office/drawing/2014/main" xmlns="" id="{00000000-0008-0000-0400-00003B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52" name="Text Box 1">
          <a:extLst>
            <a:ext uri="{FF2B5EF4-FFF2-40B4-BE49-F238E27FC236}">
              <a16:creationId xmlns:a16="http://schemas.microsoft.com/office/drawing/2014/main" xmlns="" id="{00000000-0008-0000-0400-00003C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53" name="Text Box 8">
          <a:extLst>
            <a:ext uri="{FF2B5EF4-FFF2-40B4-BE49-F238E27FC236}">
              <a16:creationId xmlns:a16="http://schemas.microsoft.com/office/drawing/2014/main" xmlns="" id="{00000000-0008-0000-0400-00003D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54" name="Text Box 9">
          <a:extLst>
            <a:ext uri="{FF2B5EF4-FFF2-40B4-BE49-F238E27FC236}">
              <a16:creationId xmlns:a16="http://schemas.microsoft.com/office/drawing/2014/main" xmlns="" id="{00000000-0008-0000-0400-00003E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55" name="Text Box 10">
          <a:extLst>
            <a:ext uri="{FF2B5EF4-FFF2-40B4-BE49-F238E27FC236}">
              <a16:creationId xmlns:a16="http://schemas.microsoft.com/office/drawing/2014/main" xmlns="" id="{00000000-0008-0000-0400-00003F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56" name="Text Box 41">
          <a:extLst>
            <a:ext uri="{FF2B5EF4-FFF2-40B4-BE49-F238E27FC236}">
              <a16:creationId xmlns:a16="http://schemas.microsoft.com/office/drawing/2014/main" xmlns="" id="{00000000-0008-0000-0400-000040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57" name="Text Box 43">
          <a:extLst>
            <a:ext uri="{FF2B5EF4-FFF2-40B4-BE49-F238E27FC236}">
              <a16:creationId xmlns:a16="http://schemas.microsoft.com/office/drawing/2014/main" xmlns="" id="{00000000-0008-0000-0400-000041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58" name="Text Box 1">
          <a:extLst>
            <a:ext uri="{FF2B5EF4-FFF2-40B4-BE49-F238E27FC236}">
              <a16:creationId xmlns:a16="http://schemas.microsoft.com/office/drawing/2014/main" xmlns="" id="{00000000-0008-0000-0400-000042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59" name="Text Box 8">
          <a:extLst>
            <a:ext uri="{FF2B5EF4-FFF2-40B4-BE49-F238E27FC236}">
              <a16:creationId xmlns:a16="http://schemas.microsoft.com/office/drawing/2014/main" xmlns="" id="{00000000-0008-0000-0400-000043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60" name="Text Box 9">
          <a:extLst>
            <a:ext uri="{FF2B5EF4-FFF2-40B4-BE49-F238E27FC236}">
              <a16:creationId xmlns:a16="http://schemas.microsoft.com/office/drawing/2014/main" xmlns="" id="{00000000-0008-0000-0400-000044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61" name="Text Box 10">
          <a:extLst>
            <a:ext uri="{FF2B5EF4-FFF2-40B4-BE49-F238E27FC236}">
              <a16:creationId xmlns:a16="http://schemas.microsoft.com/office/drawing/2014/main" xmlns="" id="{00000000-0008-0000-0400-000045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62" name="Text Box 41">
          <a:extLst>
            <a:ext uri="{FF2B5EF4-FFF2-40B4-BE49-F238E27FC236}">
              <a16:creationId xmlns:a16="http://schemas.microsoft.com/office/drawing/2014/main" xmlns="" id="{00000000-0008-0000-0400-000046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63" name="Text Box 43">
          <a:extLst>
            <a:ext uri="{FF2B5EF4-FFF2-40B4-BE49-F238E27FC236}">
              <a16:creationId xmlns:a16="http://schemas.microsoft.com/office/drawing/2014/main" xmlns="" id="{00000000-0008-0000-0400-000047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64" name="Text Box 1">
          <a:extLst>
            <a:ext uri="{FF2B5EF4-FFF2-40B4-BE49-F238E27FC236}">
              <a16:creationId xmlns:a16="http://schemas.microsoft.com/office/drawing/2014/main" xmlns="" id="{00000000-0008-0000-0400-000048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65" name="Text Box 8">
          <a:extLst>
            <a:ext uri="{FF2B5EF4-FFF2-40B4-BE49-F238E27FC236}">
              <a16:creationId xmlns:a16="http://schemas.microsoft.com/office/drawing/2014/main" xmlns="" id="{00000000-0008-0000-0400-000049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66" name="Text Box 9">
          <a:extLst>
            <a:ext uri="{FF2B5EF4-FFF2-40B4-BE49-F238E27FC236}">
              <a16:creationId xmlns:a16="http://schemas.microsoft.com/office/drawing/2014/main" xmlns="" id="{00000000-0008-0000-0400-00004A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67" name="Text Box 10">
          <a:extLst>
            <a:ext uri="{FF2B5EF4-FFF2-40B4-BE49-F238E27FC236}">
              <a16:creationId xmlns:a16="http://schemas.microsoft.com/office/drawing/2014/main" xmlns="" id="{00000000-0008-0000-0400-00004B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68" name="Text Box 41">
          <a:extLst>
            <a:ext uri="{FF2B5EF4-FFF2-40B4-BE49-F238E27FC236}">
              <a16:creationId xmlns:a16="http://schemas.microsoft.com/office/drawing/2014/main" xmlns="" id="{00000000-0008-0000-0400-00004C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69" name="Text Box 43">
          <a:extLst>
            <a:ext uri="{FF2B5EF4-FFF2-40B4-BE49-F238E27FC236}">
              <a16:creationId xmlns:a16="http://schemas.microsoft.com/office/drawing/2014/main" xmlns="" id="{00000000-0008-0000-0400-00004D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70" name="Text Box 1">
          <a:extLst>
            <a:ext uri="{FF2B5EF4-FFF2-40B4-BE49-F238E27FC236}">
              <a16:creationId xmlns:a16="http://schemas.microsoft.com/office/drawing/2014/main" xmlns="" id="{00000000-0008-0000-0400-00004E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71" name="Text Box 8">
          <a:extLst>
            <a:ext uri="{FF2B5EF4-FFF2-40B4-BE49-F238E27FC236}">
              <a16:creationId xmlns:a16="http://schemas.microsoft.com/office/drawing/2014/main" xmlns="" id="{00000000-0008-0000-0400-00004F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72" name="Text Box 9">
          <a:extLst>
            <a:ext uri="{FF2B5EF4-FFF2-40B4-BE49-F238E27FC236}">
              <a16:creationId xmlns:a16="http://schemas.microsoft.com/office/drawing/2014/main" xmlns="" id="{00000000-0008-0000-0400-000050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73" name="Text Box 10">
          <a:extLst>
            <a:ext uri="{FF2B5EF4-FFF2-40B4-BE49-F238E27FC236}">
              <a16:creationId xmlns:a16="http://schemas.microsoft.com/office/drawing/2014/main" xmlns="" id="{00000000-0008-0000-0400-000051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74" name="Text Box 41">
          <a:extLst>
            <a:ext uri="{FF2B5EF4-FFF2-40B4-BE49-F238E27FC236}">
              <a16:creationId xmlns:a16="http://schemas.microsoft.com/office/drawing/2014/main" xmlns="" id="{00000000-0008-0000-0400-000052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75" name="Text Box 43">
          <a:extLst>
            <a:ext uri="{FF2B5EF4-FFF2-40B4-BE49-F238E27FC236}">
              <a16:creationId xmlns:a16="http://schemas.microsoft.com/office/drawing/2014/main" xmlns="" id="{00000000-0008-0000-0400-000053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76" name="Text Box 1">
          <a:extLst>
            <a:ext uri="{FF2B5EF4-FFF2-40B4-BE49-F238E27FC236}">
              <a16:creationId xmlns:a16="http://schemas.microsoft.com/office/drawing/2014/main" xmlns="" id="{00000000-0008-0000-0400-000054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77" name="Text Box 8">
          <a:extLst>
            <a:ext uri="{FF2B5EF4-FFF2-40B4-BE49-F238E27FC236}">
              <a16:creationId xmlns:a16="http://schemas.microsoft.com/office/drawing/2014/main" xmlns="" id="{00000000-0008-0000-0400-000055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78" name="Text Box 9">
          <a:extLst>
            <a:ext uri="{FF2B5EF4-FFF2-40B4-BE49-F238E27FC236}">
              <a16:creationId xmlns:a16="http://schemas.microsoft.com/office/drawing/2014/main" xmlns="" id="{00000000-0008-0000-0400-000056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79" name="Text Box 10">
          <a:extLst>
            <a:ext uri="{FF2B5EF4-FFF2-40B4-BE49-F238E27FC236}">
              <a16:creationId xmlns:a16="http://schemas.microsoft.com/office/drawing/2014/main" xmlns="" id="{00000000-0008-0000-0400-000057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80" name="Text Box 41">
          <a:extLst>
            <a:ext uri="{FF2B5EF4-FFF2-40B4-BE49-F238E27FC236}">
              <a16:creationId xmlns:a16="http://schemas.microsoft.com/office/drawing/2014/main" xmlns="" id="{00000000-0008-0000-0400-000058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81" name="Text Box 43">
          <a:extLst>
            <a:ext uri="{FF2B5EF4-FFF2-40B4-BE49-F238E27FC236}">
              <a16:creationId xmlns:a16="http://schemas.microsoft.com/office/drawing/2014/main" xmlns="" id="{00000000-0008-0000-0400-000059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82" name="Text Box 1">
          <a:extLst>
            <a:ext uri="{FF2B5EF4-FFF2-40B4-BE49-F238E27FC236}">
              <a16:creationId xmlns:a16="http://schemas.microsoft.com/office/drawing/2014/main" xmlns="" id="{00000000-0008-0000-0400-00005A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83" name="Text Box 8">
          <a:extLst>
            <a:ext uri="{FF2B5EF4-FFF2-40B4-BE49-F238E27FC236}">
              <a16:creationId xmlns:a16="http://schemas.microsoft.com/office/drawing/2014/main" xmlns="" id="{00000000-0008-0000-0400-00005B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84" name="Text Box 9">
          <a:extLst>
            <a:ext uri="{FF2B5EF4-FFF2-40B4-BE49-F238E27FC236}">
              <a16:creationId xmlns:a16="http://schemas.microsoft.com/office/drawing/2014/main" xmlns="" id="{00000000-0008-0000-0400-00005C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85" name="Text Box 10">
          <a:extLst>
            <a:ext uri="{FF2B5EF4-FFF2-40B4-BE49-F238E27FC236}">
              <a16:creationId xmlns:a16="http://schemas.microsoft.com/office/drawing/2014/main" xmlns="" id="{00000000-0008-0000-0400-00005D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86" name="Text Box 41">
          <a:extLst>
            <a:ext uri="{FF2B5EF4-FFF2-40B4-BE49-F238E27FC236}">
              <a16:creationId xmlns:a16="http://schemas.microsoft.com/office/drawing/2014/main" xmlns="" id="{00000000-0008-0000-0400-00005E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87" name="Text Box 43">
          <a:extLst>
            <a:ext uri="{FF2B5EF4-FFF2-40B4-BE49-F238E27FC236}">
              <a16:creationId xmlns:a16="http://schemas.microsoft.com/office/drawing/2014/main" xmlns="" id="{00000000-0008-0000-0400-00005F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88" name="Text Box 1">
          <a:extLst>
            <a:ext uri="{FF2B5EF4-FFF2-40B4-BE49-F238E27FC236}">
              <a16:creationId xmlns:a16="http://schemas.microsoft.com/office/drawing/2014/main" xmlns="" id="{00000000-0008-0000-0400-000060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89" name="Text Box 8">
          <a:extLst>
            <a:ext uri="{FF2B5EF4-FFF2-40B4-BE49-F238E27FC236}">
              <a16:creationId xmlns:a16="http://schemas.microsoft.com/office/drawing/2014/main" xmlns="" id="{00000000-0008-0000-0400-000061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90" name="Text Box 9">
          <a:extLst>
            <a:ext uri="{FF2B5EF4-FFF2-40B4-BE49-F238E27FC236}">
              <a16:creationId xmlns:a16="http://schemas.microsoft.com/office/drawing/2014/main" xmlns="" id="{00000000-0008-0000-0400-000062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91" name="Text Box 10">
          <a:extLst>
            <a:ext uri="{FF2B5EF4-FFF2-40B4-BE49-F238E27FC236}">
              <a16:creationId xmlns:a16="http://schemas.microsoft.com/office/drawing/2014/main" xmlns="" id="{00000000-0008-0000-0400-000063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92" name="Text Box 41">
          <a:extLst>
            <a:ext uri="{FF2B5EF4-FFF2-40B4-BE49-F238E27FC236}">
              <a16:creationId xmlns:a16="http://schemas.microsoft.com/office/drawing/2014/main" xmlns="" id="{00000000-0008-0000-0400-000064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93" name="Text Box 43">
          <a:extLst>
            <a:ext uri="{FF2B5EF4-FFF2-40B4-BE49-F238E27FC236}">
              <a16:creationId xmlns:a16="http://schemas.microsoft.com/office/drawing/2014/main" xmlns="" id="{00000000-0008-0000-0400-000065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94" name="Text Box 1">
          <a:extLst>
            <a:ext uri="{FF2B5EF4-FFF2-40B4-BE49-F238E27FC236}">
              <a16:creationId xmlns:a16="http://schemas.microsoft.com/office/drawing/2014/main" xmlns="" id="{00000000-0008-0000-0400-000066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95" name="Text Box 8">
          <a:extLst>
            <a:ext uri="{FF2B5EF4-FFF2-40B4-BE49-F238E27FC236}">
              <a16:creationId xmlns:a16="http://schemas.microsoft.com/office/drawing/2014/main" xmlns="" id="{00000000-0008-0000-0400-000067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96" name="Text Box 9">
          <a:extLst>
            <a:ext uri="{FF2B5EF4-FFF2-40B4-BE49-F238E27FC236}">
              <a16:creationId xmlns:a16="http://schemas.microsoft.com/office/drawing/2014/main" xmlns="" id="{00000000-0008-0000-0400-000068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97" name="Text Box 10">
          <a:extLst>
            <a:ext uri="{FF2B5EF4-FFF2-40B4-BE49-F238E27FC236}">
              <a16:creationId xmlns:a16="http://schemas.microsoft.com/office/drawing/2014/main" xmlns="" id="{00000000-0008-0000-0400-000069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98" name="Text Box 41">
          <a:extLst>
            <a:ext uri="{FF2B5EF4-FFF2-40B4-BE49-F238E27FC236}">
              <a16:creationId xmlns:a16="http://schemas.microsoft.com/office/drawing/2014/main" xmlns="" id="{00000000-0008-0000-0400-00006A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299" name="Text Box 43">
          <a:extLst>
            <a:ext uri="{FF2B5EF4-FFF2-40B4-BE49-F238E27FC236}">
              <a16:creationId xmlns:a16="http://schemas.microsoft.com/office/drawing/2014/main" xmlns="" id="{00000000-0008-0000-0400-00006B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300" name="Text Box 1">
          <a:extLst>
            <a:ext uri="{FF2B5EF4-FFF2-40B4-BE49-F238E27FC236}">
              <a16:creationId xmlns:a16="http://schemas.microsoft.com/office/drawing/2014/main" xmlns="" id="{00000000-0008-0000-0400-00006C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301" name="Text Box 8">
          <a:extLst>
            <a:ext uri="{FF2B5EF4-FFF2-40B4-BE49-F238E27FC236}">
              <a16:creationId xmlns:a16="http://schemas.microsoft.com/office/drawing/2014/main" xmlns="" id="{00000000-0008-0000-0400-00006D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302" name="Text Box 9">
          <a:extLst>
            <a:ext uri="{FF2B5EF4-FFF2-40B4-BE49-F238E27FC236}">
              <a16:creationId xmlns:a16="http://schemas.microsoft.com/office/drawing/2014/main" xmlns="" id="{00000000-0008-0000-0400-00006E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303" name="Text Box 10">
          <a:extLst>
            <a:ext uri="{FF2B5EF4-FFF2-40B4-BE49-F238E27FC236}">
              <a16:creationId xmlns:a16="http://schemas.microsoft.com/office/drawing/2014/main" xmlns="" id="{00000000-0008-0000-0400-00006F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304" name="Text Box 41">
          <a:extLst>
            <a:ext uri="{FF2B5EF4-FFF2-40B4-BE49-F238E27FC236}">
              <a16:creationId xmlns:a16="http://schemas.microsoft.com/office/drawing/2014/main" xmlns="" id="{00000000-0008-0000-0400-000070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305" name="Text Box 43">
          <a:extLst>
            <a:ext uri="{FF2B5EF4-FFF2-40B4-BE49-F238E27FC236}">
              <a16:creationId xmlns:a16="http://schemas.microsoft.com/office/drawing/2014/main" xmlns="" id="{00000000-0008-0000-0400-000071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306" name="Text Box 1">
          <a:extLst>
            <a:ext uri="{FF2B5EF4-FFF2-40B4-BE49-F238E27FC236}">
              <a16:creationId xmlns:a16="http://schemas.microsoft.com/office/drawing/2014/main" xmlns="" id="{00000000-0008-0000-0400-000072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307" name="Text Box 8">
          <a:extLst>
            <a:ext uri="{FF2B5EF4-FFF2-40B4-BE49-F238E27FC236}">
              <a16:creationId xmlns:a16="http://schemas.microsoft.com/office/drawing/2014/main" xmlns="" id="{00000000-0008-0000-0400-000073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308" name="Text Box 9">
          <a:extLst>
            <a:ext uri="{FF2B5EF4-FFF2-40B4-BE49-F238E27FC236}">
              <a16:creationId xmlns:a16="http://schemas.microsoft.com/office/drawing/2014/main" xmlns="" id="{00000000-0008-0000-0400-000074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309" name="Text Box 10">
          <a:extLst>
            <a:ext uri="{FF2B5EF4-FFF2-40B4-BE49-F238E27FC236}">
              <a16:creationId xmlns:a16="http://schemas.microsoft.com/office/drawing/2014/main" xmlns="" id="{00000000-0008-0000-0400-000075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310" name="Text Box 41">
          <a:extLst>
            <a:ext uri="{FF2B5EF4-FFF2-40B4-BE49-F238E27FC236}">
              <a16:creationId xmlns:a16="http://schemas.microsoft.com/office/drawing/2014/main" xmlns="" id="{00000000-0008-0000-0400-000076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8311" name="Text Box 43">
          <a:extLst>
            <a:ext uri="{FF2B5EF4-FFF2-40B4-BE49-F238E27FC236}">
              <a16:creationId xmlns:a16="http://schemas.microsoft.com/office/drawing/2014/main" xmlns="" id="{00000000-0008-0000-0400-000077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312" name="Text Box 1">
          <a:extLst>
            <a:ext uri="{FF2B5EF4-FFF2-40B4-BE49-F238E27FC236}">
              <a16:creationId xmlns:a16="http://schemas.microsoft.com/office/drawing/2014/main" xmlns="" id="{00000000-0008-0000-0400-000078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313" name="Text Box 8">
          <a:extLst>
            <a:ext uri="{FF2B5EF4-FFF2-40B4-BE49-F238E27FC236}">
              <a16:creationId xmlns:a16="http://schemas.microsoft.com/office/drawing/2014/main" xmlns="" id="{00000000-0008-0000-0400-000079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314" name="Text Box 9">
          <a:extLst>
            <a:ext uri="{FF2B5EF4-FFF2-40B4-BE49-F238E27FC236}">
              <a16:creationId xmlns:a16="http://schemas.microsoft.com/office/drawing/2014/main" xmlns="" id="{00000000-0008-0000-0400-00007A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315" name="Text Box 10">
          <a:extLst>
            <a:ext uri="{FF2B5EF4-FFF2-40B4-BE49-F238E27FC236}">
              <a16:creationId xmlns:a16="http://schemas.microsoft.com/office/drawing/2014/main" xmlns="" id="{00000000-0008-0000-0400-00007B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316" name="Text Box 41">
          <a:extLst>
            <a:ext uri="{FF2B5EF4-FFF2-40B4-BE49-F238E27FC236}">
              <a16:creationId xmlns:a16="http://schemas.microsoft.com/office/drawing/2014/main" xmlns="" id="{00000000-0008-0000-0400-00007C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317" name="Text Box 43">
          <a:extLst>
            <a:ext uri="{FF2B5EF4-FFF2-40B4-BE49-F238E27FC236}">
              <a16:creationId xmlns:a16="http://schemas.microsoft.com/office/drawing/2014/main" xmlns="" id="{00000000-0008-0000-0400-00007D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318" name="Text Box 1">
          <a:extLst>
            <a:ext uri="{FF2B5EF4-FFF2-40B4-BE49-F238E27FC236}">
              <a16:creationId xmlns:a16="http://schemas.microsoft.com/office/drawing/2014/main" xmlns="" id="{00000000-0008-0000-0400-00007E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319" name="Text Box 8">
          <a:extLst>
            <a:ext uri="{FF2B5EF4-FFF2-40B4-BE49-F238E27FC236}">
              <a16:creationId xmlns:a16="http://schemas.microsoft.com/office/drawing/2014/main" xmlns="" id="{00000000-0008-0000-0400-00007F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320" name="Text Box 9">
          <a:extLst>
            <a:ext uri="{FF2B5EF4-FFF2-40B4-BE49-F238E27FC236}">
              <a16:creationId xmlns:a16="http://schemas.microsoft.com/office/drawing/2014/main" xmlns="" id="{00000000-0008-0000-0400-000080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321" name="Text Box 10">
          <a:extLst>
            <a:ext uri="{FF2B5EF4-FFF2-40B4-BE49-F238E27FC236}">
              <a16:creationId xmlns:a16="http://schemas.microsoft.com/office/drawing/2014/main" xmlns="" id="{00000000-0008-0000-0400-000081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322" name="Text Box 41">
          <a:extLst>
            <a:ext uri="{FF2B5EF4-FFF2-40B4-BE49-F238E27FC236}">
              <a16:creationId xmlns:a16="http://schemas.microsoft.com/office/drawing/2014/main" xmlns="" id="{00000000-0008-0000-0400-000082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323" name="Text Box 43">
          <a:extLst>
            <a:ext uri="{FF2B5EF4-FFF2-40B4-BE49-F238E27FC236}">
              <a16:creationId xmlns:a16="http://schemas.microsoft.com/office/drawing/2014/main" xmlns="" id="{00000000-0008-0000-0400-000083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324" name="Text Box 1">
          <a:extLst>
            <a:ext uri="{FF2B5EF4-FFF2-40B4-BE49-F238E27FC236}">
              <a16:creationId xmlns:a16="http://schemas.microsoft.com/office/drawing/2014/main" xmlns="" id="{00000000-0008-0000-0400-000084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325" name="Text Box 8">
          <a:extLst>
            <a:ext uri="{FF2B5EF4-FFF2-40B4-BE49-F238E27FC236}">
              <a16:creationId xmlns:a16="http://schemas.microsoft.com/office/drawing/2014/main" xmlns="" id="{00000000-0008-0000-0400-000085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326" name="Text Box 9">
          <a:extLst>
            <a:ext uri="{FF2B5EF4-FFF2-40B4-BE49-F238E27FC236}">
              <a16:creationId xmlns:a16="http://schemas.microsoft.com/office/drawing/2014/main" xmlns="" id="{00000000-0008-0000-0400-000086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327" name="Text Box 10">
          <a:extLst>
            <a:ext uri="{FF2B5EF4-FFF2-40B4-BE49-F238E27FC236}">
              <a16:creationId xmlns:a16="http://schemas.microsoft.com/office/drawing/2014/main" xmlns="" id="{00000000-0008-0000-0400-000087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328" name="Text Box 41">
          <a:extLst>
            <a:ext uri="{FF2B5EF4-FFF2-40B4-BE49-F238E27FC236}">
              <a16:creationId xmlns:a16="http://schemas.microsoft.com/office/drawing/2014/main" xmlns="" id="{00000000-0008-0000-0400-000088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8329" name="Text Box 43">
          <a:extLst>
            <a:ext uri="{FF2B5EF4-FFF2-40B4-BE49-F238E27FC236}">
              <a16:creationId xmlns:a16="http://schemas.microsoft.com/office/drawing/2014/main" xmlns="" id="{00000000-0008-0000-0400-000089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330" name="Text Box 1">
          <a:extLst>
            <a:ext uri="{FF2B5EF4-FFF2-40B4-BE49-F238E27FC236}">
              <a16:creationId xmlns:a16="http://schemas.microsoft.com/office/drawing/2014/main" xmlns="" id="{00000000-0008-0000-0400-00008A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331" name="Text Box 8">
          <a:extLst>
            <a:ext uri="{FF2B5EF4-FFF2-40B4-BE49-F238E27FC236}">
              <a16:creationId xmlns:a16="http://schemas.microsoft.com/office/drawing/2014/main" xmlns="" id="{00000000-0008-0000-0400-00008B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332" name="Text Box 9">
          <a:extLst>
            <a:ext uri="{FF2B5EF4-FFF2-40B4-BE49-F238E27FC236}">
              <a16:creationId xmlns:a16="http://schemas.microsoft.com/office/drawing/2014/main" xmlns="" id="{00000000-0008-0000-0400-00008C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333" name="Text Box 10">
          <a:extLst>
            <a:ext uri="{FF2B5EF4-FFF2-40B4-BE49-F238E27FC236}">
              <a16:creationId xmlns:a16="http://schemas.microsoft.com/office/drawing/2014/main" xmlns="" id="{00000000-0008-0000-0400-00008D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334" name="Text Box 41">
          <a:extLst>
            <a:ext uri="{FF2B5EF4-FFF2-40B4-BE49-F238E27FC236}">
              <a16:creationId xmlns:a16="http://schemas.microsoft.com/office/drawing/2014/main" xmlns="" id="{00000000-0008-0000-0400-00008E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8335" name="Text Box 43">
          <a:extLst>
            <a:ext uri="{FF2B5EF4-FFF2-40B4-BE49-F238E27FC236}">
              <a16:creationId xmlns:a16="http://schemas.microsoft.com/office/drawing/2014/main" xmlns="" id="{00000000-0008-0000-0400-00008F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8336" name="Text Box 1">
          <a:extLst>
            <a:ext uri="{FF2B5EF4-FFF2-40B4-BE49-F238E27FC236}">
              <a16:creationId xmlns:a16="http://schemas.microsoft.com/office/drawing/2014/main" xmlns="" id="{00000000-0008-0000-0400-000090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8337" name="Text Box 8">
          <a:extLst>
            <a:ext uri="{FF2B5EF4-FFF2-40B4-BE49-F238E27FC236}">
              <a16:creationId xmlns:a16="http://schemas.microsoft.com/office/drawing/2014/main" xmlns="" id="{00000000-0008-0000-0400-000091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8338" name="Text Box 9">
          <a:extLst>
            <a:ext uri="{FF2B5EF4-FFF2-40B4-BE49-F238E27FC236}">
              <a16:creationId xmlns:a16="http://schemas.microsoft.com/office/drawing/2014/main" xmlns="" id="{00000000-0008-0000-0400-000092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8339" name="Text Box 10">
          <a:extLst>
            <a:ext uri="{FF2B5EF4-FFF2-40B4-BE49-F238E27FC236}">
              <a16:creationId xmlns:a16="http://schemas.microsoft.com/office/drawing/2014/main" xmlns="" id="{00000000-0008-0000-0400-000093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8340" name="Text Box 41">
          <a:extLst>
            <a:ext uri="{FF2B5EF4-FFF2-40B4-BE49-F238E27FC236}">
              <a16:creationId xmlns:a16="http://schemas.microsoft.com/office/drawing/2014/main" xmlns="" id="{00000000-0008-0000-0400-000094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8341" name="Text Box 43">
          <a:extLst>
            <a:ext uri="{FF2B5EF4-FFF2-40B4-BE49-F238E27FC236}">
              <a16:creationId xmlns:a16="http://schemas.microsoft.com/office/drawing/2014/main" xmlns="" id="{00000000-0008-0000-0400-000095200000}"/>
            </a:ext>
          </a:extLst>
        </xdr:cNvPr>
        <xdr:cNvSpPr txBox="1">
          <a:spLocks noChangeArrowheads="1"/>
        </xdr:cNvSpPr>
      </xdr:nvSpPr>
      <xdr:spPr bwMode="auto">
        <a:xfrm>
          <a:off x="1600200" y="120110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42" name="Text Box 1">
          <a:extLst>
            <a:ext uri="{FF2B5EF4-FFF2-40B4-BE49-F238E27FC236}">
              <a16:creationId xmlns:a16="http://schemas.microsoft.com/office/drawing/2014/main" xmlns="" id="{00000000-0008-0000-0400-000096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43" name="Text Box 8">
          <a:extLst>
            <a:ext uri="{FF2B5EF4-FFF2-40B4-BE49-F238E27FC236}">
              <a16:creationId xmlns:a16="http://schemas.microsoft.com/office/drawing/2014/main" xmlns="" id="{00000000-0008-0000-0400-000097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44" name="Text Box 9">
          <a:extLst>
            <a:ext uri="{FF2B5EF4-FFF2-40B4-BE49-F238E27FC236}">
              <a16:creationId xmlns:a16="http://schemas.microsoft.com/office/drawing/2014/main" xmlns="" id="{00000000-0008-0000-0400-000098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45" name="Text Box 10">
          <a:extLst>
            <a:ext uri="{FF2B5EF4-FFF2-40B4-BE49-F238E27FC236}">
              <a16:creationId xmlns:a16="http://schemas.microsoft.com/office/drawing/2014/main" xmlns="" id="{00000000-0008-0000-0400-000099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46" name="Text Box 41">
          <a:extLst>
            <a:ext uri="{FF2B5EF4-FFF2-40B4-BE49-F238E27FC236}">
              <a16:creationId xmlns:a16="http://schemas.microsoft.com/office/drawing/2014/main" xmlns="" id="{00000000-0008-0000-0400-00009A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47" name="Text Box 43">
          <a:extLst>
            <a:ext uri="{FF2B5EF4-FFF2-40B4-BE49-F238E27FC236}">
              <a16:creationId xmlns:a16="http://schemas.microsoft.com/office/drawing/2014/main" xmlns="" id="{00000000-0008-0000-0400-00009B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48" name="Text Box 1">
          <a:extLst>
            <a:ext uri="{FF2B5EF4-FFF2-40B4-BE49-F238E27FC236}">
              <a16:creationId xmlns:a16="http://schemas.microsoft.com/office/drawing/2014/main" xmlns="" id="{00000000-0008-0000-0400-00009C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49" name="Text Box 8">
          <a:extLst>
            <a:ext uri="{FF2B5EF4-FFF2-40B4-BE49-F238E27FC236}">
              <a16:creationId xmlns:a16="http://schemas.microsoft.com/office/drawing/2014/main" xmlns="" id="{00000000-0008-0000-0400-00009D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50" name="Text Box 9">
          <a:extLst>
            <a:ext uri="{FF2B5EF4-FFF2-40B4-BE49-F238E27FC236}">
              <a16:creationId xmlns:a16="http://schemas.microsoft.com/office/drawing/2014/main" xmlns="" id="{00000000-0008-0000-0400-00009E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51" name="Text Box 10">
          <a:extLst>
            <a:ext uri="{FF2B5EF4-FFF2-40B4-BE49-F238E27FC236}">
              <a16:creationId xmlns:a16="http://schemas.microsoft.com/office/drawing/2014/main" xmlns="" id="{00000000-0008-0000-0400-00009F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52" name="Text Box 41">
          <a:extLst>
            <a:ext uri="{FF2B5EF4-FFF2-40B4-BE49-F238E27FC236}">
              <a16:creationId xmlns:a16="http://schemas.microsoft.com/office/drawing/2014/main" xmlns="" id="{00000000-0008-0000-0400-0000A0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53" name="Text Box 43">
          <a:extLst>
            <a:ext uri="{FF2B5EF4-FFF2-40B4-BE49-F238E27FC236}">
              <a16:creationId xmlns:a16="http://schemas.microsoft.com/office/drawing/2014/main" xmlns="" id="{00000000-0008-0000-0400-0000A1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54" name="Text Box 1">
          <a:extLst>
            <a:ext uri="{FF2B5EF4-FFF2-40B4-BE49-F238E27FC236}">
              <a16:creationId xmlns:a16="http://schemas.microsoft.com/office/drawing/2014/main" xmlns="" id="{00000000-0008-0000-0400-0000A2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55" name="Text Box 8">
          <a:extLst>
            <a:ext uri="{FF2B5EF4-FFF2-40B4-BE49-F238E27FC236}">
              <a16:creationId xmlns:a16="http://schemas.microsoft.com/office/drawing/2014/main" xmlns="" id="{00000000-0008-0000-0400-0000A3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56" name="Text Box 9">
          <a:extLst>
            <a:ext uri="{FF2B5EF4-FFF2-40B4-BE49-F238E27FC236}">
              <a16:creationId xmlns:a16="http://schemas.microsoft.com/office/drawing/2014/main" xmlns="" id="{00000000-0008-0000-0400-0000A4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57" name="Text Box 10">
          <a:extLst>
            <a:ext uri="{FF2B5EF4-FFF2-40B4-BE49-F238E27FC236}">
              <a16:creationId xmlns:a16="http://schemas.microsoft.com/office/drawing/2014/main" xmlns="" id="{00000000-0008-0000-0400-0000A5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58" name="Text Box 41">
          <a:extLst>
            <a:ext uri="{FF2B5EF4-FFF2-40B4-BE49-F238E27FC236}">
              <a16:creationId xmlns:a16="http://schemas.microsoft.com/office/drawing/2014/main" xmlns="" id="{00000000-0008-0000-0400-0000A6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59" name="Text Box 43">
          <a:extLst>
            <a:ext uri="{FF2B5EF4-FFF2-40B4-BE49-F238E27FC236}">
              <a16:creationId xmlns:a16="http://schemas.microsoft.com/office/drawing/2014/main" xmlns="" id="{00000000-0008-0000-0400-0000A7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60" name="Text Box 1">
          <a:extLst>
            <a:ext uri="{FF2B5EF4-FFF2-40B4-BE49-F238E27FC236}">
              <a16:creationId xmlns:a16="http://schemas.microsoft.com/office/drawing/2014/main" xmlns="" id="{00000000-0008-0000-0400-0000A8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61" name="Text Box 8">
          <a:extLst>
            <a:ext uri="{FF2B5EF4-FFF2-40B4-BE49-F238E27FC236}">
              <a16:creationId xmlns:a16="http://schemas.microsoft.com/office/drawing/2014/main" xmlns="" id="{00000000-0008-0000-0400-0000A9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62" name="Text Box 9">
          <a:extLst>
            <a:ext uri="{FF2B5EF4-FFF2-40B4-BE49-F238E27FC236}">
              <a16:creationId xmlns:a16="http://schemas.microsoft.com/office/drawing/2014/main" xmlns="" id="{00000000-0008-0000-0400-0000AA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63" name="Text Box 10">
          <a:extLst>
            <a:ext uri="{FF2B5EF4-FFF2-40B4-BE49-F238E27FC236}">
              <a16:creationId xmlns:a16="http://schemas.microsoft.com/office/drawing/2014/main" xmlns="" id="{00000000-0008-0000-0400-0000AB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64" name="Text Box 41">
          <a:extLst>
            <a:ext uri="{FF2B5EF4-FFF2-40B4-BE49-F238E27FC236}">
              <a16:creationId xmlns:a16="http://schemas.microsoft.com/office/drawing/2014/main" xmlns="" id="{00000000-0008-0000-0400-0000AC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9525" cy="47625"/>
    <xdr:sp macro="" textlink="">
      <xdr:nvSpPr>
        <xdr:cNvPr id="8365" name="Text Box 43">
          <a:extLst>
            <a:ext uri="{FF2B5EF4-FFF2-40B4-BE49-F238E27FC236}">
              <a16:creationId xmlns:a16="http://schemas.microsoft.com/office/drawing/2014/main" xmlns="" id="{00000000-0008-0000-0400-0000AD200000}"/>
            </a:ext>
          </a:extLst>
        </xdr:cNvPr>
        <xdr:cNvSpPr txBox="1">
          <a:spLocks noChangeArrowheads="1"/>
        </xdr:cNvSpPr>
      </xdr:nvSpPr>
      <xdr:spPr bwMode="auto">
        <a:xfrm>
          <a:off x="1600200" y="200691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8366" name="Text Box 1">
          <a:extLst>
            <a:ext uri="{FF2B5EF4-FFF2-40B4-BE49-F238E27FC236}">
              <a16:creationId xmlns:a16="http://schemas.microsoft.com/office/drawing/2014/main" xmlns="" id="{00000000-0008-0000-0400-0000AE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8367" name="Text Box 8">
          <a:extLst>
            <a:ext uri="{FF2B5EF4-FFF2-40B4-BE49-F238E27FC236}">
              <a16:creationId xmlns:a16="http://schemas.microsoft.com/office/drawing/2014/main" xmlns="" id="{00000000-0008-0000-0400-0000AF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8368" name="Text Box 9">
          <a:extLst>
            <a:ext uri="{FF2B5EF4-FFF2-40B4-BE49-F238E27FC236}">
              <a16:creationId xmlns:a16="http://schemas.microsoft.com/office/drawing/2014/main" xmlns="" id="{00000000-0008-0000-0400-0000B0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8369" name="Text Box 10">
          <a:extLst>
            <a:ext uri="{FF2B5EF4-FFF2-40B4-BE49-F238E27FC236}">
              <a16:creationId xmlns:a16="http://schemas.microsoft.com/office/drawing/2014/main" xmlns="" id="{00000000-0008-0000-0400-0000B1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8370" name="Text Box 41">
          <a:extLst>
            <a:ext uri="{FF2B5EF4-FFF2-40B4-BE49-F238E27FC236}">
              <a16:creationId xmlns:a16="http://schemas.microsoft.com/office/drawing/2014/main" xmlns="" id="{00000000-0008-0000-0400-0000B2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8371" name="Text Box 43">
          <a:extLst>
            <a:ext uri="{FF2B5EF4-FFF2-40B4-BE49-F238E27FC236}">
              <a16:creationId xmlns:a16="http://schemas.microsoft.com/office/drawing/2014/main" xmlns="" id="{00000000-0008-0000-0400-0000B3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8372" name="Text Box 1">
          <a:extLst>
            <a:ext uri="{FF2B5EF4-FFF2-40B4-BE49-F238E27FC236}">
              <a16:creationId xmlns:a16="http://schemas.microsoft.com/office/drawing/2014/main" xmlns="" id="{00000000-0008-0000-0400-0000B4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8373" name="Text Box 8">
          <a:extLst>
            <a:ext uri="{FF2B5EF4-FFF2-40B4-BE49-F238E27FC236}">
              <a16:creationId xmlns:a16="http://schemas.microsoft.com/office/drawing/2014/main" xmlns="" id="{00000000-0008-0000-0400-0000B5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8374" name="Text Box 9">
          <a:extLst>
            <a:ext uri="{FF2B5EF4-FFF2-40B4-BE49-F238E27FC236}">
              <a16:creationId xmlns:a16="http://schemas.microsoft.com/office/drawing/2014/main" xmlns="" id="{00000000-0008-0000-0400-0000B6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8375" name="Text Box 10">
          <a:extLst>
            <a:ext uri="{FF2B5EF4-FFF2-40B4-BE49-F238E27FC236}">
              <a16:creationId xmlns:a16="http://schemas.microsoft.com/office/drawing/2014/main" xmlns="" id="{00000000-0008-0000-0400-0000B7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8376" name="Text Box 41">
          <a:extLst>
            <a:ext uri="{FF2B5EF4-FFF2-40B4-BE49-F238E27FC236}">
              <a16:creationId xmlns:a16="http://schemas.microsoft.com/office/drawing/2014/main" xmlns="" id="{00000000-0008-0000-0400-0000B8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8377" name="Text Box 43">
          <a:extLst>
            <a:ext uri="{FF2B5EF4-FFF2-40B4-BE49-F238E27FC236}">
              <a16:creationId xmlns:a16="http://schemas.microsoft.com/office/drawing/2014/main" xmlns="" id="{00000000-0008-0000-0400-0000B9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378" name="Text Box 1">
          <a:extLst>
            <a:ext uri="{FF2B5EF4-FFF2-40B4-BE49-F238E27FC236}">
              <a16:creationId xmlns:a16="http://schemas.microsoft.com/office/drawing/2014/main" xmlns="" id="{00000000-0008-0000-0400-0000BA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379" name="Text Box 8">
          <a:extLst>
            <a:ext uri="{FF2B5EF4-FFF2-40B4-BE49-F238E27FC236}">
              <a16:creationId xmlns:a16="http://schemas.microsoft.com/office/drawing/2014/main" xmlns="" id="{00000000-0008-0000-0400-0000BB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380" name="Text Box 9">
          <a:extLst>
            <a:ext uri="{FF2B5EF4-FFF2-40B4-BE49-F238E27FC236}">
              <a16:creationId xmlns:a16="http://schemas.microsoft.com/office/drawing/2014/main" xmlns="" id="{00000000-0008-0000-0400-0000BC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381" name="Text Box 10">
          <a:extLst>
            <a:ext uri="{FF2B5EF4-FFF2-40B4-BE49-F238E27FC236}">
              <a16:creationId xmlns:a16="http://schemas.microsoft.com/office/drawing/2014/main" xmlns="" id="{00000000-0008-0000-0400-0000BD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382" name="Text Box 41">
          <a:extLst>
            <a:ext uri="{FF2B5EF4-FFF2-40B4-BE49-F238E27FC236}">
              <a16:creationId xmlns:a16="http://schemas.microsoft.com/office/drawing/2014/main" xmlns="" id="{00000000-0008-0000-0400-0000BE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383" name="Text Box 43">
          <a:extLst>
            <a:ext uri="{FF2B5EF4-FFF2-40B4-BE49-F238E27FC236}">
              <a16:creationId xmlns:a16="http://schemas.microsoft.com/office/drawing/2014/main" xmlns="" id="{00000000-0008-0000-0400-0000BF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384" name="Text Box 1">
          <a:extLst>
            <a:ext uri="{FF2B5EF4-FFF2-40B4-BE49-F238E27FC236}">
              <a16:creationId xmlns:a16="http://schemas.microsoft.com/office/drawing/2014/main" xmlns="" id="{00000000-0008-0000-0400-0000C0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385" name="Text Box 8">
          <a:extLst>
            <a:ext uri="{FF2B5EF4-FFF2-40B4-BE49-F238E27FC236}">
              <a16:creationId xmlns:a16="http://schemas.microsoft.com/office/drawing/2014/main" xmlns="" id="{00000000-0008-0000-0400-0000C1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386" name="Text Box 9">
          <a:extLst>
            <a:ext uri="{FF2B5EF4-FFF2-40B4-BE49-F238E27FC236}">
              <a16:creationId xmlns:a16="http://schemas.microsoft.com/office/drawing/2014/main" xmlns="" id="{00000000-0008-0000-0400-0000C2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387" name="Text Box 10">
          <a:extLst>
            <a:ext uri="{FF2B5EF4-FFF2-40B4-BE49-F238E27FC236}">
              <a16:creationId xmlns:a16="http://schemas.microsoft.com/office/drawing/2014/main" xmlns="" id="{00000000-0008-0000-0400-0000C3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388" name="Text Box 41">
          <a:extLst>
            <a:ext uri="{FF2B5EF4-FFF2-40B4-BE49-F238E27FC236}">
              <a16:creationId xmlns:a16="http://schemas.microsoft.com/office/drawing/2014/main" xmlns="" id="{00000000-0008-0000-0400-0000C4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389" name="Text Box 43">
          <a:extLst>
            <a:ext uri="{FF2B5EF4-FFF2-40B4-BE49-F238E27FC236}">
              <a16:creationId xmlns:a16="http://schemas.microsoft.com/office/drawing/2014/main" xmlns="" id="{00000000-0008-0000-0400-0000C5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390" name="Text Box 1">
          <a:extLst>
            <a:ext uri="{FF2B5EF4-FFF2-40B4-BE49-F238E27FC236}">
              <a16:creationId xmlns:a16="http://schemas.microsoft.com/office/drawing/2014/main" xmlns="" id="{00000000-0008-0000-0400-0000C6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391" name="Text Box 8">
          <a:extLst>
            <a:ext uri="{FF2B5EF4-FFF2-40B4-BE49-F238E27FC236}">
              <a16:creationId xmlns:a16="http://schemas.microsoft.com/office/drawing/2014/main" xmlns="" id="{00000000-0008-0000-0400-0000C7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392" name="Text Box 9">
          <a:extLst>
            <a:ext uri="{FF2B5EF4-FFF2-40B4-BE49-F238E27FC236}">
              <a16:creationId xmlns:a16="http://schemas.microsoft.com/office/drawing/2014/main" xmlns="" id="{00000000-0008-0000-0400-0000C8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393" name="Text Box 10">
          <a:extLst>
            <a:ext uri="{FF2B5EF4-FFF2-40B4-BE49-F238E27FC236}">
              <a16:creationId xmlns:a16="http://schemas.microsoft.com/office/drawing/2014/main" xmlns="" id="{00000000-0008-0000-0400-0000C9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394" name="Text Box 41">
          <a:extLst>
            <a:ext uri="{FF2B5EF4-FFF2-40B4-BE49-F238E27FC236}">
              <a16:creationId xmlns:a16="http://schemas.microsoft.com/office/drawing/2014/main" xmlns="" id="{00000000-0008-0000-0400-0000CA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395" name="Text Box 43">
          <a:extLst>
            <a:ext uri="{FF2B5EF4-FFF2-40B4-BE49-F238E27FC236}">
              <a16:creationId xmlns:a16="http://schemas.microsoft.com/office/drawing/2014/main" xmlns="" id="{00000000-0008-0000-0400-0000CB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396" name="Text Box 1">
          <a:extLst>
            <a:ext uri="{FF2B5EF4-FFF2-40B4-BE49-F238E27FC236}">
              <a16:creationId xmlns:a16="http://schemas.microsoft.com/office/drawing/2014/main" xmlns="" id="{00000000-0008-0000-0400-0000CC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397" name="Text Box 8">
          <a:extLst>
            <a:ext uri="{FF2B5EF4-FFF2-40B4-BE49-F238E27FC236}">
              <a16:creationId xmlns:a16="http://schemas.microsoft.com/office/drawing/2014/main" xmlns="" id="{00000000-0008-0000-0400-0000CD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398" name="Text Box 9">
          <a:extLst>
            <a:ext uri="{FF2B5EF4-FFF2-40B4-BE49-F238E27FC236}">
              <a16:creationId xmlns:a16="http://schemas.microsoft.com/office/drawing/2014/main" xmlns="" id="{00000000-0008-0000-0400-0000CE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399" name="Text Box 10">
          <a:extLst>
            <a:ext uri="{FF2B5EF4-FFF2-40B4-BE49-F238E27FC236}">
              <a16:creationId xmlns:a16="http://schemas.microsoft.com/office/drawing/2014/main" xmlns="" id="{00000000-0008-0000-0400-0000CF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00" name="Text Box 41">
          <a:extLst>
            <a:ext uri="{FF2B5EF4-FFF2-40B4-BE49-F238E27FC236}">
              <a16:creationId xmlns:a16="http://schemas.microsoft.com/office/drawing/2014/main" xmlns="" id="{00000000-0008-0000-0400-0000D0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01" name="Text Box 43">
          <a:extLst>
            <a:ext uri="{FF2B5EF4-FFF2-40B4-BE49-F238E27FC236}">
              <a16:creationId xmlns:a16="http://schemas.microsoft.com/office/drawing/2014/main" xmlns="" id="{00000000-0008-0000-0400-0000D1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02" name="Text Box 1">
          <a:extLst>
            <a:ext uri="{FF2B5EF4-FFF2-40B4-BE49-F238E27FC236}">
              <a16:creationId xmlns:a16="http://schemas.microsoft.com/office/drawing/2014/main" xmlns="" id="{00000000-0008-0000-0400-0000D2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03" name="Text Box 8">
          <a:extLst>
            <a:ext uri="{FF2B5EF4-FFF2-40B4-BE49-F238E27FC236}">
              <a16:creationId xmlns:a16="http://schemas.microsoft.com/office/drawing/2014/main" xmlns="" id="{00000000-0008-0000-0400-0000D3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04" name="Text Box 9">
          <a:extLst>
            <a:ext uri="{FF2B5EF4-FFF2-40B4-BE49-F238E27FC236}">
              <a16:creationId xmlns:a16="http://schemas.microsoft.com/office/drawing/2014/main" xmlns="" id="{00000000-0008-0000-0400-0000D4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05" name="Text Box 10">
          <a:extLst>
            <a:ext uri="{FF2B5EF4-FFF2-40B4-BE49-F238E27FC236}">
              <a16:creationId xmlns:a16="http://schemas.microsoft.com/office/drawing/2014/main" xmlns="" id="{00000000-0008-0000-0400-0000D5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06" name="Text Box 41">
          <a:extLst>
            <a:ext uri="{FF2B5EF4-FFF2-40B4-BE49-F238E27FC236}">
              <a16:creationId xmlns:a16="http://schemas.microsoft.com/office/drawing/2014/main" xmlns="" id="{00000000-0008-0000-0400-0000D6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07" name="Text Box 43">
          <a:extLst>
            <a:ext uri="{FF2B5EF4-FFF2-40B4-BE49-F238E27FC236}">
              <a16:creationId xmlns:a16="http://schemas.microsoft.com/office/drawing/2014/main" xmlns="" id="{00000000-0008-0000-0400-0000D7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08" name="Text Box 1">
          <a:extLst>
            <a:ext uri="{FF2B5EF4-FFF2-40B4-BE49-F238E27FC236}">
              <a16:creationId xmlns:a16="http://schemas.microsoft.com/office/drawing/2014/main" xmlns="" id="{00000000-0008-0000-0400-0000D8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09" name="Text Box 8">
          <a:extLst>
            <a:ext uri="{FF2B5EF4-FFF2-40B4-BE49-F238E27FC236}">
              <a16:creationId xmlns:a16="http://schemas.microsoft.com/office/drawing/2014/main" xmlns="" id="{00000000-0008-0000-0400-0000D9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10" name="Text Box 9">
          <a:extLst>
            <a:ext uri="{FF2B5EF4-FFF2-40B4-BE49-F238E27FC236}">
              <a16:creationId xmlns:a16="http://schemas.microsoft.com/office/drawing/2014/main" xmlns="" id="{00000000-0008-0000-0400-0000DA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11" name="Text Box 10">
          <a:extLst>
            <a:ext uri="{FF2B5EF4-FFF2-40B4-BE49-F238E27FC236}">
              <a16:creationId xmlns:a16="http://schemas.microsoft.com/office/drawing/2014/main" xmlns="" id="{00000000-0008-0000-0400-0000DB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12" name="Text Box 41">
          <a:extLst>
            <a:ext uri="{FF2B5EF4-FFF2-40B4-BE49-F238E27FC236}">
              <a16:creationId xmlns:a16="http://schemas.microsoft.com/office/drawing/2014/main" xmlns="" id="{00000000-0008-0000-0400-0000DC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13" name="Text Box 43">
          <a:extLst>
            <a:ext uri="{FF2B5EF4-FFF2-40B4-BE49-F238E27FC236}">
              <a16:creationId xmlns:a16="http://schemas.microsoft.com/office/drawing/2014/main" xmlns="" id="{00000000-0008-0000-0400-0000DD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14" name="Text Box 1">
          <a:extLst>
            <a:ext uri="{FF2B5EF4-FFF2-40B4-BE49-F238E27FC236}">
              <a16:creationId xmlns:a16="http://schemas.microsoft.com/office/drawing/2014/main" xmlns="" id="{00000000-0008-0000-0400-0000DE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15" name="Text Box 8">
          <a:extLst>
            <a:ext uri="{FF2B5EF4-FFF2-40B4-BE49-F238E27FC236}">
              <a16:creationId xmlns:a16="http://schemas.microsoft.com/office/drawing/2014/main" xmlns="" id="{00000000-0008-0000-0400-0000DF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16" name="Text Box 9">
          <a:extLst>
            <a:ext uri="{FF2B5EF4-FFF2-40B4-BE49-F238E27FC236}">
              <a16:creationId xmlns:a16="http://schemas.microsoft.com/office/drawing/2014/main" xmlns="" id="{00000000-0008-0000-0400-0000E0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17" name="Text Box 10">
          <a:extLst>
            <a:ext uri="{FF2B5EF4-FFF2-40B4-BE49-F238E27FC236}">
              <a16:creationId xmlns:a16="http://schemas.microsoft.com/office/drawing/2014/main" xmlns="" id="{00000000-0008-0000-0400-0000E1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18" name="Text Box 41">
          <a:extLst>
            <a:ext uri="{FF2B5EF4-FFF2-40B4-BE49-F238E27FC236}">
              <a16:creationId xmlns:a16="http://schemas.microsoft.com/office/drawing/2014/main" xmlns="" id="{00000000-0008-0000-0400-0000E2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19" name="Text Box 43">
          <a:extLst>
            <a:ext uri="{FF2B5EF4-FFF2-40B4-BE49-F238E27FC236}">
              <a16:creationId xmlns:a16="http://schemas.microsoft.com/office/drawing/2014/main" xmlns="" id="{00000000-0008-0000-0400-0000E3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420" name="Text Box 1">
          <a:extLst>
            <a:ext uri="{FF2B5EF4-FFF2-40B4-BE49-F238E27FC236}">
              <a16:creationId xmlns:a16="http://schemas.microsoft.com/office/drawing/2014/main" xmlns="" id="{00000000-0008-0000-0400-0000E4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421" name="Text Box 8">
          <a:extLst>
            <a:ext uri="{FF2B5EF4-FFF2-40B4-BE49-F238E27FC236}">
              <a16:creationId xmlns:a16="http://schemas.microsoft.com/office/drawing/2014/main" xmlns="" id="{00000000-0008-0000-0400-0000E5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422" name="Text Box 9">
          <a:extLst>
            <a:ext uri="{FF2B5EF4-FFF2-40B4-BE49-F238E27FC236}">
              <a16:creationId xmlns:a16="http://schemas.microsoft.com/office/drawing/2014/main" xmlns="" id="{00000000-0008-0000-0400-0000E6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423" name="Text Box 10">
          <a:extLst>
            <a:ext uri="{FF2B5EF4-FFF2-40B4-BE49-F238E27FC236}">
              <a16:creationId xmlns:a16="http://schemas.microsoft.com/office/drawing/2014/main" xmlns="" id="{00000000-0008-0000-0400-0000E7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424" name="Text Box 41">
          <a:extLst>
            <a:ext uri="{FF2B5EF4-FFF2-40B4-BE49-F238E27FC236}">
              <a16:creationId xmlns:a16="http://schemas.microsoft.com/office/drawing/2014/main" xmlns="" id="{00000000-0008-0000-0400-0000E8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425" name="Text Box 43">
          <a:extLst>
            <a:ext uri="{FF2B5EF4-FFF2-40B4-BE49-F238E27FC236}">
              <a16:creationId xmlns:a16="http://schemas.microsoft.com/office/drawing/2014/main" xmlns="" id="{00000000-0008-0000-0400-0000E9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426" name="Text Box 1">
          <a:extLst>
            <a:ext uri="{FF2B5EF4-FFF2-40B4-BE49-F238E27FC236}">
              <a16:creationId xmlns:a16="http://schemas.microsoft.com/office/drawing/2014/main" xmlns="" id="{00000000-0008-0000-0400-0000EA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427" name="Text Box 8">
          <a:extLst>
            <a:ext uri="{FF2B5EF4-FFF2-40B4-BE49-F238E27FC236}">
              <a16:creationId xmlns:a16="http://schemas.microsoft.com/office/drawing/2014/main" xmlns="" id="{00000000-0008-0000-0400-0000EB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428" name="Text Box 9">
          <a:extLst>
            <a:ext uri="{FF2B5EF4-FFF2-40B4-BE49-F238E27FC236}">
              <a16:creationId xmlns:a16="http://schemas.microsoft.com/office/drawing/2014/main" xmlns="" id="{00000000-0008-0000-0400-0000EC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429" name="Text Box 10">
          <a:extLst>
            <a:ext uri="{FF2B5EF4-FFF2-40B4-BE49-F238E27FC236}">
              <a16:creationId xmlns:a16="http://schemas.microsoft.com/office/drawing/2014/main" xmlns="" id="{00000000-0008-0000-0400-0000ED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430" name="Text Box 41">
          <a:extLst>
            <a:ext uri="{FF2B5EF4-FFF2-40B4-BE49-F238E27FC236}">
              <a16:creationId xmlns:a16="http://schemas.microsoft.com/office/drawing/2014/main" xmlns="" id="{00000000-0008-0000-0400-0000EE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431" name="Text Box 43">
          <a:extLst>
            <a:ext uri="{FF2B5EF4-FFF2-40B4-BE49-F238E27FC236}">
              <a16:creationId xmlns:a16="http://schemas.microsoft.com/office/drawing/2014/main" xmlns="" id="{00000000-0008-0000-0400-0000EF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32" name="Text Box 1">
          <a:extLst>
            <a:ext uri="{FF2B5EF4-FFF2-40B4-BE49-F238E27FC236}">
              <a16:creationId xmlns:a16="http://schemas.microsoft.com/office/drawing/2014/main" xmlns="" id="{00000000-0008-0000-0400-0000F0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33" name="Text Box 8">
          <a:extLst>
            <a:ext uri="{FF2B5EF4-FFF2-40B4-BE49-F238E27FC236}">
              <a16:creationId xmlns:a16="http://schemas.microsoft.com/office/drawing/2014/main" xmlns="" id="{00000000-0008-0000-0400-0000F1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34" name="Text Box 9">
          <a:extLst>
            <a:ext uri="{FF2B5EF4-FFF2-40B4-BE49-F238E27FC236}">
              <a16:creationId xmlns:a16="http://schemas.microsoft.com/office/drawing/2014/main" xmlns="" id="{00000000-0008-0000-0400-0000F2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35" name="Text Box 10">
          <a:extLst>
            <a:ext uri="{FF2B5EF4-FFF2-40B4-BE49-F238E27FC236}">
              <a16:creationId xmlns:a16="http://schemas.microsoft.com/office/drawing/2014/main" xmlns="" id="{00000000-0008-0000-0400-0000F3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36" name="Text Box 41">
          <a:extLst>
            <a:ext uri="{FF2B5EF4-FFF2-40B4-BE49-F238E27FC236}">
              <a16:creationId xmlns:a16="http://schemas.microsoft.com/office/drawing/2014/main" xmlns="" id="{00000000-0008-0000-0400-0000F4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37" name="Text Box 43">
          <a:extLst>
            <a:ext uri="{FF2B5EF4-FFF2-40B4-BE49-F238E27FC236}">
              <a16:creationId xmlns:a16="http://schemas.microsoft.com/office/drawing/2014/main" xmlns="" id="{00000000-0008-0000-0400-0000F5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38" name="Text Box 1">
          <a:extLst>
            <a:ext uri="{FF2B5EF4-FFF2-40B4-BE49-F238E27FC236}">
              <a16:creationId xmlns:a16="http://schemas.microsoft.com/office/drawing/2014/main" xmlns="" id="{00000000-0008-0000-0400-0000F6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39" name="Text Box 8">
          <a:extLst>
            <a:ext uri="{FF2B5EF4-FFF2-40B4-BE49-F238E27FC236}">
              <a16:creationId xmlns:a16="http://schemas.microsoft.com/office/drawing/2014/main" xmlns="" id="{00000000-0008-0000-0400-0000F7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40" name="Text Box 9">
          <a:extLst>
            <a:ext uri="{FF2B5EF4-FFF2-40B4-BE49-F238E27FC236}">
              <a16:creationId xmlns:a16="http://schemas.microsoft.com/office/drawing/2014/main" xmlns="" id="{00000000-0008-0000-0400-0000F8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41" name="Text Box 10">
          <a:extLst>
            <a:ext uri="{FF2B5EF4-FFF2-40B4-BE49-F238E27FC236}">
              <a16:creationId xmlns:a16="http://schemas.microsoft.com/office/drawing/2014/main" xmlns="" id="{00000000-0008-0000-0400-0000F9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42" name="Text Box 41">
          <a:extLst>
            <a:ext uri="{FF2B5EF4-FFF2-40B4-BE49-F238E27FC236}">
              <a16:creationId xmlns:a16="http://schemas.microsoft.com/office/drawing/2014/main" xmlns="" id="{00000000-0008-0000-0400-0000FA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43" name="Text Box 43">
          <a:extLst>
            <a:ext uri="{FF2B5EF4-FFF2-40B4-BE49-F238E27FC236}">
              <a16:creationId xmlns:a16="http://schemas.microsoft.com/office/drawing/2014/main" xmlns="" id="{00000000-0008-0000-0400-0000FB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44" name="Text Box 1">
          <a:extLst>
            <a:ext uri="{FF2B5EF4-FFF2-40B4-BE49-F238E27FC236}">
              <a16:creationId xmlns:a16="http://schemas.microsoft.com/office/drawing/2014/main" xmlns="" id="{00000000-0008-0000-0400-0000FC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45" name="Text Box 8">
          <a:extLst>
            <a:ext uri="{FF2B5EF4-FFF2-40B4-BE49-F238E27FC236}">
              <a16:creationId xmlns:a16="http://schemas.microsoft.com/office/drawing/2014/main" xmlns="" id="{00000000-0008-0000-0400-0000FD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46" name="Text Box 9">
          <a:extLst>
            <a:ext uri="{FF2B5EF4-FFF2-40B4-BE49-F238E27FC236}">
              <a16:creationId xmlns:a16="http://schemas.microsoft.com/office/drawing/2014/main" xmlns="" id="{00000000-0008-0000-0400-0000FE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47" name="Text Box 10">
          <a:extLst>
            <a:ext uri="{FF2B5EF4-FFF2-40B4-BE49-F238E27FC236}">
              <a16:creationId xmlns:a16="http://schemas.microsoft.com/office/drawing/2014/main" xmlns="" id="{00000000-0008-0000-0400-0000FF20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48" name="Text Box 41">
          <a:extLst>
            <a:ext uri="{FF2B5EF4-FFF2-40B4-BE49-F238E27FC236}">
              <a16:creationId xmlns:a16="http://schemas.microsoft.com/office/drawing/2014/main" xmlns="" id="{00000000-0008-0000-0400-000000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49" name="Text Box 43">
          <a:extLst>
            <a:ext uri="{FF2B5EF4-FFF2-40B4-BE49-F238E27FC236}">
              <a16:creationId xmlns:a16="http://schemas.microsoft.com/office/drawing/2014/main" xmlns="" id="{00000000-0008-0000-0400-000001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50" name="Text Box 1">
          <a:extLst>
            <a:ext uri="{FF2B5EF4-FFF2-40B4-BE49-F238E27FC236}">
              <a16:creationId xmlns:a16="http://schemas.microsoft.com/office/drawing/2014/main" xmlns="" id="{00000000-0008-0000-0400-000002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51" name="Text Box 8">
          <a:extLst>
            <a:ext uri="{FF2B5EF4-FFF2-40B4-BE49-F238E27FC236}">
              <a16:creationId xmlns:a16="http://schemas.microsoft.com/office/drawing/2014/main" xmlns="" id="{00000000-0008-0000-0400-000003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52" name="Text Box 9">
          <a:extLst>
            <a:ext uri="{FF2B5EF4-FFF2-40B4-BE49-F238E27FC236}">
              <a16:creationId xmlns:a16="http://schemas.microsoft.com/office/drawing/2014/main" xmlns="" id="{00000000-0008-0000-0400-000004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53" name="Text Box 10">
          <a:extLst>
            <a:ext uri="{FF2B5EF4-FFF2-40B4-BE49-F238E27FC236}">
              <a16:creationId xmlns:a16="http://schemas.microsoft.com/office/drawing/2014/main" xmlns="" id="{00000000-0008-0000-0400-000005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54" name="Text Box 41">
          <a:extLst>
            <a:ext uri="{FF2B5EF4-FFF2-40B4-BE49-F238E27FC236}">
              <a16:creationId xmlns:a16="http://schemas.microsoft.com/office/drawing/2014/main" xmlns="" id="{00000000-0008-0000-0400-000006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55" name="Text Box 43">
          <a:extLst>
            <a:ext uri="{FF2B5EF4-FFF2-40B4-BE49-F238E27FC236}">
              <a16:creationId xmlns:a16="http://schemas.microsoft.com/office/drawing/2014/main" xmlns="" id="{00000000-0008-0000-0400-000007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8456" name="Text Box 1">
          <a:extLst>
            <a:ext uri="{FF2B5EF4-FFF2-40B4-BE49-F238E27FC236}">
              <a16:creationId xmlns:a16="http://schemas.microsoft.com/office/drawing/2014/main" xmlns="" id="{00000000-0008-0000-0400-000008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8457" name="Text Box 8">
          <a:extLst>
            <a:ext uri="{FF2B5EF4-FFF2-40B4-BE49-F238E27FC236}">
              <a16:creationId xmlns:a16="http://schemas.microsoft.com/office/drawing/2014/main" xmlns="" id="{00000000-0008-0000-0400-000009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8458" name="Text Box 9">
          <a:extLst>
            <a:ext uri="{FF2B5EF4-FFF2-40B4-BE49-F238E27FC236}">
              <a16:creationId xmlns:a16="http://schemas.microsoft.com/office/drawing/2014/main" xmlns="" id="{00000000-0008-0000-0400-00000A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8459" name="Text Box 10">
          <a:extLst>
            <a:ext uri="{FF2B5EF4-FFF2-40B4-BE49-F238E27FC236}">
              <a16:creationId xmlns:a16="http://schemas.microsoft.com/office/drawing/2014/main" xmlns="" id="{00000000-0008-0000-0400-00000B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8460" name="Text Box 41">
          <a:extLst>
            <a:ext uri="{FF2B5EF4-FFF2-40B4-BE49-F238E27FC236}">
              <a16:creationId xmlns:a16="http://schemas.microsoft.com/office/drawing/2014/main" xmlns="" id="{00000000-0008-0000-0400-00000C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8461" name="Text Box 43">
          <a:extLst>
            <a:ext uri="{FF2B5EF4-FFF2-40B4-BE49-F238E27FC236}">
              <a16:creationId xmlns:a16="http://schemas.microsoft.com/office/drawing/2014/main" xmlns="" id="{00000000-0008-0000-0400-00000D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62" name="Text Box 1">
          <a:extLst>
            <a:ext uri="{FF2B5EF4-FFF2-40B4-BE49-F238E27FC236}">
              <a16:creationId xmlns:a16="http://schemas.microsoft.com/office/drawing/2014/main" xmlns="" id="{00000000-0008-0000-0400-00000E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63" name="Text Box 8">
          <a:extLst>
            <a:ext uri="{FF2B5EF4-FFF2-40B4-BE49-F238E27FC236}">
              <a16:creationId xmlns:a16="http://schemas.microsoft.com/office/drawing/2014/main" xmlns="" id="{00000000-0008-0000-0400-00000F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64" name="Text Box 9">
          <a:extLst>
            <a:ext uri="{FF2B5EF4-FFF2-40B4-BE49-F238E27FC236}">
              <a16:creationId xmlns:a16="http://schemas.microsoft.com/office/drawing/2014/main" xmlns="" id="{00000000-0008-0000-0400-000010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65" name="Text Box 10">
          <a:extLst>
            <a:ext uri="{FF2B5EF4-FFF2-40B4-BE49-F238E27FC236}">
              <a16:creationId xmlns:a16="http://schemas.microsoft.com/office/drawing/2014/main" xmlns="" id="{00000000-0008-0000-0400-000011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66" name="Text Box 41">
          <a:extLst>
            <a:ext uri="{FF2B5EF4-FFF2-40B4-BE49-F238E27FC236}">
              <a16:creationId xmlns:a16="http://schemas.microsoft.com/office/drawing/2014/main" xmlns="" id="{00000000-0008-0000-0400-000012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67" name="Text Box 43">
          <a:extLst>
            <a:ext uri="{FF2B5EF4-FFF2-40B4-BE49-F238E27FC236}">
              <a16:creationId xmlns:a16="http://schemas.microsoft.com/office/drawing/2014/main" xmlns="" id="{00000000-0008-0000-0400-000013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68" name="Text Box 1">
          <a:extLst>
            <a:ext uri="{FF2B5EF4-FFF2-40B4-BE49-F238E27FC236}">
              <a16:creationId xmlns:a16="http://schemas.microsoft.com/office/drawing/2014/main" xmlns="" id="{00000000-0008-0000-0400-000014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69" name="Text Box 8">
          <a:extLst>
            <a:ext uri="{FF2B5EF4-FFF2-40B4-BE49-F238E27FC236}">
              <a16:creationId xmlns:a16="http://schemas.microsoft.com/office/drawing/2014/main" xmlns="" id="{00000000-0008-0000-0400-000015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70" name="Text Box 9">
          <a:extLst>
            <a:ext uri="{FF2B5EF4-FFF2-40B4-BE49-F238E27FC236}">
              <a16:creationId xmlns:a16="http://schemas.microsoft.com/office/drawing/2014/main" xmlns="" id="{00000000-0008-0000-0400-000016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71" name="Text Box 10">
          <a:extLst>
            <a:ext uri="{FF2B5EF4-FFF2-40B4-BE49-F238E27FC236}">
              <a16:creationId xmlns:a16="http://schemas.microsoft.com/office/drawing/2014/main" xmlns="" id="{00000000-0008-0000-0400-000017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72" name="Text Box 41">
          <a:extLst>
            <a:ext uri="{FF2B5EF4-FFF2-40B4-BE49-F238E27FC236}">
              <a16:creationId xmlns:a16="http://schemas.microsoft.com/office/drawing/2014/main" xmlns="" id="{00000000-0008-0000-0400-000018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73" name="Text Box 43">
          <a:extLst>
            <a:ext uri="{FF2B5EF4-FFF2-40B4-BE49-F238E27FC236}">
              <a16:creationId xmlns:a16="http://schemas.microsoft.com/office/drawing/2014/main" xmlns="" id="{00000000-0008-0000-0400-000019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74" name="Text Box 1">
          <a:extLst>
            <a:ext uri="{FF2B5EF4-FFF2-40B4-BE49-F238E27FC236}">
              <a16:creationId xmlns:a16="http://schemas.microsoft.com/office/drawing/2014/main" xmlns="" id="{00000000-0008-0000-0400-00001A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75" name="Text Box 8">
          <a:extLst>
            <a:ext uri="{FF2B5EF4-FFF2-40B4-BE49-F238E27FC236}">
              <a16:creationId xmlns:a16="http://schemas.microsoft.com/office/drawing/2014/main" xmlns="" id="{00000000-0008-0000-0400-00001B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76" name="Text Box 9">
          <a:extLst>
            <a:ext uri="{FF2B5EF4-FFF2-40B4-BE49-F238E27FC236}">
              <a16:creationId xmlns:a16="http://schemas.microsoft.com/office/drawing/2014/main" xmlns="" id="{00000000-0008-0000-0400-00001C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77" name="Text Box 10">
          <a:extLst>
            <a:ext uri="{FF2B5EF4-FFF2-40B4-BE49-F238E27FC236}">
              <a16:creationId xmlns:a16="http://schemas.microsoft.com/office/drawing/2014/main" xmlns="" id="{00000000-0008-0000-0400-00001D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78" name="Text Box 41">
          <a:extLst>
            <a:ext uri="{FF2B5EF4-FFF2-40B4-BE49-F238E27FC236}">
              <a16:creationId xmlns:a16="http://schemas.microsoft.com/office/drawing/2014/main" xmlns="" id="{00000000-0008-0000-0400-00001E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79" name="Text Box 43">
          <a:extLst>
            <a:ext uri="{FF2B5EF4-FFF2-40B4-BE49-F238E27FC236}">
              <a16:creationId xmlns:a16="http://schemas.microsoft.com/office/drawing/2014/main" xmlns="" id="{00000000-0008-0000-0400-00001F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80" name="Text Box 1">
          <a:extLst>
            <a:ext uri="{FF2B5EF4-FFF2-40B4-BE49-F238E27FC236}">
              <a16:creationId xmlns:a16="http://schemas.microsoft.com/office/drawing/2014/main" xmlns="" id="{00000000-0008-0000-0400-000020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81" name="Text Box 8">
          <a:extLst>
            <a:ext uri="{FF2B5EF4-FFF2-40B4-BE49-F238E27FC236}">
              <a16:creationId xmlns:a16="http://schemas.microsoft.com/office/drawing/2014/main" xmlns="" id="{00000000-0008-0000-0400-000021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82" name="Text Box 9">
          <a:extLst>
            <a:ext uri="{FF2B5EF4-FFF2-40B4-BE49-F238E27FC236}">
              <a16:creationId xmlns:a16="http://schemas.microsoft.com/office/drawing/2014/main" xmlns="" id="{00000000-0008-0000-0400-000022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83" name="Text Box 10">
          <a:extLst>
            <a:ext uri="{FF2B5EF4-FFF2-40B4-BE49-F238E27FC236}">
              <a16:creationId xmlns:a16="http://schemas.microsoft.com/office/drawing/2014/main" xmlns="" id="{00000000-0008-0000-0400-000023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84" name="Text Box 41">
          <a:extLst>
            <a:ext uri="{FF2B5EF4-FFF2-40B4-BE49-F238E27FC236}">
              <a16:creationId xmlns:a16="http://schemas.microsoft.com/office/drawing/2014/main" xmlns="" id="{00000000-0008-0000-0400-000024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85" name="Text Box 43">
          <a:extLst>
            <a:ext uri="{FF2B5EF4-FFF2-40B4-BE49-F238E27FC236}">
              <a16:creationId xmlns:a16="http://schemas.microsoft.com/office/drawing/2014/main" xmlns="" id="{00000000-0008-0000-0400-000025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86" name="Text Box 1">
          <a:extLst>
            <a:ext uri="{FF2B5EF4-FFF2-40B4-BE49-F238E27FC236}">
              <a16:creationId xmlns:a16="http://schemas.microsoft.com/office/drawing/2014/main" xmlns="" id="{00000000-0008-0000-0400-000026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87" name="Text Box 8">
          <a:extLst>
            <a:ext uri="{FF2B5EF4-FFF2-40B4-BE49-F238E27FC236}">
              <a16:creationId xmlns:a16="http://schemas.microsoft.com/office/drawing/2014/main" xmlns="" id="{00000000-0008-0000-0400-000027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88" name="Text Box 9">
          <a:extLst>
            <a:ext uri="{FF2B5EF4-FFF2-40B4-BE49-F238E27FC236}">
              <a16:creationId xmlns:a16="http://schemas.microsoft.com/office/drawing/2014/main" xmlns="" id="{00000000-0008-0000-0400-000028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89" name="Text Box 10">
          <a:extLst>
            <a:ext uri="{FF2B5EF4-FFF2-40B4-BE49-F238E27FC236}">
              <a16:creationId xmlns:a16="http://schemas.microsoft.com/office/drawing/2014/main" xmlns="" id="{00000000-0008-0000-0400-000029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90" name="Text Box 41">
          <a:extLst>
            <a:ext uri="{FF2B5EF4-FFF2-40B4-BE49-F238E27FC236}">
              <a16:creationId xmlns:a16="http://schemas.microsoft.com/office/drawing/2014/main" xmlns="" id="{00000000-0008-0000-0400-00002A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491" name="Text Box 43">
          <a:extLst>
            <a:ext uri="{FF2B5EF4-FFF2-40B4-BE49-F238E27FC236}">
              <a16:creationId xmlns:a16="http://schemas.microsoft.com/office/drawing/2014/main" xmlns="" id="{00000000-0008-0000-0400-00002B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492" name="Text Box 1">
          <a:extLst>
            <a:ext uri="{FF2B5EF4-FFF2-40B4-BE49-F238E27FC236}">
              <a16:creationId xmlns:a16="http://schemas.microsoft.com/office/drawing/2014/main" xmlns="" id="{00000000-0008-0000-0400-00002C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493" name="Text Box 8">
          <a:extLst>
            <a:ext uri="{FF2B5EF4-FFF2-40B4-BE49-F238E27FC236}">
              <a16:creationId xmlns:a16="http://schemas.microsoft.com/office/drawing/2014/main" xmlns="" id="{00000000-0008-0000-0400-00002D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494" name="Text Box 9">
          <a:extLst>
            <a:ext uri="{FF2B5EF4-FFF2-40B4-BE49-F238E27FC236}">
              <a16:creationId xmlns:a16="http://schemas.microsoft.com/office/drawing/2014/main" xmlns="" id="{00000000-0008-0000-0400-00002E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495" name="Text Box 10">
          <a:extLst>
            <a:ext uri="{FF2B5EF4-FFF2-40B4-BE49-F238E27FC236}">
              <a16:creationId xmlns:a16="http://schemas.microsoft.com/office/drawing/2014/main" xmlns="" id="{00000000-0008-0000-0400-00002F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496" name="Text Box 41">
          <a:extLst>
            <a:ext uri="{FF2B5EF4-FFF2-40B4-BE49-F238E27FC236}">
              <a16:creationId xmlns:a16="http://schemas.microsoft.com/office/drawing/2014/main" xmlns="" id="{00000000-0008-0000-0400-000030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497" name="Text Box 43">
          <a:extLst>
            <a:ext uri="{FF2B5EF4-FFF2-40B4-BE49-F238E27FC236}">
              <a16:creationId xmlns:a16="http://schemas.microsoft.com/office/drawing/2014/main" xmlns="" id="{00000000-0008-0000-0400-000031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498" name="Text Box 1">
          <a:extLst>
            <a:ext uri="{FF2B5EF4-FFF2-40B4-BE49-F238E27FC236}">
              <a16:creationId xmlns:a16="http://schemas.microsoft.com/office/drawing/2014/main" xmlns="" id="{00000000-0008-0000-0400-000032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499" name="Text Box 8">
          <a:extLst>
            <a:ext uri="{FF2B5EF4-FFF2-40B4-BE49-F238E27FC236}">
              <a16:creationId xmlns:a16="http://schemas.microsoft.com/office/drawing/2014/main" xmlns="" id="{00000000-0008-0000-0400-000033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500" name="Text Box 9">
          <a:extLst>
            <a:ext uri="{FF2B5EF4-FFF2-40B4-BE49-F238E27FC236}">
              <a16:creationId xmlns:a16="http://schemas.microsoft.com/office/drawing/2014/main" xmlns="" id="{00000000-0008-0000-0400-000034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501" name="Text Box 10">
          <a:extLst>
            <a:ext uri="{FF2B5EF4-FFF2-40B4-BE49-F238E27FC236}">
              <a16:creationId xmlns:a16="http://schemas.microsoft.com/office/drawing/2014/main" xmlns="" id="{00000000-0008-0000-0400-000035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502" name="Text Box 41">
          <a:extLst>
            <a:ext uri="{FF2B5EF4-FFF2-40B4-BE49-F238E27FC236}">
              <a16:creationId xmlns:a16="http://schemas.microsoft.com/office/drawing/2014/main" xmlns="" id="{00000000-0008-0000-0400-000036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503" name="Text Box 43">
          <a:extLst>
            <a:ext uri="{FF2B5EF4-FFF2-40B4-BE49-F238E27FC236}">
              <a16:creationId xmlns:a16="http://schemas.microsoft.com/office/drawing/2014/main" xmlns="" id="{00000000-0008-0000-0400-000037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04" name="Text Box 1">
          <a:extLst>
            <a:ext uri="{FF2B5EF4-FFF2-40B4-BE49-F238E27FC236}">
              <a16:creationId xmlns:a16="http://schemas.microsoft.com/office/drawing/2014/main" xmlns="" id="{00000000-0008-0000-0400-000038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05" name="Text Box 8">
          <a:extLst>
            <a:ext uri="{FF2B5EF4-FFF2-40B4-BE49-F238E27FC236}">
              <a16:creationId xmlns:a16="http://schemas.microsoft.com/office/drawing/2014/main" xmlns="" id="{00000000-0008-0000-0400-000039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06" name="Text Box 9">
          <a:extLst>
            <a:ext uri="{FF2B5EF4-FFF2-40B4-BE49-F238E27FC236}">
              <a16:creationId xmlns:a16="http://schemas.microsoft.com/office/drawing/2014/main" xmlns="" id="{00000000-0008-0000-0400-00003A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07" name="Text Box 10">
          <a:extLst>
            <a:ext uri="{FF2B5EF4-FFF2-40B4-BE49-F238E27FC236}">
              <a16:creationId xmlns:a16="http://schemas.microsoft.com/office/drawing/2014/main" xmlns="" id="{00000000-0008-0000-0400-00003B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08" name="Text Box 41">
          <a:extLst>
            <a:ext uri="{FF2B5EF4-FFF2-40B4-BE49-F238E27FC236}">
              <a16:creationId xmlns:a16="http://schemas.microsoft.com/office/drawing/2014/main" xmlns="" id="{00000000-0008-0000-0400-00003C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09" name="Text Box 43">
          <a:extLst>
            <a:ext uri="{FF2B5EF4-FFF2-40B4-BE49-F238E27FC236}">
              <a16:creationId xmlns:a16="http://schemas.microsoft.com/office/drawing/2014/main" xmlns="" id="{00000000-0008-0000-0400-00003D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10" name="Text Box 1">
          <a:extLst>
            <a:ext uri="{FF2B5EF4-FFF2-40B4-BE49-F238E27FC236}">
              <a16:creationId xmlns:a16="http://schemas.microsoft.com/office/drawing/2014/main" xmlns="" id="{00000000-0008-0000-0400-00003E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11" name="Text Box 8">
          <a:extLst>
            <a:ext uri="{FF2B5EF4-FFF2-40B4-BE49-F238E27FC236}">
              <a16:creationId xmlns:a16="http://schemas.microsoft.com/office/drawing/2014/main" xmlns="" id="{00000000-0008-0000-0400-00003F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12" name="Text Box 9">
          <a:extLst>
            <a:ext uri="{FF2B5EF4-FFF2-40B4-BE49-F238E27FC236}">
              <a16:creationId xmlns:a16="http://schemas.microsoft.com/office/drawing/2014/main" xmlns="" id="{00000000-0008-0000-0400-000040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13" name="Text Box 10">
          <a:extLst>
            <a:ext uri="{FF2B5EF4-FFF2-40B4-BE49-F238E27FC236}">
              <a16:creationId xmlns:a16="http://schemas.microsoft.com/office/drawing/2014/main" xmlns="" id="{00000000-0008-0000-0400-000041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14" name="Text Box 41">
          <a:extLst>
            <a:ext uri="{FF2B5EF4-FFF2-40B4-BE49-F238E27FC236}">
              <a16:creationId xmlns:a16="http://schemas.microsoft.com/office/drawing/2014/main" xmlns="" id="{00000000-0008-0000-0400-000042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15" name="Text Box 43">
          <a:extLst>
            <a:ext uri="{FF2B5EF4-FFF2-40B4-BE49-F238E27FC236}">
              <a16:creationId xmlns:a16="http://schemas.microsoft.com/office/drawing/2014/main" xmlns="" id="{00000000-0008-0000-0400-000043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16" name="Text Box 1">
          <a:extLst>
            <a:ext uri="{FF2B5EF4-FFF2-40B4-BE49-F238E27FC236}">
              <a16:creationId xmlns:a16="http://schemas.microsoft.com/office/drawing/2014/main" xmlns="" id="{00000000-0008-0000-0400-000044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17" name="Text Box 8">
          <a:extLst>
            <a:ext uri="{FF2B5EF4-FFF2-40B4-BE49-F238E27FC236}">
              <a16:creationId xmlns:a16="http://schemas.microsoft.com/office/drawing/2014/main" xmlns="" id="{00000000-0008-0000-0400-000045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18" name="Text Box 9">
          <a:extLst>
            <a:ext uri="{FF2B5EF4-FFF2-40B4-BE49-F238E27FC236}">
              <a16:creationId xmlns:a16="http://schemas.microsoft.com/office/drawing/2014/main" xmlns="" id="{00000000-0008-0000-0400-000046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19" name="Text Box 10">
          <a:extLst>
            <a:ext uri="{FF2B5EF4-FFF2-40B4-BE49-F238E27FC236}">
              <a16:creationId xmlns:a16="http://schemas.microsoft.com/office/drawing/2014/main" xmlns="" id="{00000000-0008-0000-0400-000047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20" name="Text Box 41">
          <a:extLst>
            <a:ext uri="{FF2B5EF4-FFF2-40B4-BE49-F238E27FC236}">
              <a16:creationId xmlns:a16="http://schemas.microsoft.com/office/drawing/2014/main" xmlns="" id="{00000000-0008-0000-0400-000048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21" name="Text Box 43">
          <a:extLst>
            <a:ext uri="{FF2B5EF4-FFF2-40B4-BE49-F238E27FC236}">
              <a16:creationId xmlns:a16="http://schemas.microsoft.com/office/drawing/2014/main" xmlns="" id="{00000000-0008-0000-0400-000049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22" name="Text Box 1">
          <a:extLst>
            <a:ext uri="{FF2B5EF4-FFF2-40B4-BE49-F238E27FC236}">
              <a16:creationId xmlns:a16="http://schemas.microsoft.com/office/drawing/2014/main" xmlns="" id="{00000000-0008-0000-0400-00004A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23" name="Text Box 8">
          <a:extLst>
            <a:ext uri="{FF2B5EF4-FFF2-40B4-BE49-F238E27FC236}">
              <a16:creationId xmlns:a16="http://schemas.microsoft.com/office/drawing/2014/main" xmlns="" id="{00000000-0008-0000-0400-00004B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24" name="Text Box 9">
          <a:extLst>
            <a:ext uri="{FF2B5EF4-FFF2-40B4-BE49-F238E27FC236}">
              <a16:creationId xmlns:a16="http://schemas.microsoft.com/office/drawing/2014/main" xmlns="" id="{00000000-0008-0000-0400-00004C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25" name="Text Box 10">
          <a:extLst>
            <a:ext uri="{FF2B5EF4-FFF2-40B4-BE49-F238E27FC236}">
              <a16:creationId xmlns:a16="http://schemas.microsoft.com/office/drawing/2014/main" xmlns="" id="{00000000-0008-0000-0400-00004D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26" name="Text Box 41">
          <a:extLst>
            <a:ext uri="{FF2B5EF4-FFF2-40B4-BE49-F238E27FC236}">
              <a16:creationId xmlns:a16="http://schemas.microsoft.com/office/drawing/2014/main" xmlns="" id="{00000000-0008-0000-0400-00004E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27" name="Text Box 43">
          <a:extLst>
            <a:ext uri="{FF2B5EF4-FFF2-40B4-BE49-F238E27FC236}">
              <a16:creationId xmlns:a16="http://schemas.microsoft.com/office/drawing/2014/main" xmlns="" id="{00000000-0008-0000-0400-00004F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28" name="Text Box 1">
          <a:extLst>
            <a:ext uri="{FF2B5EF4-FFF2-40B4-BE49-F238E27FC236}">
              <a16:creationId xmlns:a16="http://schemas.microsoft.com/office/drawing/2014/main" xmlns="" id="{00000000-0008-0000-0400-000050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29" name="Text Box 8">
          <a:extLst>
            <a:ext uri="{FF2B5EF4-FFF2-40B4-BE49-F238E27FC236}">
              <a16:creationId xmlns:a16="http://schemas.microsoft.com/office/drawing/2014/main" xmlns="" id="{00000000-0008-0000-0400-000051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30" name="Text Box 9">
          <a:extLst>
            <a:ext uri="{FF2B5EF4-FFF2-40B4-BE49-F238E27FC236}">
              <a16:creationId xmlns:a16="http://schemas.microsoft.com/office/drawing/2014/main" xmlns="" id="{00000000-0008-0000-0400-000052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31" name="Text Box 10">
          <a:extLst>
            <a:ext uri="{FF2B5EF4-FFF2-40B4-BE49-F238E27FC236}">
              <a16:creationId xmlns:a16="http://schemas.microsoft.com/office/drawing/2014/main" xmlns="" id="{00000000-0008-0000-0400-000053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32" name="Text Box 41">
          <a:extLst>
            <a:ext uri="{FF2B5EF4-FFF2-40B4-BE49-F238E27FC236}">
              <a16:creationId xmlns:a16="http://schemas.microsoft.com/office/drawing/2014/main" xmlns="" id="{00000000-0008-0000-0400-000054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33" name="Text Box 43">
          <a:extLst>
            <a:ext uri="{FF2B5EF4-FFF2-40B4-BE49-F238E27FC236}">
              <a16:creationId xmlns:a16="http://schemas.microsoft.com/office/drawing/2014/main" xmlns="" id="{00000000-0008-0000-0400-000055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534" name="Text Box 1">
          <a:extLst>
            <a:ext uri="{FF2B5EF4-FFF2-40B4-BE49-F238E27FC236}">
              <a16:creationId xmlns:a16="http://schemas.microsoft.com/office/drawing/2014/main" xmlns="" id="{00000000-0008-0000-0400-000056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535" name="Text Box 8">
          <a:extLst>
            <a:ext uri="{FF2B5EF4-FFF2-40B4-BE49-F238E27FC236}">
              <a16:creationId xmlns:a16="http://schemas.microsoft.com/office/drawing/2014/main" xmlns="" id="{00000000-0008-0000-0400-000057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536" name="Text Box 9">
          <a:extLst>
            <a:ext uri="{FF2B5EF4-FFF2-40B4-BE49-F238E27FC236}">
              <a16:creationId xmlns:a16="http://schemas.microsoft.com/office/drawing/2014/main" xmlns="" id="{00000000-0008-0000-0400-000058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537" name="Text Box 10">
          <a:extLst>
            <a:ext uri="{FF2B5EF4-FFF2-40B4-BE49-F238E27FC236}">
              <a16:creationId xmlns:a16="http://schemas.microsoft.com/office/drawing/2014/main" xmlns="" id="{00000000-0008-0000-0400-000059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538" name="Text Box 41">
          <a:extLst>
            <a:ext uri="{FF2B5EF4-FFF2-40B4-BE49-F238E27FC236}">
              <a16:creationId xmlns:a16="http://schemas.microsoft.com/office/drawing/2014/main" xmlns="" id="{00000000-0008-0000-0400-00005A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8539" name="Text Box 43">
          <a:extLst>
            <a:ext uri="{FF2B5EF4-FFF2-40B4-BE49-F238E27FC236}">
              <a16:creationId xmlns:a16="http://schemas.microsoft.com/office/drawing/2014/main" xmlns="" id="{00000000-0008-0000-0400-00005B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540" name="Text Box 1">
          <a:extLst>
            <a:ext uri="{FF2B5EF4-FFF2-40B4-BE49-F238E27FC236}">
              <a16:creationId xmlns:a16="http://schemas.microsoft.com/office/drawing/2014/main" xmlns="" id="{00000000-0008-0000-0400-00005C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541" name="Text Box 8">
          <a:extLst>
            <a:ext uri="{FF2B5EF4-FFF2-40B4-BE49-F238E27FC236}">
              <a16:creationId xmlns:a16="http://schemas.microsoft.com/office/drawing/2014/main" xmlns="" id="{00000000-0008-0000-0400-00005D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542" name="Text Box 9">
          <a:extLst>
            <a:ext uri="{FF2B5EF4-FFF2-40B4-BE49-F238E27FC236}">
              <a16:creationId xmlns:a16="http://schemas.microsoft.com/office/drawing/2014/main" xmlns="" id="{00000000-0008-0000-0400-00005E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543" name="Text Box 10">
          <a:extLst>
            <a:ext uri="{FF2B5EF4-FFF2-40B4-BE49-F238E27FC236}">
              <a16:creationId xmlns:a16="http://schemas.microsoft.com/office/drawing/2014/main" xmlns="" id="{00000000-0008-0000-0400-00005F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544" name="Text Box 41">
          <a:extLst>
            <a:ext uri="{FF2B5EF4-FFF2-40B4-BE49-F238E27FC236}">
              <a16:creationId xmlns:a16="http://schemas.microsoft.com/office/drawing/2014/main" xmlns="" id="{00000000-0008-0000-0400-000060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8545" name="Text Box 43">
          <a:extLst>
            <a:ext uri="{FF2B5EF4-FFF2-40B4-BE49-F238E27FC236}">
              <a16:creationId xmlns:a16="http://schemas.microsoft.com/office/drawing/2014/main" xmlns="" id="{00000000-0008-0000-0400-000061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46" name="Text Box 1">
          <a:extLst>
            <a:ext uri="{FF2B5EF4-FFF2-40B4-BE49-F238E27FC236}">
              <a16:creationId xmlns:a16="http://schemas.microsoft.com/office/drawing/2014/main" xmlns="" id="{00000000-0008-0000-0400-000062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47" name="Text Box 8">
          <a:extLst>
            <a:ext uri="{FF2B5EF4-FFF2-40B4-BE49-F238E27FC236}">
              <a16:creationId xmlns:a16="http://schemas.microsoft.com/office/drawing/2014/main" xmlns="" id="{00000000-0008-0000-0400-000063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48" name="Text Box 9">
          <a:extLst>
            <a:ext uri="{FF2B5EF4-FFF2-40B4-BE49-F238E27FC236}">
              <a16:creationId xmlns:a16="http://schemas.microsoft.com/office/drawing/2014/main" xmlns="" id="{00000000-0008-0000-0400-000064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49" name="Text Box 10">
          <a:extLst>
            <a:ext uri="{FF2B5EF4-FFF2-40B4-BE49-F238E27FC236}">
              <a16:creationId xmlns:a16="http://schemas.microsoft.com/office/drawing/2014/main" xmlns="" id="{00000000-0008-0000-0400-000065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50" name="Text Box 41">
          <a:extLst>
            <a:ext uri="{FF2B5EF4-FFF2-40B4-BE49-F238E27FC236}">
              <a16:creationId xmlns:a16="http://schemas.microsoft.com/office/drawing/2014/main" xmlns="" id="{00000000-0008-0000-0400-000066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51" name="Text Box 43">
          <a:extLst>
            <a:ext uri="{FF2B5EF4-FFF2-40B4-BE49-F238E27FC236}">
              <a16:creationId xmlns:a16="http://schemas.microsoft.com/office/drawing/2014/main" xmlns="" id="{00000000-0008-0000-0400-000067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52" name="Text Box 1">
          <a:extLst>
            <a:ext uri="{FF2B5EF4-FFF2-40B4-BE49-F238E27FC236}">
              <a16:creationId xmlns:a16="http://schemas.microsoft.com/office/drawing/2014/main" xmlns="" id="{00000000-0008-0000-0400-000068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53" name="Text Box 8">
          <a:extLst>
            <a:ext uri="{FF2B5EF4-FFF2-40B4-BE49-F238E27FC236}">
              <a16:creationId xmlns:a16="http://schemas.microsoft.com/office/drawing/2014/main" xmlns="" id="{00000000-0008-0000-0400-000069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54" name="Text Box 9">
          <a:extLst>
            <a:ext uri="{FF2B5EF4-FFF2-40B4-BE49-F238E27FC236}">
              <a16:creationId xmlns:a16="http://schemas.microsoft.com/office/drawing/2014/main" xmlns="" id="{00000000-0008-0000-0400-00006A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55" name="Text Box 10">
          <a:extLst>
            <a:ext uri="{FF2B5EF4-FFF2-40B4-BE49-F238E27FC236}">
              <a16:creationId xmlns:a16="http://schemas.microsoft.com/office/drawing/2014/main" xmlns="" id="{00000000-0008-0000-0400-00006B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56" name="Text Box 41">
          <a:extLst>
            <a:ext uri="{FF2B5EF4-FFF2-40B4-BE49-F238E27FC236}">
              <a16:creationId xmlns:a16="http://schemas.microsoft.com/office/drawing/2014/main" xmlns="" id="{00000000-0008-0000-0400-00006C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57" name="Text Box 43">
          <a:extLst>
            <a:ext uri="{FF2B5EF4-FFF2-40B4-BE49-F238E27FC236}">
              <a16:creationId xmlns:a16="http://schemas.microsoft.com/office/drawing/2014/main" xmlns="" id="{00000000-0008-0000-0400-00006D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58" name="Text Box 1">
          <a:extLst>
            <a:ext uri="{FF2B5EF4-FFF2-40B4-BE49-F238E27FC236}">
              <a16:creationId xmlns:a16="http://schemas.microsoft.com/office/drawing/2014/main" xmlns="" id="{00000000-0008-0000-0400-00006E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59" name="Text Box 8">
          <a:extLst>
            <a:ext uri="{FF2B5EF4-FFF2-40B4-BE49-F238E27FC236}">
              <a16:creationId xmlns:a16="http://schemas.microsoft.com/office/drawing/2014/main" xmlns="" id="{00000000-0008-0000-0400-00006F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60" name="Text Box 9">
          <a:extLst>
            <a:ext uri="{FF2B5EF4-FFF2-40B4-BE49-F238E27FC236}">
              <a16:creationId xmlns:a16="http://schemas.microsoft.com/office/drawing/2014/main" xmlns="" id="{00000000-0008-0000-0400-000070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61" name="Text Box 10">
          <a:extLst>
            <a:ext uri="{FF2B5EF4-FFF2-40B4-BE49-F238E27FC236}">
              <a16:creationId xmlns:a16="http://schemas.microsoft.com/office/drawing/2014/main" xmlns="" id="{00000000-0008-0000-0400-000071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62" name="Text Box 41">
          <a:extLst>
            <a:ext uri="{FF2B5EF4-FFF2-40B4-BE49-F238E27FC236}">
              <a16:creationId xmlns:a16="http://schemas.microsoft.com/office/drawing/2014/main" xmlns="" id="{00000000-0008-0000-0400-000072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63" name="Text Box 43">
          <a:extLst>
            <a:ext uri="{FF2B5EF4-FFF2-40B4-BE49-F238E27FC236}">
              <a16:creationId xmlns:a16="http://schemas.microsoft.com/office/drawing/2014/main" xmlns="" id="{00000000-0008-0000-0400-000073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64" name="Text Box 1">
          <a:extLst>
            <a:ext uri="{FF2B5EF4-FFF2-40B4-BE49-F238E27FC236}">
              <a16:creationId xmlns:a16="http://schemas.microsoft.com/office/drawing/2014/main" xmlns="" id="{00000000-0008-0000-0400-000074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65" name="Text Box 8">
          <a:extLst>
            <a:ext uri="{FF2B5EF4-FFF2-40B4-BE49-F238E27FC236}">
              <a16:creationId xmlns:a16="http://schemas.microsoft.com/office/drawing/2014/main" xmlns="" id="{00000000-0008-0000-0400-000075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66" name="Text Box 9">
          <a:extLst>
            <a:ext uri="{FF2B5EF4-FFF2-40B4-BE49-F238E27FC236}">
              <a16:creationId xmlns:a16="http://schemas.microsoft.com/office/drawing/2014/main" xmlns="" id="{00000000-0008-0000-0400-000076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67" name="Text Box 10">
          <a:extLst>
            <a:ext uri="{FF2B5EF4-FFF2-40B4-BE49-F238E27FC236}">
              <a16:creationId xmlns:a16="http://schemas.microsoft.com/office/drawing/2014/main" xmlns="" id="{00000000-0008-0000-0400-000077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68" name="Text Box 41">
          <a:extLst>
            <a:ext uri="{FF2B5EF4-FFF2-40B4-BE49-F238E27FC236}">
              <a16:creationId xmlns:a16="http://schemas.microsoft.com/office/drawing/2014/main" xmlns="" id="{00000000-0008-0000-0400-000078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69" name="Text Box 43">
          <a:extLst>
            <a:ext uri="{FF2B5EF4-FFF2-40B4-BE49-F238E27FC236}">
              <a16:creationId xmlns:a16="http://schemas.microsoft.com/office/drawing/2014/main" xmlns="" id="{00000000-0008-0000-0400-000079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8570" name="Text Box 1">
          <a:extLst>
            <a:ext uri="{FF2B5EF4-FFF2-40B4-BE49-F238E27FC236}">
              <a16:creationId xmlns:a16="http://schemas.microsoft.com/office/drawing/2014/main" xmlns="" id="{00000000-0008-0000-0400-00007A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8571" name="Text Box 8">
          <a:extLst>
            <a:ext uri="{FF2B5EF4-FFF2-40B4-BE49-F238E27FC236}">
              <a16:creationId xmlns:a16="http://schemas.microsoft.com/office/drawing/2014/main" xmlns="" id="{00000000-0008-0000-0400-00007B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8572" name="Text Box 9">
          <a:extLst>
            <a:ext uri="{FF2B5EF4-FFF2-40B4-BE49-F238E27FC236}">
              <a16:creationId xmlns:a16="http://schemas.microsoft.com/office/drawing/2014/main" xmlns="" id="{00000000-0008-0000-0400-00007C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8573" name="Text Box 10">
          <a:extLst>
            <a:ext uri="{FF2B5EF4-FFF2-40B4-BE49-F238E27FC236}">
              <a16:creationId xmlns:a16="http://schemas.microsoft.com/office/drawing/2014/main" xmlns="" id="{00000000-0008-0000-0400-00007D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8574" name="Text Box 41">
          <a:extLst>
            <a:ext uri="{FF2B5EF4-FFF2-40B4-BE49-F238E27FC236}">
              <a16:creationId xmlns:a16="http://schemas.microsoft.com/office/drawing/2014/main" xmlns="" id="{00000000-0008-0000-0400-00007E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8575" name="Text Box 43">
          <a:extLst>
            <a:ext uri="{FF2B5EF4-FFF2-40B4-BE49-F238E27FC236}">
              <a16:creationId xmlns:a16="http://schemas.microsoft.com/office/drawing/2014/main" xmlns="" id="{00000000-0008-0000-0400-00007F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76" name="Text Box 1">
          <a:extLst>
            <a:ext uri="{FF2B5EF4-FFF2-40B4-BE49-F238E27FC236}">
              <a16:creationId xmlns:a16="http://schemas.microsoft.com/office/drawing/2014/main" xmlns="" id="{00000000-0008-0000-0400-000080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77" name="Text Box 8">
          <a:extLst>
            <a:ext uri="{FF2B5EF4-FFF2-40B4-BE49-F238E27FC236}">
              <a16:creationId xmlns:a16="http://schemas.microsoft.com/office/drawing/2014/main" xmlns="" id="{00000000-0008-0000-0400-000081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78" name="Text Box 9">
          <a:extLst>
            <a:ext uri="{FF2B5EF4-FFF2-40B4-BE49-F238E27FC236}">
              <a16:creationId xmlns:a16="http://schemas.microsoft.com/office/drawing/2014/main" xmlns="" id="{00000000-0008-0000-0400-000082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79" name="Text Box 10">
          <a:extLst>
            <a:ext uri="{FF2B5EF4-FFF2-40B4-BE49-F238E27FC236}">
              <a16:creationId xmlns:a16="http://schemas.microsoft.com/office/drawing/2014/main" xmlns="" id="{00000000-0008-0000-0400-000083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80" name="Text Box 41">
          <a:extLst>
            <a:ext uri="{FF2B5EF4-FFF2-40B4-BE49-F238E27FC236}">
              <a16:creationId xmlns:a16="http://schemas.microsoft.com/office/drawing/2014/main" xmlns="" id="{00000000-0008-0000-0400-000084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81" name="Text Box 43">
          <a:extLst>
            <a:ext uri="{FF2B5EF4-FFF2-40B4-BE49-F238E27FC236}">
              <a16:creationId xmlns:a16="http://schemas.microsoft.com/office/drawing/2014/main" xmlns="" id="{00000000-0008-0000-0400-000085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82" name="Text Box 1">
          <a:extLst>
            <a:ext uri="{FF2B5EF4-FFF2-40B4-BE49-F238E27FC236}">
              <a16:creationId xmlns:a16="http://schemas.microsoft.com/office/drawing/2014/main" xmlns="" id="{00000000-0008-0000-0400-000086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83" name="Text Box 8">
          <a:extLst>
            <a:ext uri="{FF2B5EF4-FFF2-40B4-BE49-F238E27FC236}">
              <a16:creationId xmlns:a16="http://schemas.microsoft.com/office/drawing/2014/main" xmlns="" id="{00000000-0008-0000-0400-000087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84" name="Text Box 9">
          <a:extLst>
            <a:ext uri="{FF2B5EF4-FFF2-40B4-BE49-F238E27FC236}">
              <a16:creationId xmlns:a16="http://schemas.microsoft.com/office/drawing/2014/main" xmlns="" id="{00000000-0008-0000-0400-000088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85" name="Text Box 10">
          <a:extLst>
            <a:ext uri="{FF2B5EF4-FFF2-40B4-BE49-F238E27FC236}">
              <a16:creationId xmlns:a16="http://schemas.microsoft.com/office/drawing/2014/main" xmlns="" id="{00000000-0008-0000-0400-000089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86" name="Text Box 41">
          <a:extLst>
            <a:ext uri="{FF2B5EF4-FFF2-40B4-BE49-F238E27FC236}">
              <a16:creationId xmlns:a16="http://schemas.microsoft.com/office/drawing/2014/main" xmlns="" id="{00000000-0008-0000-0400-00008A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87" name="Text Box 43">
          <a:extLst>
            <a:ext uri="{FF2B5EF4-FFF2-40B4-BE49-F238E27FC236}">
              <a16:creationId xmlns:a16="http://schemas.microsoft.com/office/drawing/2014/main" xmlns="" id="{00000000-0008-0000-0400-00008B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88" name="Text Box 1">
          <a:extLst>
            <a:ext uri="{FF2B5EF4-FFF2-40B4-BE49-F238E27FC236}">
              <a16:creationId xmlns:a16="http://schemas.microsoft.com/office/drawing/2014/main" xmlns="" id="{00000000-0008-0000-0400-00008C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89" name="Text Box 8">
          <a:extLst>
            <a:ext uri="{FF2B5EF4-FFF2-40B4-BE49-F238E27FC236}">
              <a16:creationId xmlns:a16="http://schemas.microsoft.com/office/drawing/2014/main" xmlns="" id="{00000000-0008-0000-0400-00008D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90" name="Text Box 9">
          <a:extLst>
            <a:ext uri="{FF2B5EF4-FFF2-40B4-BE49-F238E27FC236}">
              <a16:creationId xmlns:a16="http://schemas.microsoft.com/office/drawing/2014/main" xmlns="" id="{00000000-0008-0000-0400-00008E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91" name="Text Box 10">
          <a:extLst>
            <a:ext uri="{FF2B5EF4-FFF2-40B4-BE49-F238E27FC236}">
              <a16:creationId xmlns:a16="http://schemas.microsoft.com/office/drawing/2014/main" xmlns="" id="{00000000-0008-0000-0400-00008F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92" name="Text Box 41">
          <a:extLst>
            <a:ext uri="{FF2B5EF4-FFF2-40B4-BE49-F238E27FC236}">
              <a16:creationId xmlns:a16="http://schemas.microsoft.com/office/drawing/2014/main" xmlns="" id="{00000000-0008-0000-0400-000090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93" name="Text Box 43">
          <a:extLst>
            <a:ext uri="{FF2B5EF4-FFF2-40B4-BE49-F238E27FC236}">
              <a16:creationId xmlns:a16="http://schemas.microsoft.com/office/drawing/2014/main" xmlns="" id="{00000000-0008-0000-0400-000091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94" name="Text Box 1">
          <a:extLst>
            <a:ext uri="{FF2B5EF4-FFF2-40B4-BE49-F238E27FC236}">
              <a16:creationId xmlns:a16="http://schemas.microsoft.com/office/drawing/2014/main" xmlns="" id="{00000000-0008-0000-0400-000092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95" name="Text Box 8">
          <a:extLst>
            <a:ext uri="{FF2B5EF4-FFF2-40B4-BE49-F238E27FC236}">
              <a16:creationId xmlns:a16="http://schemas.microsoft.com/office/drawing/2014/main" xmlns="" id="{00000000-0008-0000-0400-000093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96" name="Text Box 9">
          <a:extLst>
            <a:ext uri="{FF2B5EF4-FFF2-40B4-BE49-F238E27FC236}">
              <a16:creationId xmlns:a16="http://schemas.microsoft.com/office/drawing/2014/main" xmlns="" id="{00000000-0008-0000-0400-000094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97" name="Text Box 10">
          <a:extLst>
            <a:ext uri="{FF2B5EF4-FFF2-40B4-BE49-F238E27FC236}">
              <a16:creationId xmlns:a16="http://schemas.microsoft.com/office/drawing/2014/main" xmlns="" id="{00000000-0008-0000-0400-000095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98" name="Text Box 41">
          <a:extLst>
            <a:ext uri="{FF2B5EF4-FFF2-40B4-BE49-F238E27FC236}">
              <a16:creationId xmlns:a16="http://schemas.microsoft.com/office/drawing/2014/main" xmlns="" id="{00000000-0008-0000-0400-000096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599" name="Text Box 43">
          <a:extLst>
            <a:ext uri="{FF2B5EF4-FFF2-40B4-BE49-F238E27FC236}">
              <a16:creationId xmlns:a16="http://schemas.microsoft.com/office/drawing/2014/main" xmlns="" id="{00000000-0008-0000-0400-000097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600" name="Text Box 1">
          <a:extLst>
            <a:ext uri="{FF2B5EF4-FFF2-40B4-BE49-F238E27FC236}">
              <a16:creationId xmlns:a16="http://schemas.microsoft.com/office/drawing/2014/main" xmlns="" id="{00000000-0008-0000-0400-000098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601" name="Text Box 8">
          <a:extLst>
            <a:ext uri="{FF2B5EF4-FFF2-40B4-BE49-F238E27FC236}">
              <a16:creationId xmlns:a16="http://schemas.microsoft.com/office/drawing/2014/main" xmlns="" id="{00000000-0008-0000-0400-000099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602" name="Text Box 9">
          <a:extLst>
            <a:ext uri="{FF2B5EF4-FFF2-40B4-BE49-F238E27FC236}">
              <a16:creationId xmlns:a16="http://schemas.microsoft.com/office/drawing/2014/main" xmlns="" id="{00000000-0008-0000-0400-00009A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603" name="Text Box 10">
          <a:extLst>
            <a:ext uri="{FF2B5EF4-FFF2-40B4-BE49-F238E27FC236}">
              <a16:creationId xmlns:a16="http://schemas.microsoft.com/office/drawing/2014/main" xmlns="" id="{00000000-0008-0000-0400-00009B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604" name="Text Box 41">
          <a:extLst>
            <a:ext uri="{FF2B5EF4-FFF2-40B4-BE49-F238E27FC236}">
              <a16:creationId xmlns:a16="http://schemas.microsoft.com/office/drawing/2014/main" xmlns="" id="{00000000-0008-0000-0400-00009C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8605" name="Text Box 43">
          <a:extLst>
            <a:ext uri="{FF2B5EF4-FFF2-40B4-BE49-F238E27FC236}">
              <a16:creationId xmlns:a16="http://schemas.microsoft.com/office/drawing/2014/main" xmlns="" id="{00000000-0008-0000-0400-00009D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606" name="Text Box 1">
          <a:extLst>
            <a:ext uri="{FF2B5EF4-FFF2-40B4-BE49-F238E27FC236}">
              <a16:creationId xmlns:a16="http://schemas.microsoft.com/office/drawing/2014/main" xmlns="" id="{00000000-0008-0000-0400-00009E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607" name="Text Box 8">
          <a:extLst>
            <a:ext uri="{FF2B5EF4-FFF2-40B4-BE49-F238E27FC236}">
              <a16:creationId xmlns:a16="http://schemas.microsoft.com/office/drawing/2014/main" xmlns="" id="{00000000-0008-0000-0400-00009F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608" name="Text Box 9">
          <a:extLst>
            <a:ext uri="{FF2B5EF4-FFF2-40B4-BE49-F238E27FC236}">
              <a16:creationId xmlns:a16="http://schemas.microsoft.com/office/drawing/2014/main" xmlns="" id="{00000000-0008-0000-0400-0000A0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609" name="Text Box 10">
          <a:extLst>
            <a:ext uri="{FF2B5EF4-FFF2-40B4-BE49-F238E27FC236}">
              <a16:creationId xmlns:a16="http://schemas.microsoft.com/office/drawing/2014/main" xmlns="" id="{00000000-0008-0000-0400-0000A1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610" name="Text Box 41">
          <a:extLst>
            <a:ext uri="{FF2B5EF4-FFF2-40B4-BE49-F238E27FC236}">
              <a16:creationId xmlns:a16="http://schemas.microsoft.com/office/drawing/2014/main" xmlns="" id="{00000000-0008-0000-0400-0000A2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611" name="Text Box 43">
          <a:extLst>
            <a:ext uri="{FF2B5EF4-FFF2-40B4-BE49-F238E27FC236}">
              <a16:creationId xmlns:a16="http://schemas.microsoft.com/office/drawing/2014/main" xmlns="" id="{00000000-0008-0000-0400-0000A3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12" name="Text Box 1">
          <a:extLst>
            <a:ext uri="{FF2B5EF4-FFF2-40B4-BE49-F238E27FC236}">
              <a16:creationId xmlns:a16="http://schemas.microsoft.com/office/drawing/2014/main" xmlns="" id="{00000000-0008-0000-0400-0000A4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13" name="Text Box 8">
          <a:extLst>
            <a:ext uri="{FF2B5EF4-FFF2-40B4-BE49-F238E27FC236}">
              <a16:creationId xmlns:a16="http://schemas.microsoft.com/office/drawing/2014/main" xmlns="" id="{00000000-0008-0000-0400-0000A5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14" name="Text Box 9">
          <a:extLst>
            <a:ext uri="{FF2B5EF4-FFF2-40B4-BE49-F238E27FC236}">
              <a16:creationId xmlns:a16="http://schemas.microsoft.com/office/drawing/2014/main" xmlns="" id="{00000000-0008-0000-0400-0000A6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15" name="Text Box 10">
          <a:extLst>
            <a:ext uri="{FF2B5EF4-FFF2-40B4-BE49-F238E27FC236}">
              <a16:creationId xmlns:a16="http://schemas.microsoft.com/office/drawing/2014/main" xmlns="" id="{00000000-0008-0000-0400-0000A7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16" name="Text Box 41">
          <a:extLst>
            <a:ext uri="{FF2B5EF4-FFF2-40B4-BE49-F238E27FC236}">
              <a16:creationId xmlns:a16="http://schemas.microsoft.com/office/drawing/2014/main" xmlns="" id="{00000000-0008-0000-0400-0000A8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17" name="Text Box 43">
          <a:extLst>
            <a:ext uri="{FF2B5EF4-FFF2-40B4-BE49-F238E27FC236}">
              <a16:creationId xmlns:a16="http://schemas.microsoft.com/office/drawing/2014/main" xmlns="" id="{00000000-0008-0000-0400-0000A9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18" name="Text Box 1">
          <a:extLst>
            <a:ext uri="{FF2B5EF4-FFF2-40B4-BE49-F238E27FC236}">
              <a16:creationId xmlns:a16="http://schemas.microsoft.com/office/drawing/2014/main" xmlns="" id="{00000000-0008-0000-0400-0000AA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19" name="Text Box 8">
          <a:extLst>
            <a:ext uri="{FF2B5EF4-FFF2-40B4-BE49-F238E27FC236}">
              <a16:creationId xmlns:a16="http://schemas.microsoft.com/office/drawing/2014/main" xmlns="" id="{00000000-0008-0000-0400-0000AB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20" name="Text Box 9">
          <a:extLst>
            <a:ext uri="{FF2B5EF4-FFF2-40B4-BE49-F238E27FC236}">
              <a16:creationId xmlns:a16="http://schemas.microsoft.com/office/drawing/2014/main" xmlns="" id="{00000000-0008-0000-0400-0000AC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21" name="Text Box 10">
          <a:extLst>
            <a:ext uri="{FF2B5EF4-FFF2-40B4-BE49-F238E27FC236}">
              <a16:creationId xmlns:a16="http://schemas.microsoft.com/office/drawing/2014/main" xmlns="" id="{00000000-0008-0000-0400-0000AD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22" name="Text Box 41">
          <a:extLst>
            <a:ext uri="{FF2B5EF4-FFF2-40B4-BE49-F238E27FC236}">
              <a16:creationId xmlns:a16="http://schemas.microsoft.com/office/drawing/2014/main" xmlns="" id="{00000000-0008-0000-0400-0000AE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23" name="Text Box 43">
          <a:extLst>
            <a:ext uri="{FF2B5EF4-FFF2-40B4-BE49-F238E27FC236}">
              <a16:creationId xmlns:a16="http://schemas.microsoft.com/office/drawing/2014/main" xmlns="" id="{00000000-0008-0000-0400-0000AF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24" name="Text Box 1">
          <a:extLst>
            <a:ext uri="{FF2B5EF4-FFF2-40B4-BE49-F238E27FC236}">
              <a16:creationId xmlns:a16="http://schemas.microsoft.com/office/drawing/2014/main" xmlns="" id="{00000000-0008-0000-0400-0000B0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25" name="Text Box 8">
          <a:extLst>
            <a:ext uri="{FF2B5EF4-FFF2-40B4-BE49-F238E27FC236}">
              <a16:creationId xmlns:a16="http://schemas.microsoft.com/office/drawing/2014/main" xmlns="" id="{00000000-0008-0000-0400-0000B1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26" name="Text Box 9">
          <a:extLst>
            <a:ext uri="{FF2B5EF4-FFF2-40B4-BE49-F238E27FC236}">
              <a16:creationId xmlns:a16="http://schemas.microsoft.com/office/drawing/2014/main" xmlns="" id="{00000000-0008-0000-0400-0000B2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27" name="Text Box 10">
          <a:extLst>
            <a:ext uri="{FF2B5EF4-FFF2-40B4-BE49-F238E27FC236}">
              <a16:creationId xmlns:a16="http://schemas.microsoft.com/office/drawing/2014/main" xmlns="" id="{00000000-0008-0000-0400-0000B3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28" name="Text Box 41">
          <a:extLst>
            <a:ext uri="{FF2B5EF4-FFF2-40B4-BE49-F238E27FC236}">
              <a16:creationId xmlns:a16="http://schemas.microsoft.com/office/drawing/2014/main" xmlns="" id="{00000000-0008-0000-0400-0000B4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29" name="Text Box 43">
          <a:extLst>
            <a:ext uri="{FF2B5EF4-FFF2-40B4-BE49-F238E27FC236}">
              <a16:creationId xmlns:a16="http://schemas.microsoft.com/office/drawing/2014/main" xmlns="" id="{00000000-0008-0000-0400-0000B5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30" name="Text Box 1">
          <a:extLst>
            <a:ext uri="{FF2B5EF4-FFF2-40B4-BE49-F238E27FC236}">
              <a16:creationId xmlns:a16="http://schemas.microsoft.com/office/drawing/2014/main" xmlns="" id="{00000000-0008-0000-0400-0000B6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31" name="Text Box 8">
          <a:extLst>
            <a:ext uri="{FF2B5EF4-FFF2-40B4-BE49-F238E27FC236}">
              <a16:creationId xmlns:a16="http://schemas.microsoft.com/office/drawing/2014/main" xmlns="" id="{00000000-0008-0000-0400-0000B7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32" name="Text Box 9">
          <a:extLst>
            <a:ext uri="{FF2B5EF4-FFF2-40B4-BE49-F238E27FC236}">
              <a16:creationId xmlns:a16="http://schemas.microsoft.com/office/drawing/2014/main" xmlns="" id="{00000000-0008-0000-0400-0000B8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33" name="Text Box 10">
          <a:extLst>
            <a:ext uri="{FF2B5EF4-FFF2-40B4-BE49-F238E27FC236}">
              <a16:creationId xmlns:a16="http://schemas.microsoft.com/office/drawing/2014/main" xmlns="" id="{00000000-0008-0000-0400-0000B9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34" name="Text Box 41">
          <a:extLst>
            <a:ext uri="{FF2B5EF4-FFF2-40B4-BE49-F238E27FC236}">
              <a16:creationId xmlns:a16="http://schemas.microsoft.com/office/drawing/2014/main" xmlns="" id="{00000000-0008-0000-0400-0000BA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35" name="Text Box 43">
          <a:extLst>
            <a:ext uri="{FF2B5EF4-FFF2-40B4-BE49-F238E27FC236}">
              <a16:creationId xmlns:a16="http://schemas.microsoft.com/office/drawing/2014/main" xmlns="" id="{00000000-0008-0000-0400-0000BB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36" name="Text Box 1">
          <a:extLst>
            <a:ext uri="{FF2B5EF4-FFF2-40B4-BE49-F238E27FC236}">
              <a16:creationId xmlns:a16="http://schemas.microsoft.com/office/drawing/2014/main" xmlns="" id="{00000000-0008-0000-0400-0000BC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37" name="Text Box 8">
          <a:extLst>
            <a:ext uri="{FF2B5EF4-FFF2-40B4-BE49-F238E27FC236}">
              <a16:creationId xmlns:a16="http://schemas.microsoft.com/office/drawing/2014/main" xmlns="" id="{00000000-0008-0000-0400-0000BD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38" name="Text Box 9">
          <a:extLst>
            <a:ext uri="{FF2B5EF4-FFF2-40B4-BE49-F238E27FC236}">
              <a16:creationId xmlns:a16="http://schemas.microsoft.com/office/drawing/2014/main" xmlns="" id="{00000000-0008-0000-0400-0000BE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39" name="Text Box 10">
          <a:extLst>
            <a:ext uri="{FF2B5EF4-FFF2-40B4-BE49-F238E27FC236}">
              <a16:creationId xmlns:a16="http://schemas.microsoft.com/office/drawing/2014/main" xmlns="" id="{00000000-0008-0000-0400-0000BF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40" name="Text Box 41">
          <a:extLst>
            <a:ext uri="{FF2B5EF4-FFF2-40B4-BE49-F238E27FC236}">
              <a16:creationId xmlns:a16="http://schemas.microsoft.com/office/drawing/2014/main" xmlns="" id="{00000000-0008-0000-0400-0000C0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41" name="Text Box 43">
          <a:extLst>
            <a:ext uri="{FF2B5EF4-FFF2-40B4-BE49-F238E27FC236}">
              <a16:creationId xmlns:a16="http://schemas.microsoft.com/office/drawing/2014/main" xmlns="" id="{00000000-0008-0000-0400-0000C1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42" name="Text Box 1">
          <a:extLst>
            <a:ext uri="{FF2B5EF4-FFF2-40B4-BE49-F238E27FC236}">
              <a16:creationId xmlns:a16="http://schemas.microsoft.com/office/drawing/2014/main" xmlns="" id="{00000000-0008-0000-0400-0000C2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43" name="Text Box 8">
          <a:extLst>
            <a:ext uri="{FF2B5EF4-FFF2-40B4-BE49-F238E27FC236}">
              <a16:creationId xmlns:a16="http://schemas.microsoft.com/office/drawing/2014/main" xmlns="" id="{00000000-0008-0000-0400-0000C3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44" name="Text Box 9">
          <a:extLst>
            <a:ext uri="{FF2B5EF4-FFF2-40B4-BE49-F238E27FC236}">
              <a16:creationId xmlns:a16="http://schemas.microsoft.com/office/drawing/2014/main" xmlns="" id="{00000000-0008-0000-0400-0000C4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45" name="Text Box 10">
          <a:extLst>
            <a:ext uri="{FF2B5EF4-FFF2-40B4-BE49-F238E27FC236}">
              <a16:creationId xmlns:a16="http://schemas.microsoft.com/office/drawing/2014/main" xmlns="" id="{00000000-0008-0000-0400-0000C5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46" name="Text Box 41">
          <a:extLst>
            <a:ext uri="{FF2B5EF4-FFF2-40B4-BE49-F238E27FC236}">
              <a16:creationId xmlns:a16="http://schemas.microsoft.com/office/drawing/2014/main" xmlns="" id="{00000000-0008-0000-0400-0000C6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47" name="Text Box 43">
          <a:extLst>
            <a:ext uri="{FF2B5EF4-FFF2-40B4-BE49-F238E27FC236}">
              <a16:creationId xmlns:a16="http://schemas.microsoft.com/office/drawing/2014/main" xmlns="" id="{00000000-0008-0000-0400-0000C7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48" name="Text Box 1">
          <a:extLst>
            <a:ext uri="{FF2B5EF4-FFF2-40B4-BE49-F238E27FC236}">
              <a16:creationId xmlns:a16="http://schemas.microsoft.com/office/drawing/2014/main" xmlns="" id="{00000000-0008-0000-0400-0000C8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49" name="Text Box 8">
          <a:extLst>
            <a:ext uri="{FF2B5EF4-FFF2-40B4-BE49-F238E27FC236}">
              <a16:creationId xmlns:a16="http://schemas.microsoft.com/office/drawing/2014/main" xmlns="" id="{00000000-0008-0000-0400-0000C9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50" name="Text Box 9">
          <a:extLst>
            <a:ext uri="{FF2B5EF4-FFF2-40B4-BE49-F238E27FC236}">
              <a16:creationId xmlns:a16="http://schemas.microsoft.com/office/drawing/2014/main" xmlns="" id="{00000000-0008-0000-0400-0000CA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51" name="Text Box 10">
          <a:extLst>
            <a:ext uri="{FF2B5EF4-FFF2-40B4-BE49-F238E27FC236}">
              <a16:creationId xmlns:a16="http://schemas.microsoft.com/office/drawing/2014/main" xmlns="" id="{00000000-0008-0000-0400-0000CB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52" name="Text Box 41">
          <a:extLst>
            <a:ext uri="{FF2B5EF4-FFF2-40B4-BE49-F238E27FC236}">
              <a16:creationId xmlns:a16="http://schemas.microsoft.com/office/drawing/2014/main" xmlns="" id="{00000000-0008-0000-0400-0000CC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53" name="Text Box 43">
          <a:extLst>
            <a:ext uri="{FF2B5EF4-FFF2-40B4-BE49-F238E27FC236}">
              <a16:creationId xmlns:a16="http://schemas.microsoft.com/office/drawing/2014/main" xmlns="" id="{00000000-0008-0000-0400-0000CD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54" name="Text Box 1">
          <a:extLst>
            <a:ext uri="{FF2B5EF4-FFF2-40B4-BE49-F238E27FC236}">
              <a16:creationId xmlns:a16="http://schemas.microsoft.com/office/drawing/2014/main" xmlns="" id="{00000000-0008-0000-0400-0000CE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55" name="Text Box 8">
          <a:extLst>
            <a:ext uri="{FF2B5EF4-FFF2-40B4-BE49-F238E27FC236}">
              <a16:creationId xmlns:a16="http://schemas.microsoft.com/office/drawing/2014/main" xmlns="" id="{00000000-0008-0000-0400-0000CF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56" name="Text Box 9">
          <a:extLst>
            <a:ext uri="{FF2B5EF4-FFF2-40B4-BE49-F238E27FC236}">
              <a16:creationId xmlns:a16="http://schemas.microsoft.com/office/drawing/2014/main" xmlns="" id="{00000000-0008-0000-0400-0000D0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57" name="Text Box 10">
          <a:extLst>
            <a:ext uri="{FF2B5EF4-FFF2-40B4-BE49-F238E27FC236}">
              <a16:creationId xmlns:a16="http://schemas.microsoft.com/office/drawing/2014/main" xmlns="" id="{00000000-0008-0000-0400-0000D1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58" name="Text Box 41">
          <a:extLst>
            <a:ext uri="{FF2B5EF4-FFF2-40B4-BE49-F238E27FC236}">
              <a16:creationId xmlns:a16="http://schemas.microsoft.com/office/drawing/2014/main" xmlns="" id="{00000000-0008-0000-0400-0000D2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59" name="Text Box 43">
          <a:extLst>
            <a:ext uri="{FF2B5EF4-FFF2-40B4-BE49-F238E27FC236}">
              <a16:creationId xmlns:a16="http://schemas.microsoft.com/office/drawing/2014/main" xmlns="" id="{00000000-0008-0000-0400-0000D3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60" name="Text Box 1">
          <a:extLst>
            <a:ext uri="{FF2B5EF4-FFF2-40B4-BE49-F238E27FC236}">
              <a16:creationId xmlns:a16="http://schemas.microsoft.com/office/drawing/2014/main" xmlns="" id="{00000000-0008-0000-0400-0000D4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61" name="Text Box 8">
          <a:extLst>
            <a:ext uri="{FF2B5EF4-FFF2-40B4-BE49-F238E27FC236}">
              <a16:creationId xmlns:a16="http://schemas.microsoft.com/office/drawing/2014/main" xmlns="" id="{00000000-0008-0000-0400-0000D5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62" name="Text Box 9">
          <a:extLst>
            <a:ext uri="{FF2B5EF4-FFF2-40B4-BE49-F238E27FC236}">
              <a16:creationId xmlns:a16="http://schemas.microsoft.com/office/drawing/2014/main" xmlns="" id="{00000000-0008-0000-0400-0000D6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63" name="Text Box 10">
          <a:extLst>
            <a:ext uri="{FF2B5EF4-FFF2-40B4-BE49-F238E27FC236}">
              <a16:creationId xmlns:a16="http://schemas.microsoft.com/office/drawing/2014/main" xmlns="" id="{00000000-0008-0000-0400-0000D7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64" name="Text Box 41">
          <a:extLst>
            <a:ext uri="{FF2B5EF4-FFF2-40B4-BE49-F238E27FC236}">
              <a16:creationId xmlns:a16="http://schemas.microsoft.com/office/drawing/2014/main" xmlns="" id="{00000000-0008-0000-0400-0000D8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65" name="Text Box 43">
          <a:extLst>
            <a:ext uri="{FF2B5EF4-FFF2-40B4-BE49-F238E27FC236}">
              <a16:creationId xmlns:a16="http://schemas.microsoft.com/office/drawing/2014/main" xmlns="" id="{00000000-0008-0000-0400-0000D9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66" name="Text Box 1">
          <a:extLst>
            <a:ext uri="{FF2B5EF4-FFF2-40B4-BE49-F238E27FC236}">
              <a16:creationId xmlns:a16="http://schemas.microsoft.com/office/drawing/2014/main" xmlns="" id="{00000000-0008-0000-0400-0000DA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67" name="Text Box 8">
          <a:extLst>
            <a:ext uri="{FF2B5EF4-FFF2-40B4-BE49-F238E27FC236}">
              <a16:creationId xmlns:a16="http://schemas.microsoft.com/office/drawing/2014/main" xmlns="" id="{00000000-0008-0000-0400-0000DB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68" name="Text Box 9">
          <a:extLst>
            <a:ext uri="{FF2B5EF4-FFF2-40B4-BE49-F238E27FC236}">
              <a16:creationId xmlns:a16="http://schemas.microsoft.com/office/drawing/2014/main" xmlns="" id="{00000000-0008-0000-0400-0000DC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69" name="Text Box 10">
          <a:extLst>
            <a:ext uri="{FF2B5EF4-FFF2-40B4-BE49-F238E27FC236}">
              <a16:creationId xmlns:a16="http://schemas.microsoft.com/office/drawing/2014/main" xmlns="" id="{00000000-0008-0000-0400-0000DD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70" name="Text Box 41">
          <a:extLst>
            <a:ext uri="{FF2B5EF4-FFF2-40B4-BE49-F238E27FC236}">
              <a16:creationId xmlns:a16="http://schemas.microsoft.com/office/drawing/2014/main" xmlns="" id="{00000000-0008-0000-0400-0000DE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71" name="Text Box 43">
          <a:extLst>
            <a:ext uri="{FF2B5EF4-FFF2-40B4-BE49-F238E27FC236}">
              <a16:creationId xmlns:a16="http://schemas.microsoft.com/office/drawing/2014/main" xmlns="" id="{00000000-0008-0000-0400-0000DF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72" name="Text Box 1">
          <a:extLst>
            <a:ext uri="{FF2B5EF4-FFF2-40B4-BE49-F238E27FC236}">
              <a16:creationId xmlns:a16="http://schemas.microsoft.com/office/drawing/2014/main" xmlns="" id="{00000000-0008-0000-0400-0000E0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73" name="Text Box 8">
          <a:extLst>
            <a:ext uri="{FF2B5EF4-FFF2-40B4-BE49-F238E27FC236}">
              <a16:creationId xmlns:a16="http://schemas.microsoft.com/office/drawing/2014/main" xmlns="" id="{00000000-0008-0000-0400-0000E1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74" name="Text Box 9">
          <a:extLst>
            <a:ext uri="{FF2B5EF4-FFF2-40B4-BE49-F238E27FC236}">
              <a16:creationId xmlns:a16="http://schemas.microsoft.com/office/drawing/2014/main" xmlns="" id="{00000000-0008-0000-0400-0000E2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75" name="Text Box 10">
          <a:extLst>
            <a:ext uri="{FF2B5EF4-FFF2-40B4-BE49-F238E27FC236}">
              <a16:creationId xmlns:a16="http://schemas.microsoft.com/office/drawing/2014/main" xmlns="" id="{00000000-0008-0000-0400-0000E3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76" name="Text Box 41">
          <a:extLst>
            <a:ext uri="{FF2B5EF4-FFF2-40B4-BE49-F238E27FC236}">
              <a16:creationId xmlns:a16="http://schemas.microsoft.com/office/drawing/2014/main" xmlns="" id="{00000000-0008-0000-0400-0000E4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77" name="Text Box 43">
          <a:extLst>
            <a:ext uri="{FF2B5EF4-FFF2-40B4-BE49-F238E27FC236}">
              <a16:creationId xmlns:a16="http://schemas.microsoft.com/office/drawing/2014/main" xmlns="" id="{00000000-0008-0000-0400-0000E5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78" name="Text Box 1">
          <a:extLst>
            <a:ext uri="{FF2B5EF4-FFF2-40B4-BE49-F238E27FC236}">
              <a16:creationId xmlns:a16="http://schemas.microsoft.com/office/drawing/2014/main" xmlns="" id="{00000000-0008-0000-0400-0000E6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79" name="Text Box 8">
          <a:extLst>
            <a:ext uri="{FF2B5EF4-FFF2-40B4-BE49-F238E27FC236}">
              <a16:creationId xmlns:a16="http://schemas.microsoft.com/office/drawing/2014/main" xmlns="" id="{00000000-0008-0000-0400-0000E7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80" name="Text Box 9">
          <a:extLst>
            <a:ext uri="{FF2B5EF4-FFF2-40B4-BE49-F238E27FC236}">
              <a16:creationId xmlns:a16="http://schemas.microsoft.com/office/drawing/2014/main" xmlns="" id="{00000000-0008-0000-0400-0000E8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81" name="Text Box 10">
          <a:extLst>
            <a:ext uri="{FF2B5EF4-FFF2-40B4-BE49-F238E27FC236}">
              <a16:creationId xmlns:a16="http://schemas.microsoft.com/office/drawing/2014/main" xmlns="" id="{00000000-0008-0000-0400-0000E9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82" name="Text Box 41">
          <a:extLst>
            <a:ext uri="{FF2B5EF4-FFF2-40B4-BE49-F238E27FC236}">
              <a16:creationId xmlns:a16="http://schemas.microsoft.com/office/drawing/2014/main" xmlns="" id="{00000000-0008-0000-0400-0000EA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83" name="Text Box 43">
          <a:extLst>
            <a:ext uri="{FF2B5EF4-FFF2-40B4-BE49-F238E27FC236}">
              <a16:creationId xmlns:a16="http://schemas.microsoft.com/office/drawing/2014/main" xmlns="" id="{00000000-0008-0000-0400-0000EB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84" name="Text Box 1">
          <a:extLst>
            <a:ext uri="{FF2B5EF4-FFF2-40B4-BE49-F238E27FC236}">
              <a16:creationId xmlns:a16="http://schemas.microsoft.com/office/drawing/2014/main" xmlns="" id="{00000000-0008-0000-0400-0000EC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85" name="Text Box 8">
          <a:extLst>
            <a:ext uri="{FF2B5EF4-FFF2-40B4-BE49-F238E27FC236}">
              <a16:creationId xmlns:a16="http://schemas.microsoft.com/office/drawing/2014/main" xmlns="" id="{00000000-0008-0000-0400-0000ED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86" name="Text Box 9">
          <a:extLst>
            <a:ext uri="{FF2B5EF4-FFF2-40B4-BE49-F238E27FC236}">
              <a16:creationId xmlns:a16="http://schemas.microsoft.com/office/drawing/2014/main" xmlns="" id="{00000000-0008-0000-0400-0000EE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87" name="Text Box 10">
          <a:extLst>
            <a:ext uri="{FF2B5EF4-FFF2-40B4-BE49-F238E27FC236}">
              <a16:creationId xmlns:a16="http://schemas.microsoft.com/office/drawing/2014/main" xmlns="" id="{00000000-0008-0000-0400-0000EF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88" name="Text Box 41">
          <a:extLst>
            <a:ext uri="{FF2B5EF4-FFF2-40B4-BE49-F238E27FC236}">
              <a16:creationId xmlns:a16="http://schemas.microsoft.com/office/drawing/2014/main" xmlns="" id="{00000000-0008-0000-0400-0000F0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689" name="Text Box 43">
          <a:extLst>
            <a:ext uri="{FF2B5EF4-FFF2-40B4-BE49-F238E27FC236}">
              <a16:creationId xmlns:a16="http://schemas.microsoft.com/office/drawing/2014/main" xmlns="" id="{00000000-0008-0000-0400-0000F1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690" name="Text Box 1">
          <a:extLst>
            <a:ext uri="{FF2B5EF4-FFF2-40B4-BE49-F238E27FC236}">
              <a16:creationId xmlns:a16="http://schemas.microsoft.com/office/drawing/2014/main" xmlns="" id="{00000000-0008-0000-0400-0000F2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691" name="Text Box 8">
          <a:extLst>
            <a:ext uri="{FF2B5EF4-FFF2-40B4-BE49-F238E27FC236}">
              <a16:creationId xmlns:a16="http://schemas.microsoft.com/office/drawing/2014/main" xmlns="" id="{00000000-0008-0000-0400-0000F3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692" name="Text Box 9">
          <a:extLst>
            <a:ext uri="{FF2B5EF4-FFF2-40B4-BE49-F238E27FC236}">
              <a16:creationId xmlns:a16="http://schemas.microsoft.com/office/drawing/2014/main" xmlns="" id="{00000000-0008-0000-0400-0000F4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693" name="Text Box 10">
          <a:extLst>
            <a:ext uri="{FF2B5EF4-FFF2-40B4-BE49-F238E27FC236}">
              <a16:creationId xmlns:a16="http://schemas.microsoft.com/office/drawing/2014/main" xmlns="" id="{00000000-0008-0000-0400-0000F5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694" name="Text Box 41">
          <a:extLst>
            <a:ext uri="{FF2B5EF4-FFF2-40B4-BE49-F238E27FC236}">
              <a16:creationId xmlns:a16="http://schemas.microsoft.com/office/drawing/2014/main" xmlns="" id="{00000000-0008-0000-0400-0000F6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695" name="Text Box 43">
          <a:extLst>
            <a:ext uri="{FF2B5EF4-FFF2-40B4-BE49-F238E27FC236}">
              <a16:creationId xmlns:a16="http://schemas.microsoft.com/office/drawing/2014/main" xmlns="" id="{00000000-0008-0000-0400-0000F7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696" name="Text Box 1">
          <a:extLst>
            <a:ext uri="{FF2B5EF4-FFF2-40B4-BE49-F238E27FC236}">
              <a16:creationId xmlns:a16="http://schemas.microsoft.com/office/drawing/2014/main" xmlns="" id="{00000000-0008-0000-0400-0000F8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697" name="Text Box 8">
          <a:extLst>
            <a:ext uri="{FF2B5EF4-FFF2-40B4-BE49-F238E27FC236}">
              <a16:creationId xmlns:a16="http://schemas.microsoft.com/office/drawing/2014/main" xmlns="" id="{00000000-0008-0000-0400-0000F9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698" name="Text Box 9">
          <a:extLst>
            <a:ext uri="{FF2B5EF4-FFF2-40B4-BE49-F238E27FC236}">
              <a16:creationId xmlns:a16="http://schemas.microsoft.com/office/drawing/2014/main" xmlns="" id="{00000000-0008-0000-0400-0000FA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699" name="Text Box 10">
          <a:extLst>
            <a:ext uri="{FF2B5EF4-FFF2-40B4-BE49-F238E27FC236}">
              <a16:creationId xmlns:a16="http://schemas.microsoft.com/office/drawing/2014/main" xmlns="" id="{00000000-0008-0000-0400-0000FB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700" name="Text Box 41">
          <a:extLst>
            <a:ext uri="{FF2B5EF4-FFF2-40B4-BE49-F238E27FC236}">
              <a16:creationId xmlns:a16="http://schemas.microsoft.com/office/drawing/2014/main" xmlns="" id="{00000000-0008-0000-0400-0000FC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701" name="Text Box 43">
          <a:extLst>
            <a:ext uri="{FF2B5EF4-FFF2-40B4-BE49-F238E27FC236}">
              <a16:creationId xmlns:a16="http://schemas.microsoft.com/office/drawing/2014/main" xmlns="" id="{00000000-0008-0000-0400-0000FD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02" name="Text Box 1">
          <a:extLst>
            <a:ext uri="{FF2B5EF4-FFF2-40B4-BE49-F238E27FC236}">
              <a16:creationId xmlns:a16="http://schemas.microsoft.com/office/drawing/2014/main" xmlns="" id="{00000000-0008-0000-0400-0000FE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03" name="Text Box 8">
          <a:extLst>
            <a:ext uri="{FF2B5EF4-FFF2-40B4-BE49-F238E27FC236}">
              <a16:creationId xmlns:a16="http://schemas.microsoft.com/office/drawing/2014/main" xmlns="" id="{00000000-0008-0000-0400-0000FF21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04" name="Text Box 9">
          <a:extLst>
            <a:ext uri="{FF2B5EF4-FFF2-40B4-BE49-F238E27FC236}">
              <a16:creationId xmlns:a16="http://schemas.microsoft.com/office/drawing/2014/main" xmlns="" id="{00000000-0008-0000-0400-000000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05" name="Text Box 10">
          <a:extLst>
            <a:ext uri="{FF2B5EF4-FFF2-40B4-BE49-F238E27FC236}">
              <a16:creationId xmlns:a16="http://schemas.microsoft.com/office/drawing/2014/main" xmlns="" id="{00000000-0008-0000-0400-000001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06" name="Text Box 41">
          <a:extLst>
            <a:ext uri="{FF2B5EF4-FFF2-40B4-BE49-F238E27FC236}">
              <a16:creationId xmlns:a16="http://schemas.microsoft.com/office/drawing/2014/main" xmlns="" id="{00000000-0008-0000-0400-000002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07" name="Text Box 43">
          <a:extLst>
            <a:ext uri="{FF2B5EF4-FFF2-40B4-BE49-F238E27FC236}">
              <a16:creationId xmlns:a16="http://schemas.microsoft.com/office/drawing/2014/main" xmlns="" id="{00000000-0008-0000-0400-000003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08" name="Text Box 1">
          <a:extLst>
            <a:ext uri="{FF2B5EF4-FFF2-40B4-BE49-F238E27FC236}">
              <a16:creationId xmlns:a16="http://schemas.microsoft.com/office/drawing/2014/main" xmlns="" id="{00000000-0008-0000-0400-000004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09" name="Text Box 8">
          <a:extLst>
            <a:ext uri="{FF2B5EF4-FFF2-40B4-BE49-F238E27FC236}">
              <a16:creationId xmlns:a16="http://schemas.microsoft.com/office/drawing/2014/main" xmlns="" id="{00000000-0008-0000-0400-000005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10" name="Text Box 9">
          <a:extLst>
            <a:ext uri="{FF2B5EF4-FFF2-40B4-BE49-F238E27FC236}">
              <a16:creationId xmlns:a16="http://schemas.microsoft.com/office/drawing/2014/main" xmlns="" id="{00000000-0008-0000-0400-000006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11" name="Text Box 10">
          <a:extLst>
            <a:ext uri="{FF2B5EF4-FFF2-40B4-BE49-F238E27FC236}">
              <a16:creationId xmlns:a16="http://schemas.microsoft.com/office/drawing/2014/main" xmlns="" id="{00000000-0008-0000-0400-000007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12" name="Text Box 41">
          <a:extLst>
            <a:ext uri="{FF2B5EF4-FFF2-40B4-BE49-F238E27FC236}">
              <a16:creationId xmlns:a16="http://schemas.microsoft.com/office/drawing/2014/main" xmlns="" id="{00000000-0008-0000-0400-000008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13" name="Text Box 43">
          <a:extLst>
            <a:ext uri="{FF2B5EF4-FFF2-40B4-BE49-F238E27FC236}">
              <a16:creationId xmlns:a16="http://schemas.microsoft.com/office/drawing/2014/main" xmlns="" id="{00000000-0008-0000-0400-000009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14" name="Text Box 1">
          <a:extLst>
            <a:ext uri="{FF2B5EF4-FFF2-40B4-BE49-F238E27FC236}">
              <a16:creationId xmlns:a16="http://schemas.microsoft.com/office/drawing/2014/main" xmlns="" id="{00000000-0008-0000-0400-00000A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15" name="Text Box 8">
          <a:extLst>
            <a:ext uri="{FF2B5EF4-FFF2-40B4-BE49-F238E27FC236}">
              <a16:creationId xmlns:a16="http://schemas.microsoft.com/office/drawing/2014/main" xmlns="" id="{00000000-0008-0000-0400-00000B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16" name="Text Box 9">
          <a:extLst>
            <a:ext uri="{FF2B5EF4-FFF2-40B4-BE49-F238E27FC236}">
              <a16:creationId xmlns:a16="http://schemas.microsoft.com/office/drawing/2014/main" xmlns="" id="{00000000-0008-0000-0400-00000C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17" name="Text Box 10">
          <a:extLst>
            <a:ext uri="{FF2B5EF4-FFF2-40B4-BE49-F238E27FC236}">
              <a16:creationId xmlns:a16="http://schemas.microsoft.com/office/drawing/2014/main" xmlns="" id="{00000000-0008-0000-0400-00000D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18" name="Text Box 41">
          <a:extLst>
            <a:ext uri="{FF2B5EF4-FFF2-40B4-BE49-F238E27FC236}">
              <a16:creationId xmlns:a16="http://schemas.microsoft.com/office/drawing/2014/main" xmlns="" id="{00000000-0008-0000-0400-00000E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19" name="Text Box 43">
          <a:extLst>
            <a:ext uri="{FF2B5EF4-FFF2-40B4-BE49-F238E27FC236}">
              <a16:creationId xmlns:a16="http://schemas.microsoft.com/office/drawing/2014/main" xmlns="" id="{00000000-0008-0000-0400-00000F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20" name="Text Box 1">
          <a:extLst>
            <a:ext uri="{FF2B5EF4-FFF2-40B4-BE49-F238E27FC236}">
              <a16:creationId xmlns:a16="http://schemas.microsoft.com/office/drawing/2014/main" xmlns="" id="{00000000-0008-0000-0400-000010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21" name="Text Box 8">
          <a:extLst>
            <a:ext uri="{FF2B5EF4-FFF2-40B4-BE49-F238E27FC236}">
              <a16:creationId xmlns:a16="http://schemas.microsoft.com/office/drawing/2014/main" xmlns="" id="{00000000-0008-0000-0400-000011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22" name="Text Box 9">
          <a:extLst>
            <a:ext uri="{FF2B5EF4-FFF2-40B4-BE49-F238E27FC236}">
              <a16:creationId xmlns:a16="http://schemas.microsoft.com/office/drawing/2014/main" xmlns="" id="{00000000-0008-0000-0400-000012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23" name="Text Box 10">
          <a:extLst>
            <a:ext uri="{FF2B5EF4-FFF2-40B4-BE49-F238E27FC236}">
              <a16:creationId xmlns:a16="http://schemas.microsoft.com/office/drawing/2014/main" xmlns="" id="{00000000-0008-0000-0400-000013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24" name="Text Box 41">
          <a:extLst>
            <a:ext uri="{FF2B5EF4-FFF2-40B4-BE49-F238E27FC236}">
              <a16:creationId xmlns:a16="http://schemas.microsoft.com/office/drawing/2014/main" xmlns="" id="{00000000-0008-0000-0400-000014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25" name="Text Box 43">
          <a:extLst>
            <a:ext uri="{FF2B5EF4-FFF2-40B4-BE49-F238E27FC236}">
              <a16:creationId xmlns:a16="http://schemas.microsoft.com/office/drawing/2014/main" xmlns="" id="{00000000-0008-0000-0400-000015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26" name="Text Box 1">
          <a:extLst>
            <a:ext uri="{FF2B5EF4-FFF2-40B4-BE49-F238E27FC236}">
              <a16:creationId xmlns:a16="http://schemas.microsoft.com/office/drawing/2014/main" xmlns="" id="{00000000-0008-0000-0400-000016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27" name="Text Box 8">
          <a:extLst>
            <a:ext uri="{FF2B5EF4-FFF2-40B4-BE49-F238E27FC236}">
              <a16:creationId xmlns:a16="http://schemas.microsoft.com/office/drawing/2014/main" xmlns="" id="{00000000-0008-0000-0400-000017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28" name="Text Box 9">
          <a:extLst>
            <a:ext uri="{FF2B5EF4-FFF2-40B4-BE49-F238E27FC236}">
              <a16:creationId xmlns:a16="http://schemas.microsoft.com/office/drawing/2014/main" xmlns="" id="{00000000-0008-0000-0400-000018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29" name="Text Box 10">
          <a:extLst>
            <a:ext uri="{FF2B5EF4-FFF2-40B4-BE49-F238E27FC236}">
              <a16:creationId xmlns:a16="http://schemas.microsoft.com/office/drawing/2014/main" xmlns="" id="{00000000-0008-0000-0400-000019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30" name="Text Box 41">
          <a:extLst>
            <a:ext uri="{FF2B5EF4-FFF2-40B4-BE49-F238E27FC236}">
              <a16:creationId xmlns:a16="http://schemas.microsoft.com/office/drawing/2014/main" xmlns="" id="{00000000-0008-0000-0400-00001A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31" name="Text Box 43">
          <a:extLst>
            <a:ext uri="{FF2B5EF4-FFF2-40B4-BE49-F238E27FC236}">
              <a16:creationId xmlns:a16="http://schemas.microsoft.com/office/drawing/2014/main" xmlns="" id="{00000000-0008-0000-0400-00001B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32" name="Text Box 1">
          <a:extLst>
            <a:ext uri="{FF2B5EF4-FFF2-40B4-BE49-F238E27FC236}">
              <a16:creationId xmlns:a16="http://schemas.microsoft.com/office/drawing/2014/main" xmlns="" id="{00000000-0008-0000-0400-00001C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33" name="Text Box 8">
          <a:extLst>
            <a:ext uri="{FF2B5EF4-FFF2-40B4-BE49-F238E27FC236}">
              <a16:creationId xmlns:a16="http://schemas.microsoft.com/office/drawing/2014/main" xmlns="" id="{00000000-0008-0000-0400-00001D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34" name="Text Box 9">
          <a:extLst>
            <a:ext uri="{FF2B5EF4-FFF2-40B4-BE49-F238E27FC236}">
              <a16:creationId xmlns:a16="http://schemas.microsoft.com/office/drawing/2014/main" xmlns="" id="{00000000-0008-0000-0400-00001E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35" name="Text Box 10">
          <a:extLst>
            <a:ext uri="{FF2B5EF4-FFF2-40B4-BE49-F238E27FC236}">
              <a16:creationId xmlns:a16="http://schemas.microsoft.com/office/drawing/2014/main" xmlns="" id="{00000000-0008-0000-0400-00001F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36" name="Text Box 41">
          <a:extLst>
            <a:ext uri="{FF2B5EF4-FFF2-40B4-BE49-F238E27FC236}">
              <a16:creationId xmlns:a16="http://schemas.microsoft.com/office/drawing/2014/main" xmlns="" id="{00000000-0008-0000-0400-000020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37" name="Text Box 43">
          <a:extLst>
            <a:ext uri="{FF2B5EF4-FFF2-40B4-BE49-F238E27FC236}">
              <a16:creationId xmlns:a16="http://schemas.microsoft.com/office/drawing/2014/main" xmlns="" id="{00000000-0008-0000-0400-000021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38" name="Text Box 1">
          <a:extLst>
            <a:ext uri="{FF2B5EF4-FFF2-40B4-BE49-F238E27FC236}">
              <a16:creationId xmlns:a16="http://schemas.microsoft.com/office/drawing/2014/main" xmlns="" id="{00000000-0008-0000-0400-000022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39" name="Text Box 8">
          <a:extLst>
            <a:ext uri="{FF2B5EF4-FFF2-40B4-BE49-F238E27FC236}">
              <a16:creationId xmlns:a16="http://schemas.microsoft.com/office/drawing/2014/main" xmlns="" id="{00000000-0008-0000-0400-000023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40" name="Text Box 9">
          <a:extLst>
            <a:ext uri="{FF2B5EF4-FFF2-40B4-BE49-F238E27FC236}">
              <a16:creationId xmlns:a16="http://schemas.microsoft.com/office/drawing/2014/main" xmlns="" id="{00000000-0008-0000-0400-000024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41" name="Text Box 10">
          <a:extLst>
            <a:ext uri="{FF2B5EF4-FFF2-40B4-BE49-F238E27FC236}">
              <a16:creationId xmlns:a16="http://schemas.microsoft.com/office/drawing/2014/main" xmlns="" id="{00000000-0008-0000-0400-000025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42" name="Text Box 41">
          <a:extLst>
            <a:ext uri="{FF2B5EF4-FFF2-40B4-BE49-F238E27FC236}">
              <a16:creationId xmlns:a16="http://schemas.microsoft.com/office/drawing/2014/main" xmlns="" id="{00000000-0008-0000-0400-000026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43" name="Text Box 43">
          <a:extLst>
            <a:ext uri="{FF2B5EF4-FFF2-40B4-BE49-F238E27FC236}">
              <a16:creationId xmlns:a16="http://schemas.microsoft.com/office/drawing/2014/main" xmlns="" id="{00000000-0008-0000-0400-000027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44" name="Text Box 1">
          <a:extLst>
            <a:ext uri="{FF2B5EF4-FFF2-40B4-BE49-F238E27FC236}">
              <a16:creationId xmlns:a16="http://schemas.microsoft.com/office/drawing/2014/main" xmlns="" id="{00000000-0008-0000-0400-000028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45" name="Text Box 8">
          <a:extLst>
            <a:ext uri="{FF2B5EF4-FFF2-40B4-BE49-F238E27FC236}">
              <a16:creationId xmlns:a16="http://schemas.microsoft.com/office/drawing/2014/main" xmlns="" id="{00000000-0008-0000-0400-000029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46" name="Text Box 9">
          <a:extLst>
            <a:ext uri="{FF2B5EF4-FFF2-40B4-BE49-F238E27FC236}">
              <a16:creationId xmlns:a16="http://schemas.microsoft.com/office/drawing/2014/main" xmlns="" id="{00000000-0008-0000-0400-00002A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47" name="Text Box 10">
          <a:extLst>
            <a:ext uri="{FF2B5EF4-FFF2-40B4-BE49-F238E27FC236}">
              <a16:creationId xmlns:a16="http://schemas.microsoft.com/office/drawing/2014/main" xmlns="" id="{00000000-0008-0000-0400-00002B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48" name="Text Box 41">
          <a:extLst>
            <a:ext uri="{FF2B5EF4-FFF2-40B4-BE49-F238E27FC236}">
              <a16:creationId xmlns:a16="http://schemas.microsoft.com/office/drawing/2014/main" xmlns="" id="{00000000-0008-0000-0400-00002C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49" name="Text Box 43">
          <a:extLst>
            <a:ext uri="{FF2B5EF4-FFF2-40B4-BE49-F238E27FC236}">
              <a16:creationId xmlns:a16="http://schemas.microsoft.com/office/drawing/2014/main" xmlns="" id="{00000000-0008-0000-0400-00002D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50" name="Text Box 1">
          <a:extLst>
            <a:ext uri="{FF2B5EF4-FFF2-40B4-BE49-F238E27FC236}">
              <a16:creationId xmlns:a16="http://schemas.microsoft.com/office/drawing/2014/main" xmlns="" id="{00000000-0008-0000-0400-00002E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51" name="Text Box 8">
          <a:extLst>
            <a:ext uri="{FF2B5EF4-FFF2-40B4-BE49-F238E27FC236}">
              <a16:creationId xmlns:a16="http://schemas.microsoft.com/office/drawing/2014/main" xmlns="" id="{00000000-0008-0000-0400-00002F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52" name="Text Box 9">
          <a:extLst>
            <a:ext uri="{FF2B5EF4-FFF2-40B4-BE49-F238E27FC236}">
              <a16:creationId xmlns:a16="http://schemas.microsoft.com/office/drawing/2014/main" xmlns="" id="{00000000-0008-0000-0400-000030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53" name="Text Box 10">
          <a:extLst>
            <a:ext uri="{FF2B5EF4-FFF2-40B4-BE49-F238E27FC236}">
              <a16:creationId xmlns:a16="http://schemas.microsoft.com/office/drawing/2014/main" xmlns="" id="{00000000-0008-0000-0400-000031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54" name="Text Box 41">
          <a:extLst>
            <a:ext uri="{FF2B5EF4-FFF2-40B4-BE49-F238E27FC236}">
              <a16:creationId xmlns:a16="http://schemas.microsoft.com/office/drawing/2014/main" xmlns="" id="{00000000-0008-0000-0400-000032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55" name="Text Box 43">
          <a:extLst>
            <a:ext uri="{FF2B5EF4-FFF2-40B4-BE49-F238E27FC236}">
              <a16:creationId xmlns:a16="http://schemas.microsoft.com/office/drawing/2014/main" xmlns="" id="{00000000-0008-0000-0400-000033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56" name="Text Box 1">
          <a:extLst>
            <a:ext uri="{FF2B5EF4-FFF2-40B4-BE49-F238E27FC236}">
              <a16:creationId xmlns:a16="http://schemas.microsoft.com/office/drawing/2014/main" xmlns="" id="{00000000-0008-0000-0400-000034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57" name="Text Box 8">
          <a:extLst>
            <a:ext uri="{FF2B5EF4-FFF2-40B4-BE49-F238E27FC236}">
              <a16:creationId xmlns:a16="http://schemas.microsoft.com/office/drawing/2014/main" xmlns="" id="{00000000-0008-0000-0400-000035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58" name="Text Box 9">
          <a:extLst>
            <a:ext uri="{FF2B5EF4-FFF2-40B4-BE49-F238E27FC236}">
              <a16:creationId xmlns:a16="http://schemas.microsoft.com/office/drawing/2014/main" xmlns="" id="{00000000-0008-0000-0400-000036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59" name="Text Box 10">
          <a:extLst>
            <a:ext uri="{FF2B5EF4-FFF2-40B4-BE49-F238E27FC236}">
              <a16:creationId xmlns:a16="http://schemas.microsoft.com/office/drawing/2014/main" xmlns="" id="{00000000-0008-0000-0400-000037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60" name="Text Box 41">
          <a:extLst>
            <a:ext uri="{FF2B5EF4-FFF2-40B4-BE49-F238E27FC236}">
              <a16:creationId xmlns:a16="http://schemas.microsoft.com/office/drawing/2014/main" xmlns="" id="{00000000-0008-0000-0400-000038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61" name="Text Box 43">
          <a:extLst>
            <a:ext uri="{FF2B5EF4-FFF2-40B4-BE49-F238E27FC236}">
              <a16:creationId xmlns:a16="http://schemas.microsoft.com/office/drawing/2014/main" xmlns="" id="{00000000-0008-0000-0400-000039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62" name="Text Box 1">
          <a:extLst>
            <a:ext uri="{FF2B5EF4-FFF2-40B4-BE49-F238E27FC236}">
              <a16:creationId xmlns:a16="http://schemas.microsoft.com/office/drawing/2014/main" xmlns="" id="{00000000-0008-0000-0400-00003A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63" name="Text Box 8">
          <a:extLst>
            <a:ext uri="{FF2B5EF4-FFF2-40B4-BE49-F238E27FC236}">
              <a16:creationId xmlns:a16="http://schemas.microsoft.com/office/drawing/2014/main" xmlns="" id="{00000000-0008-0000-0400-00003B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64" name="Text Box 9">
          <a:extLst>
            <a:ext uri="{FF2B5EF4-FFF2-40B4-BE49-F238E27FC236}">
              <a16:creationId xmlns:a16="http://schemas.microsoft.com/office/drawing/2014/main" xmlns="" id="{00000000-0008-0000-0400-00003C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65" name="Text Box 10">
          <a:extLst>
            <a:ext uri="{FF2B5EF4-FFF2-40B4-BE49-F238E27FC236}">
              <a16:creationId xmlns:a16="http://schemas.microsoft.com/office/drawing/2014/main" xmlns="" id="{00000000-0008-0000-0400-00003D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66" name="Text Box 41">
          <a:extLst>
            <a:ext uri="{FF2B5EF4-FFF2-40B4-BE49-F238E27FC236}">
              <a16:creationId xmlns:a16="http://schemas.microsoft.com/office/drawing/2014/main" xmlns="" id="{00000000-0008-0000-0400-00003E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67" name="Text Box 43">
          <a:extLst>
            <a:ext uri="{FF2B5EF4-FFF2-40B4-BE49-F238E27FC236}">
              <a16:creationId xmlns:a16="http://schemas.microsoft.com/office/drawing/2014/main" xmlns="" id="{00000000-0008-0000-0400-00003F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68" name="Text Box 1">
          <a:extLst>
            <a:ext uri="{FF2B5EF4-FFF2-40B4-BE49-F238E27FC236}">
              <a16:creationId xmlns:a16="http://schemas.microsoft.com/office/drawing/2014/main" xmlns="" id="{00000000-0008-0000-0400-000040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69" name="Text Box 8">
          <a:extLst>
            <a:ext uri="{FF2B5EF4-FFF2-40B4-BE49-F238E27FC236}">
              <a16:creationId xmlns:a16="http://schemas.microsoft.com/office/drawing/2014/main" xmlns="" id="{00000000-0008-0000-0400-000041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70" name="Text Box 9">
          <a:extLst>
            <a:ext uri="{FF2B5EF4-FFF2-40B4-BE49-F238E27FC236}">
              <a16:creationId xmlns:a16="http://schemas.microsoft.com/office/drawing/2014/main" xmlns="" id="{00000000-0008-0000-0400-000042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71" name="Text Box 10">
          <a:extLst>
            <a:ext uri="{FF2B5EF4-FFF2-40B4-BE49-F238E27FC236}">
              <a16:creationId xmlns:a16="http://schemas.microsoft.com/office/drawing/2014/main" xmlns="" id="{00000000-0008-0000-0400-000043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72" name="Text Box 41">
          <a:extLst>
            <a:ext uri="{FF2B5EF4-FFF2-40B4-BE49-F238E27FC236}">
              <a16:creationId xmlns:a16="http://schemas.microsoft.com/office/drawing/2014/main" xmlns="" id="{00000000-0008-0000-0400-000044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73" name="Text Box 43">
          <a:extLst>
            <a:ext uri="{FF2B5EF4-FFF2-40B4-BE49-F238E27FC236}">
              <a16:creationId xmlns:a16="http://schemas.microsoft.com/office/drawing/2014/main" xmlns="" id="{00000000-0008-0000-0400-000045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774" name="Text Box 1">
          <a:extLst>
            <a:ext uri="{FF2B5EF4-FFF2-40B4-BE49-F238E27FC236}">
              <a16:creationId xmlns:a16="http://schemas.microsoft.com/office/drawing/2014/main" xmlns="" id="{00000000-0008-0000-0400-000046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775" name="Text Box 8">
          <a:extLst>
            <a:ext uri="{FF2B5EF4-FFF2-40B4-BE49-F238E27FC236}">
              <a16:creationId xmlns:a16="http://schemas.microsoft.com/office/drawing/2014/main" xmlns="" id="{00000000-0008-0000-0400-000047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776" name="Text Box 9">
          <a:extLst>
            <a:ext uri="{FF2B5EF4-FFF2-40B4-BE49-F238E27FC236}">
              <a16:creationId xmlns:a16="http://schemas.microsoft.com/office/drawing/2014/main" xmlns="" id="{00000000-0008-0000-0400-000048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777" name="Text Box 10">
          <a:extLst>
            <a:ext uri="{FF2B5EF4-FFF2-40B4-BE49-F238E27FC236}">
              <a16:creationId xmlns:a16="http://schemas.microsoft.com/office/drawing/2014/main" xmlns="" id="{00000000-0008-0000-0400-000049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778" name="Text Box 41">
          <a:extLst>
            <a:ext uri="{FF2B5EF4-FFF2-40B4-BE49-F238E27FC236}">
              <a16:creationId xmlns:a16="http://schemas.microsoft.com/office/drawing/2014/main" xmlns="" id="{00000000-0008-0000-0400-00004A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779" name="Text Box 43">
          <a:extLst>
            <a:ext uri="{FF2B5EF4-FFF2-40B4-BE49-F238E27FC236}">
              <a16:creationId xmlns:a16="http://schemas.microsoft.com/office/drawing/2014/main" xmlns="" id="{00000000-0008-0000-0400-00004B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780" name="Text Box 1">
          <a:extLst>
            <a:ext uri="{FF2B5EF4-FFF2-40B4-BE49-F238E27FC236}">
              <a16:creationId xmlns:a16="http://schemas.microsoft.com/office/drawing/2014/main" xmlns="" id="{00000000-0008-0000-0400-00004C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781" name="Text Box 8">
          <a:extLst>
            <a:ext uri="{FF2B5EF4-FFF2-40B4-BE49-F238E27FC236}">
              <a16:creationId xmlns:a16="http://schemas.microsoft.com/office/drawing/2014/main" xmlns="" id="{00000000-0008-0000-0400-00004D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782" name="Text Box 9">
          <a:extLst>
            <a:ext uri="{FF2B5EF4-FFF2-40B4-BE49-F238E27FC236}">
              <a16:creationId xmlns:a16="http://schemas.microsoft.com/office/drawing/2014/main" xmlns="" id="{00000000-0008-0000-0400-00004E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783" name="Text Box 10">
          <a:extLst>
            <a:ext uri="{FF2B5EF4-FFF2-40B4-BE49-F238E27FC236}">
              <a16:creationId xmlns:a16="http://schemas.microsoft.com/office/drawing/2014/main" xmlns="" id="{00000000-0008-0000-0400-00004F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784" name="Text Box 41">
          <a:extLst>
            <a:ext uri="{FF2B5EF4-FFF2-40B4-BE49-F238E27FC236}">
              <a16:creationId xmlns:a16="http://schemas.microsoft.com/office/drawing/2014/main" xmlns="" id="{00000000-0008-0000-0400-000050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785" name="Text Box 43">
          <a:extLst>
            <a:ext uri="{FF2B5EF4-FFF2-40B4-BE49-F238E27FC236}">
              <a16:creationId xmlns:a16="http://schemas.microsoft.com/office/drawing/2014/main" xmlns="" id="{00000000-0008-0000-0400-000051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86" name="Text Box 1">
          <a:extLst>
            <a:ext uri="{FF2B5EF4-FFF2-40B4-BE49-F238E27FC236}">
              <a16:creationId xmlns:a16="http://schemas.microsoft.com/office/drawing/2014/main" xmlns="" id="{00000000-0008-0000-0400-000052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87" name="Text Box 8">
          <a:extLst>
            <a:ext uri="{FF2B5EF4-FFF2-40B4-BE49-F238E27FC236}">
              <a16:creationId xmlns:a16="http://schemas.microsoft.com/office/drawing/2014/main" xmlns="" id="{00000000-0008-0000-0400-000053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88" name="Text Box 9">
          <a:extLst>
            <a:ext uri="{FF2B5EF4-FFF2-40B4-BE49-F238E27FC236}">
              <a16:creationId xmlns:a16="http://schemas.microsoft.com/office/drawing/2014/main" xmlns="" id="{00000000-0008-0000-0400-000054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89" name="Text Box 10">
          <a:extLst>
            <a:ext uri="{FF2B5EF4-FFF2-40B4-BE49-F238E27FC236}">
              <a16:creationId xmlns:a16="http://schemas.microsoft.com/office/drawing/2014/main" xmlns="" id="{00000000-0008-0000-0400-000055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90" name="Text Box 41">
          <a:extLst>
            <a:ext uri="{FF2B5EF4-FFF2-40B4-BE49-F238E27FC236}">
              <a16:creationId xmlns:a16="http://schemas.microsoft.com/office/drawing/2014/main" xmlns="" id="{00000000-0008-0000-0400-000056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91" name="Text Box 43">
          <a:extLst>
            <a:ext uri="{FF2B5EF4-FFF2-40B4-BE49-F238E27FC236}">
              <a16:creationId xmlns:a16="http://schemas.microsoft.com/office/drawing/2014/main" xmlns="" id="{00000000-0008-0000-0400-000057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92" name="Text Box 1">
          <a:extLst>
            <a:ext uri="{FF2B5EF4-FFF2-40B4-BE49-F238E27FC236}">
              <a16:creationId xmlns:a16="http://schemas.microsoft.com/office/drawing/2014/main" xmlns="" id="{00000000-0008-0000-0400-000058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93" name="Text Box 8">
          <a:extLst>
            <a:ext uri="{FF2B5EF4-FFF2-40B4-BE49-F238E27FC236}">
              <a16:creationId xmlns:a16="http://schemas.microsoft.com/office/drawing/2014/main" xmlns="" id="{00000000-0008-0000-0400-000059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94" name="Text Box 9">
          <a:extLst>
            <a:ext uri="{FF2B5EF4-FFF2-40B4-BE49-F238E27FC236}">
              <a16:creationId xmlns:a16="http://schemas.microsoft.com/office/drawing/2014/main" xmlns="" id="{00000000-0008-0000-0400-00005A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95" name="Text Box 10">
          <a:extLst>
            <a:ext uri="{FF2B5EF4-FFF2-40B4-BE49-F238E27FC236}">
              <a16:creationId xmlns:a16="http://schemas.microsoft.com/office/drawing/2014/main" xmlns="" id="{00000000-0008-0000-0400-00005B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96" name="Text Box 41">
          <a:extLst>
            <a:ext uri="{FF2B5EF4-FFF2-40B4-BE49-F238E27FC236}">
              <a16:creationId xmlns:a16="http://schemas.microsoft.com/office/drawing/2014/main" xmlns="" id="{00000000-0008-0000-0400-00005C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797" name="Text Box 43">
          <a:extLst>
            <a:ext uri="{FF2B5EF4-FFF2-40B4-BE49-F238E27FC236}">
              <a16:creationId xmlns:a16="http://schemas.microsoft.com/office/drawing/2014/main" xmlns="" id="{00000000-0008-0000-0400-00005D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798" name="Text Box 1">
          <a:extLst>
            <a:ext uri="{FF2B5EF4-FFF2-40B4-BE49-F238E27FC236}">
              <a16:creationId xmlns:a16="http://schemas.microsoft.com/office/drawing/2014/main" xmlns="" id="{00000000-0008-0000-0400-00005E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799" name="Text Box 8">
          <a:extLst>
            <a:ext uri="{FF2B5EF4-FFF2-40B4-BE49-F238E27FC236}">
              <a16:creationId xmlns:a16="http://schemas.microsoft.com/office/drawing/2014/main" xmlns="" id="{00000000-0008-0000-0400-00005F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800" name="Text Box 9">
          <a:extLst>
            <a:ext uri="{FF2B5EF4-FFF2-40B4-BE49-F238E27FC236}">
              <a16:creationId xmlns:a16="http://schemas.microsoft.com/office/drawing/2014/main" xmlns="" id="{00000000-0008-0000-0400-000060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801" name="Text Box 10">
          <a:extLst>
            <a:ext uri="{FF2B5EF4-FFF2-40B4-BE49-F238E27FC236}">
              <a16:creationId xmlns:a16="http://schemas.microsoft.com/office/drawing/2014/main" xmlns="" id="{00000000-0008-0000-0400-000061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802" name="Text Box 41">
          <a:extLst>
            <a:ext uri="{FF2B5EF4-FFF2-40B4-BE49-F238E27FC236}">
              <a16:creationId xmlns:a16="http://schemas.microsoft.com/office/drawing/2014/main" xmlns="" id="{00000000-0008-0000-0400-000062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803" name="Text Box 43">
          <a:extLst>
            <a:ext uri="{FF2B5EF4-FFF2-40B4-BE49-F238E27FC236}">
              <a16:creationId xmlns:a16="http://schemas.microsoft.com/office/drawing/2014/main" xmlns="" id="{00000000-0008-0000-0400-000063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804" name="Text Box 1">
          <a:extLst>
            <a:ext uri="{FF2B5EF4-FFF2-40B4-BE49-F238E27FC236}">
              <a16:creationId xmlns:a16="http://schemas.microsoft.com/office/drawing/2014/main" xmlns="" id="{00000000-0008-0000-0400-000064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805" name="Text Box 8">
          <a:extLst>
            <a:ext uri="{FF2B5EF4-FFF2-40B4-BE49-F238E27FC236}">
              <a16:creationId xmlns:a16="http://schemas.microsoft.com/office/drawing/2014/main" xmlns="" id="{00000000-0008-0000-0400-000065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806" name="Text Box 9">
          <a:extLst>
            <a:ext uri="{FF2B5EF4-FFF2-40B4-BE49-F238E27FC236}">
              <a16:creationId xmlns:a16="http://schemas.microsoft.com/office/drawing/2014/main" xmlns="" id="{00000000-0008-0000-0400-000066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807" name="Text Box 10">
          <a:extLst>
            <a:ext uri="{FF2B5EF4-FFF2-40B4-BE49-F238E27FC236}">
              <a16:creationId xmlns:a16="http://schemas.microsoft.com/office/drawing/2014/main" xmlns="" id="{00000000-0008-0000-0400-000067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808" name="Text Box 41">
          <a:extLst>
            <a:ext uri="{FF2B5EF4-FFF2-40B4-BE49-F238E27FC236}">
              <a16:creationId xmlns:a16="http://schemas.microsoft.com/office/drawing/2014/main" xmlns="" id="{00000000-0008-0000-0400-000068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809" name="Text Box 43">
          <a:extLst>
            <a:ext uri="{FF2B5EF4-FFF2-40B4-BE49-F238E27FC236}">
              <a16:creationId xmlns:a16="http://schemas.microsoft.com/office/drawing/2014/main" xmlns="" id="{00000000-0008-0000-0400-000069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10" name="Text Box 1">
          <a:extLst>
            <a:ext uri="{FF2B5EF4-FFF2-40B4-BE49-F238E27FC236}">
              <a16:creationId xmlns:a16="http://schemas.microsoft.com/office/drawing/2014/main" xmlns="" id="{00000000-0008-0000-0400-00006A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11" name="Text Box 8">
          <a:extLst>
            <a:ext uri="{FF2B5EF4-FFF2-40B4-BE49-F238E27FC236}">
              <a16:creationId xmlns:a16="http://schemas.microsoft.com/office/drawing/2014/main" xmlns="" id="{00000000-0008-0000-0400-00006B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12" name="Text Box 9">
          <a:extLst>
            <a:ext uri="{FF2B5EF4-FFF2-40B4-BE49-F238E27FC236}">
              <a16:creationId xmlns:a16="http://schemas.microsoft.com/office/drawing/2014/main" xmlns="" id="{00000000-0008-0000-0400-00006C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13" name="Text Box 10">
          <a:extLst>
            <a:ext uri="{FF2B5EF4-FFF2-40B4-BE49-F238E27FC236}">
              <a16:creationId xmlns:a16="http://schemas.microsoft.com/office/drawing/2014/main" xmlns="" id="{00000000-0008-0000-0400-00006D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14" name="Text Box 41">
          <a:extLst>
            <a:ext uri="{FF2B5EF4-FFF2-40B4-BE49-F238E27FC236}">
              <a16:creationId xmlns:a16="http://schemas.microsoft.com/office/drawing/2014/main" xmlns="" id="{00000000-0008-0000-0400-00006E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15" name="Text Box 43">
          <a:extLst>
            <a:ext uri="{FF2B5EF4-FFF2-40B4-BE49-F238E27FC236}">
              <a16:creationId xmlns:a16="http://schemas.microsoft.com/office/drawing/2014/main" xmlns="" id="{00000000-0008-0000-0400-00006F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16" name="Text Box 1">
          <a:extLst>
            <a:ext uri="{FF2B5EF4-FFF2-40B4-BE49-F238E27FC236}">
              <a16:creationId xmlns:a16="http://schemas.microsoft.com/office/drawing/2014/main" xmlns="" id="{00000000-0008-0000-0400-000070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17" name="Text Box 8">
          <a:extLst>
            <a:ext uri="{FF2B5EF4-FFF2-40B4-BE49-F238E27FC236}">
              <a16:creationId xmlns:a16="http://schemas.microsoft.com/office/drawing/2014/main" xmlns="" id="{00000000-0008-0000-0400-000071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18" name="Text Box 9">
          <a:extLst>
            <a:ext uri="{FF2B5EF4-FFF2-40B4-BE49-F238E27FC236}">
              <a16:creationId xmlns:a16="http://schemas.microsoft.com/office/drawing/2014/main" xmlns="" id="{00000000-0008-0000-0400-000072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19" name="Text Box 10">
          <a:extLst>
            <a:ext uri="{FF2B5EF4-FFF2-40B4-BE49-F238E27FC236}">
              <a16:creationId xmlns:a16="http://schemas.microsoft.com/office/drawing/2014/main" xmlns="" id="{00000000-0008-0000-0400-000073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20" name="Text Box 41">
          <a:extLst>
            <a:ext uri="{FF2B5EF4-FFF2-40B4-BE49-F238E27FC236}">
              <a16:creationId xmlns:a16="http://schemas.microsoft.com/office/drawing/2014/main" xmlns="" id="{00000000-0008-0000-0400-000074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21" name="Text Box 43">
          <a:extLst>
            <a:ext uri="{FF2B5EF4-FFF2-40B4-BE49-F238E27FC236}">
              <a16:creationId xmlns:a16="http://schemas.microsoft.com/office/drawing/2014/main" xmlns="" id="{00000000-0008-0000-0400-000075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22" name="Text Box 1">
          <a:extLst>
            <a:ext uri="{FF2B5EF4-FFF2-40B4-BE49-F238E27FC236}">
              <a16:creationId xmlns:a16="http://schemas.microsoft.com/office/drawing/2014/main" xmlns="" id="{00000000-0008-0000-0400-000076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23" name="Text Box 8">
          <a:extLst>
            <a:ext uri="{FF2B5EF4-FFF2-40B4-BE49-F238E27FC236}">
              <a16:creationId xmlns:a16="http://schemas.microsoft.com/office/drawing/2014/main" xmlns="" id="{00000000-0008-0000-0400-000077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24" name="Text Box 9">
          <a:extLst>
            <a:ext uri="{FF2B5EF4-FFF2-40B4-BE49-F238E27FC236}">
              <a16:creationId xmlns:a16="http://schemas.microsoft.com/office/drawing/2014/main" xmlns="" id="{00000000-0008-0000-0400-000078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25" name="Text Box 10">
          <a:extLst>
            <a:ext uri="{FF2B5EF4-FFF2-40B4-BE49-F238E27FC236}">
              <a16:creationId xmlns:a16="http://schemas.microsoft.com/office/drawing/2014/main" xmlns="" id="{00000000-0008-0000-0400-000079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26" name="Text Box 41">
          <a:extLst>
            <a:ext uri="{FF2B5EF4-FFF2-40B4-BE49-F238E27FC236}">
              <a16:creationId xmlns:a16="http://schemas.microsoft.com/office/drawing/2014/main" xmlns="" id="{00000000-0008-0000-0400-00007A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27" name="Text Box 43">
          <a:extLst>
            <a:ext uri="{FF2B5EF4-FFF2-40B4-BE49-F238E27FC236}">
              <a16:creationId xmlns:a16="http://schemas.microsoft.com/office/drawing/2014/main" xmlns="" id="{00000000-0008-0000-0400-00007B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28" name="Text Box 1">
          <a:extLst>
            <a:ext uri="{FF2B5EF4-FFF2-40B4-BE49-F238E27FC236}">
              <a16:creationId xmlns:a16="http://schemas.microsoft.com/office/drawing/2014/main" xmlns="" id="{00000000-0008-0000-0400-00007C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29" name="Text Box 8">
          <a:extLst>
            <a:ext uri="{FF2B5EF4-FFF2-40B4-BE49-F238E27FC236}">
              <a16:creationId xmlns:a16="http://schemas.microsoft.com/office/drawing/2014/main" xmlns="" id="{00000000-0008-0000-0400-00007D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30" name="Text Box 9">
          <a:extLst>
            <a:ext uri="{FF2B5EF4-FFF2-40B4-BE49-F238E27FC236}">
              <a16:creationId xmlns:a16="http://schemas.microsoft.com/office/drawing/2014/main" xmlns="" id="{00000000-0008-0000-0400-00007E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31" name="Text Box 10">
          <a:extLst>
            <a:ext uri="{FF2B5EF4-FFF2-40B4-BE49-F238E27FC236}">
              <a16:creationId xmlns:a16="http://schemas.microsoft.com/office/drawing/2014/main" xmlns="" id="{00000000-0008-0000-0400-00007F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32" name="Text Box 41">
          <a:extLst>
            <a:ext uri="{FF2B5EF4-FFF2-40B4-BE49-F238E27FC236}">
              <a16:creationId xmlns:a16="http://schemas.microsoft.com/office/drawing/2014/main" xmlns="" id="{00000000-0008-0000-0400-000080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33" name="Text Box 43">
          <a:extLst>
            <a:ext uri="{FF2B5EF4-FFF2-40B4-BE49-F238E27FC236}">
              <a16:creationId xmlns:a16="http://schemas.microsoft.com/office/drawing/2014/main" xmlns="" id="{00000000-0008-0000-0400-000081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34" name="Text Box 1">
          <a:extLst>
            <a:ext uri="{FF2B5EF4-FFF2-40B4-BE49-F238E27FC236}">
              <a16:creationId xmlns:a16="http://schemas.microsoft.com/office/drawing/2014/main" xmlns="" id="{00000000-0008-0000-0400-000082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35" name="Text Box 8">
          <a:extLst>
            <a:ext uri="{FF2B5EF4-FFF2-40B4-BE49-F238E27FC236}">
              <a16:creationId xmlns:a16="http://schemas.microsoft.com/office/drawing/2014/main" xmlns="" id="{00000000-0008-0000-0400-000083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36" name="Text Box 9">
          <a:extLst>
            <a:ext uri="{FF2B5EF4-FFF2-40B4-BE49-F238E27FC236}">
              <a16:creationId xmlns:a16="http://schemas.microsoft.com/office/drawing/2014/main" xmlns="" id="{00000000-0008-0000-0400-000084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37" name="Text Box 10">
          <a:extLst>
            <a:ext uri="{FF2B5EF4-FFF2-40B4-BE49-F238E27FC236}">
              <a16:creationId xmlns:a16="http://schemas.microsoft.com/office/drawing/2014/main" xmlns="" id="{00000000-0008-0000-0400-000085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38" name="Text Box 41">
          <a:extLst>
            <a:ext uri="{FF2B5EF4-FFF2-40B4-BE49-F238E27FC236}">
              <a16:creationId xmlns:a16="http://schemas.microsoft.com/office/drawing/2014/main" xmlns="" id="{00000000-0008-0000-0400-000086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39" name="Text Box 43">
          <a:extLst>
            <a:ext uri="{FF2B5EF4-FFF2-40B4-BE49-F238E27FC236}">
              <a16:creationId xmlns:a16="http://schemas.microsoft.com/office/drawing/2014/main" xmlns="" id="{00000000-0008-0000-0400-000087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40" name="Text Box 1">
          <a:extLst>
            <a:ext uri="{FF2B5EF4-FFF2-40B4-BE49-F238E27FC236}">
              <a16:creationId xmlns:a16="http://schemas.microsoft.com/office/drawing/2014/main" xmlns="" id="{00000000-0008-0000-0400-000088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41" name="Text Box 8">
          <a:extLst>
            <a:ext uri="{FF2B5EF4-FFF2-40B4-BE49-F238E27FC236}">
              <a16:creationId xmlns:a16="http://schemas.microsoft.com/office/drawing/2014/main" xmlns="" id="{00000000-0008-0000-0400-000089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42" name="Text Box 9">
          <a:extLst>
            <a:ext uri="{FF2B5EF4-FFF2-40B4-BE49-F238E27FC236}">
              <a16:creationId xmlns:a16="http://schemas.microsoft.com/office/drawing/2014/main" xmlns="" id="{00000000-0008-0000-0400-00008A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43" name="Text Box 10">
          <a:extLst>
            <a:ext uri="{FF2B5EF4-FFF2-40B4-BE49-F238E27FC236}">
              <a16:creationId xmlns:a16="http://schemas.microsoft.com/office/drawing/2014/main" xmlns="" id="{00000000-0008-0000-0400-00008B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44" name="Text Box 41">
          <a:extLst>
            <a:ext uri="{FF2B5EF4-FFF2-40B4-BE49-F238E27FC236}">
              <a16:creationId xmlns:a16="http://schemas.microsoft.com/office/drawing/2014/main" xmlns="" id="{00000000-0008-0000-0400-00008C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45" name="Text Box 43">
          <a:extLst>
            <a:ext uri="{FF2B5EF4-FFF2-40B4-BE49-F238E27FC236}">
              <a16:creationId xmlns:a16="http://schemas.microsoft.com/office/drawing/2014/main" xmlns="" id="{00000000-0008-0000-0400-00008D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46" name="Text Box 1">
          <a:extLst>
            <a:ext uri="{FF2B5EF4-FFF2-40B4-BE49-F238E27FC236}">
              <a16:creationId xmlns:a16="http://schemas.microsoft.com/office/drawing/2014/main" xmlns="" id="{00000000-0008-0000-0400-00008E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47" name="Text Box 8">
          <a:extLst>
            <a:ext uri="{FF2B5EF4-FFF2-40B4-BE49-F238E27FC236}">
              <a16:creationId xmlns:a16="http://schemas.microsoft.com/office/drawing/2014/main" xmlns="" id="{00000000-0008-0000-0400-00008F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48" name="Text Box 9">
          <a:extLst>
            <a:ext uri="{FF2B5EF4-FFF2-40B4-BE49-F238E27FC236}">
              <a16:creationId xmlns:a16="http://schemas.microsoft.com/office/drawing/2014/main" xmlns="" id="{00000000-0008-0000-0400-000090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49" name="Text Box 10">
          <a:extLst>
            <a:ext uri="{FF2B5EF4-FFF2-40B4-BE49-F238E27FC236}">
              <a16:creationId xmlns:a16="http://schemas.microsoft.com/office/drawing/2014/main" xmlns="" id="{00000000-0008-0000-0400-000091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50" name="Text Box 41">
          <a:extLst>
            <a:ext uri="{FF2B5EF4-FFF2-40B4-BE49-F238E27FC236}">
              <a16:creationId xmlns:a16="http://schemas.microsoft.com/office/drawing/2014/main" xmlns="" id="{00000000-0008-0000-0400-000092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51" name="Text Box 43">
          <a:extLst>
            <a:ext uri="{FF2B5EF4-FFF2-40B4-BE49-F238E27FC236}">
              <a16:creationId xmlns:a16="http://schemas.microsoft.com/office/drawing/2014/main" xmlns="" id="{00000000-0008-0000-0400-000093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52" name="Text Box 1">
          <a:extLst>
            <a:ext uri="{FF2B5EF4-FFF2-40B4-BE49-F238E27FC236}">
              <a16:creationId xmlns:a16="http://schemas.microsoft.com/office/drawing/2014/main" xmlns="" id="{00000000-0008-0000-0400-000094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53" name="Text Box 8">
          <a:extLst>
            <a:ext uri="{FF2B5EF4-FFF2-40B4-BE49-F238E27FC236}">
              <a16:creationId xmlns:a16="http://schemas.microsoft.com/office/drawing/2014/main" xmlns="" id="{00000000-0008-0000-0400-000095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54" name="Text Box 9">
          <a:extLst>
            <a:ext uri="{FF2B5EF4-FFF2-40B4-BE49-F238E27FC236}">
              <a16:creationId xmlns:a16="http://schemas.microsoft.com/office/drawing/2014/main" xmlns="" id="{00000000-0008-0000-0400-000096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55" name="Text Box 10">
          <a:extLst>
            <a:ext uri="{FF2B5EF4-FFF2-40B4-BE49-F238E27FC236}">
              <a16:creationId xmlns:a16="http://schemas.microsoft.com/office/drawing/2014/main" xmlns="" id="{00000000-0008-0000-0400-000097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56" name="Text Box 41">
          <a:extLst>
            <a:ext uri="{FF2B5EF4-FFF2-40B4-BE49-F238E27FC236}">
              <a16:creationId xmlns:a16="http://schemas.microsoft.com/office/drawing/2014/main" xmlns="" id="{00000000-0008-0000-0400-000098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57" name="Text Box 43">
          <a:extLst>
            <a:ext uri="{FF2B5EF4-FFF2-40B4-BE49-F238E27FC236}">
              <a16:creationId xmlns:a16="http://schemas.microsoft.com/office/drawing/2014/main" xmlns="" id="{00000000-0008-0000-0400-000099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58" name="Text Box 1">
          <a:extLst>
            <a:ext uri="{FF2B5EF4-FFF2-40B4-BE49-F238E27FC236}">
              <a16:creationId xmlns:a16="http://schemas.microsoft.com/office/drawing/2014/main" xmlns="" id="{00000000-0008-0000-0400-00009A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59" name="Text Box 8">
          <a:extLst>
            <a:ext uri="{FF2B5EF4-FFF2-40B4-BE49-F238E27FC236}">
              <a16:creationId xmlns:a16="http://schemas.microsoft.com/office/drawing/2014/main" xmlns="" id="{00000000-0008-0000-0400-00009B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60" name="Text Box 9">
          <a:extLst>
            <a:ext uri="{FF2B5EF4-FFF2-40B4-BE49-F238E27FC236}">
              <a16:creationId xmlns:a16="http://schemas.microsoft.com/office/drawing/2014/main" xmlns="" id="{00000000-0008-0000-0400-00009C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61" name="Text Box 10">
          <a:extLst>
            <a:ext uri="{FF2B5EF4-FFF2-40B4-BE49-F238E27FC236}">
              <a16:creationId xmlns:a16="http://schemas.microsoft.com/office/drawing/2014/main" xmlns="" id="{00000000-0008-0000-0400-00009D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62" name="Text Box 41">
          <a:extLst>
            <a:ext uri="{FF2B5EF4-FFF2-40B4-BE49-F238E27FC236}">
              <a16:creationId xmlns:a16="http://schemas.microsoft.com/office/drawing/2014/main" xmlns="" id="{00000000-0008-0000-0400-00009E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63" name="Text Box 43">
          <a:extLst>
            <a:ext uri="{FF2B5EF4-FFF2-40B4-BE49-F238E27FC236}">
              <a16:creationId xmlns:a16="http://schemas.microsoft.com/office/drawing/2014/main" xmlns="" id="{00000000-0008-0000-0400-00009F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64" name="Text Box 1">
          <a:extLst>
            <a:ext uri="{FF2B5EF4-FFF2-40B4-BE49-F238E27FC236}">
              <a16:creationId xmlns:a16="http://schemas.microsoft.com/office/drawing/2014/main" xmlns="" id="{00000000-0008-0000-0400-0000A0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65" name="Text Box 8">
          <a:extLst>
            <a:ext uri="{FF2B5EF4-FFF2-40B4-BE49-F238E27FC236}">
              <a16:creationId xmlns:a16="http://schemas.microsoft.com/office/drawing/2014/main" xmlns="" id="{00000000-0008-0000-0400-0000A1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66" name="Text Box 9">
          <a:extLst>
            <a:ext uri="{FF2B5EF4-FFF2-40B4-BE49-F238E27FC236}">
              <a16:creationId xmlns:a16="http://schemas.microsoft.com/office/drawing/2014/main" xmlns="" id="{00000000-0008-0000-0400-0000A2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67" name="Text Box 10">
          <a:extLst>
            <a:ext uri="{FF2B5EF4-FFF2-40B4-BE49-F238E27FC236}">
              <a16:creationId xmlns:a16="http://schemas.microsoft.com/office/drawing/2014/main" xmlns="" id="{00000000-0008-0000-0400-0000A3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68" name="Text Box 41">
          <a:extLst>
            <a:ext uri="{FF2B5EF4-FFF2-40B4-BE49-F238E27FC236}">
              <a16:creationId xmlns:a16="http://schemas.microsoft.com/office/drawing/2014/main" xmlns="" id="{00000000-0008-0000-0400-0000A4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69" name="Text Box 43">
          <a:extLst>
            <a:ext uri="{FF2B5EF4-FFF2-40B4-BE49-F238E27FC236}">
              <a16:creationId xmlns:a16="http://schemas.microsoft.com/office/drawing/2014/main" xmlns="" id="{00000000-0008-0000-0400-0000A5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70" name="Text Box 1">
          <a:extLst>
            <a:ext uri="{FF2B5EF4-FFF2-40B4-BE49-F238E27FC236}">
              <a16:creationId xmlns:a16="http://schemas.microsoft.com/office/drawing/2014/main" xmlns="" id="{00000000-0008-0000-0400-0000A6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71" name="Text Box 8">
          <a:extLst>
            <a:ext uri="{FF2B5EF4-FFF2-40B4-BE49-F238E27FC236}">
              <a16:creationId xmlns:a16="http://schemas.microsoft.com/office/drawing/2014/main" xmlns="" id="{00000000-0008-0000-0400-0000A7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72" name="Text Box 9">
          <a:extLst>
            <a:ext uri="{FF2B5EF4-FFF2-40B4-BE49-F238E27FC236}">
              <a16:creationId xmlns:a16="http://schemas.microsoft.com/office/drawing/2014/main" xmlns="" id="{00000000-0008-0000-0400-0000A8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73" name="Text Box 10">
          <a:extLst>
            <a:ext uri="{FF2B5EF4-FFF2-40B4-BE49-F238E27FC236}">
              <a16:creationId xmlns:a16="http://schemas.microsoft.com/office/drawing/2014/main" xmlns="" id="{00000000-0008-0000-0400-0000A9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74" name="Text Box 41">
          <a:extLst>
            <a:ext uri="{FF2B5EF4-FFF2-40B4-BE49-F238E27FC236}">
              <a16:creationId xmlns:a16="http://schemas.microsoft.com/office/drawing/2014/main" xmlns="" id="{00000000-0008-0000-0400-0000AA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75" name="Text Box 43">
          <a:extLst>
            <a:ext uri="{FF2B5EF4-FFF2-40B4-BE49-F238E27FC236}">
              <a16:creationId xmlns:a16="http://schemas.microsoft.com/office/drawing/2014/main" xmlns="" id="{00000000-0008-0000-0400-0000AB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76" name="Text Box 1">
          <a:extLst>
            <a:ext uri="{FF2B5EF4-FFF2-40B4-BE49-F238E27FC236}">
              <a16:creationId xmlns:a16="http://schemas.microsoft.com/office/drawing/2014/main" xmlns="" id="{00000000-0008-0000-0400-0000AC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77" name="Text Box 8">
          <a:extLst>
            <a:ext uri="{FF2B5EF4-FFF2-40B4-BE49-F238E27FC236}">
              <a16:creationId xmlns:a16="http://schemas.microsoft.com/office/drawing/2014/main" xmlns="" id="{00000000-0008-0000-0400-0000AD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78" name="Text Box 9">
          <a:extLst>
            <a:ext uri="{FF2B5EF4-FFF2-40B4-BE49-F238E27FC236}">
              <a16:creationId xmlns:a16="http://schemas.microsoft.com/office/drawing/2014/main" xmlns="" id="{00000000-0008-0000-0400-0000AE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79" name="Text Box 10">
          <a:extLst>
            <a:ext uri="{FF2B5EF4-FFF2-40B4-BE49-F238E27FC236}">
              <a16:creationId xmlns:a16="http://schemas.microsoft.com/office/drawing/2014/main" xmlns="" id="{00000000-0008-0000-0400-0000AF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80" name="Text Box 41">
          <a:extLst>
            <a:ext uri="{FF2B5EF4-FFF2-40B4-BE49-F238E27FC236}">
              <a16:creationId xmlns:a16="http://schemas.microsoft.com/office/drawing/2014/main" xmlns="" id="{00000000-0008-0000-0400-0000B0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81" name="Text Box 43">
          <a:extLst>
            <a:ext uri="{FF2B5EF4-FFF2-40B4-BE49-F238E27FC236}">
              <a16:creationId xmlns:a16="http://schemas.microsoft.com/office/drawing/2014/main" xmlns="" id="{00000000-0008-0000-0400-0000B1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82" name="Text Box 1">
          <a:extLst>
            <a:ext uri="{FF2B5EF4-FFF2-40B4-BE49-F238E27FC236}">
              <a16:creationId xmlns:a16="http://schemas.microsoft.com/office/drawing/2014/main" xmlns="" id="{00000000-0008-0000-0400-0000B2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83" name="Text Box 8">
          <a:extLst>
            <a:ext uri="{FF2B5EF4-FFF2-40B4-BE49-F238E27FC236}">
              <a16:creationId xmlns:a16="http://schemas.microsoft.com/office/drawing/2014/main" xmlns="" id="{00000000-0008-0000-0400-0000B3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84" name="Text Box 9">
          <a:extLst>
            <a:ext uri="{FF2B5EF4-FFF2-40B4-BE49-F238E27FC236}">
              <a16:creationId xmlns:a16="http://schemas.microsoft.com/office/drawing/2014/main" xmlns="" id="{00000000-0008-0000-0400-0000B4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85" name="Text Box 10">
          <a:extLst>
            <a:ext uri="{FF2B5EF4-FFF2-40B4-BE49-F238E27FC236}">
              <a16:creationId xmlns:a16="http://schemas.microsoft.com/office/drawing/2014/main" xmlns="" id="{00000000-0008-0000-0400-0000B5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86" name="Text Box 41">
          <a:extLst>
            <a:ext uri="{FF2B5EF4-FFF2-40B4-BE49-F238E27FC236}">
              <a16:creationId xmlns:a16="http://schemas.microsoft.com/office/drawing/2014/main" xmlns="" id="{00000000-0008-0000-0400-0000B6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887" name="Text Box 43">
          <a:extLst>
            <a:ext uri="{FF2B5EF4-FFF2-40B4-BE49-F238E27FC236}">
              <a16:creationId xmlns:a16="http://schemas.microsoft.com/office/drawing/2014/main" xmlns="" id="{00000000-0008-0000-0400-0000B7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888" name="Text Box 1">
          <a:extLst>
            <a:ext uri="{FF2B5EF4-FFF2-40B4-BE49-F238E27FC236}">
              <a16:creationId xmlns:a16="http://schemas.microsoft.com/office/drawing/2014/main" xmlns="" id="{00000000-0008-0000-0400-0000B8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889" name="Text Box 8">
          <a:extLst>
            <a:ext uri="{FF2B5EF4-FFF2-40B4-BE49-F238E27FC236}">
              <a16:creationId xmlns:a16="http://schemas.microsoft.com/office/drawing/2014/main" xmlns="" id="{00000000-0008-0000-0400-0000B9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890" name="Text Box 9">
          <a:extLst>
            <a:ext uri="{FF2B5EF4-FFF2-40B4-BE49-F238E27FC236}">
              <a16:creationId xmlns:a16="http://schemas.microsoft.com/office/drawing/2014/main" xmlns="" id="{00000000-0008-0000-0400-0000BA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891" name="Text Box 10">
          <a:extLst>
            <a:ext uri="{FF2B5EF4-FFF2-40B4-BE49-F238E27FC236}">
              <a16:creationId xmlns:a16="http://schemas.microsoft.com/office/drawing/2014/main" xmlns="" id="{00000000-0008-0000-0400-0000BB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892" name="Text Box 41">
          <a:extLst>
            <a:ext uri="{FF2B5EF4-FFF2-40B4-BE49-F238E27FC236}">
              <a16:creationId xmlns:a16="http://schemas.microsoft.com/office/drawing/2014/main" xmlns="" id="{00000000-0008-0000-0400-0000BC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893" name="Text Box 43">
          <a:extLst>
            <a:ext uri="{FF2B5EF4-FFF2-40B4-BE49-F238E27FC236}">
              <a16:creationId xmlns:a16="http://schemas.microsoft.com/office/drawing/2014/main" xmlns="" id="{00000000-0008-0000-0400-0000BD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894" name="Text Box 1">
          <a:extLst>
            <a:ext uri="{FF2B5EF4-FFF2-40B4-BE49-F238E27FC236}">
              <a16:creationId xmlns:a16="http://schemas.microsoft.com/office/drawing/2014/main" xmlns="" id="{00000000-0008-0000-0400-0000BE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895" name="Text Box 8">
          <a:extLst>
            <a:ext uri="{FF2B5EF4-FFF2-40B4-BE49-F238E27FC236}">
              <a16:creationId xmlns:a16="http://schemas.microsoft.com/office/drawing/2014/main" xmlns="" id="{00000000-0008-0000-0400-0000BF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896" name="Text Box 9">
          <a:extLst>
            <a:ext uri="{FF2B5EF4-FFF2-40B4-BE49-F238E27FC236}">
              <a16:creationId xmlns:a16="http://schemas.microsoft.com/office/drawing/2014/main" xmlns="" id="{00000000-0008-0000-0400-0000C0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897" name="Text Box 10">
          <a:extLst>
            <a:ext uri="{FF2B5EF4-FFF2-40B4-BE49-F238E27FC236}">
              <a16:creationId xmlns:a16="http://schemas.microsoft.com/office/drawing/2014/main" xmlns="" id="{00000000-0008-0000-0400-0000C1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898" name="Text Box 41">
          <a:extLst>
            <a:ext uri="{FF2B5EF4-FFF2-40B4-BE49-F238E27FC236}">
              <a16:creationId xmlns:a16="http://schemas.microsoft.com/office/drawing/2014/main" xmlns="" id="{00000000-0008-0000-0400-0000C2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899" name="Text Box 43">
          <a:extLst>
            <a:ext uri="{FF2B5EF4-FFF2-40B4-BE49-F238E27FC236}">
              <a16:creationId xmlns:a16="http://schemas.microsoft.com/office/drawing/2014/main" xmlns="" id="{00000000-0008-0000-0400-0000C3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00" name="Text Box 1">
          <a:extLst>
            <a:ext uri="{FF2B5EF4-FFF2-40B4-BE49-F238E27FC236}">
              <a16:creationId xmlns:a16="http://schemas.microsoft.com/office/drawing/2014/main" xmlns="" id="{00000000-0008-0000-0400-0000C4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01" name="Text Box 8">
          <a:extLst>
            <a:ext uri="{FF2B5EF4-FFF2-40B4-BE49-F238E27FC236}">
              <a16:creationId xmlns:a16="http://schemas.microsoft.com/office/drawing/2014/main" xmlns="" id="{00000000-0008-0000-0400-0000C5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02" name="Text Box 9">
          <a:extLst>
            <a:ext uri="{FF2B5EF4-FFF2-40B4-BE49-F238E27FC236}">
              <a16:creationId xmlns:a16="http://schemas.microsoft.com/office/drawing/2014/main" xmlns="" id="{00000000-0008-0000-0400-0000C6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03" name="Text Box 10">
          <a:extLst>
            <a:ext uri="{FF2B5EF4-FFF2-40B4-BE49-F238E27FC236}">
              <a16:creationId xmlns:a16="http://schemas.microsoft.com/office/drawing/2014/main" xmlns="" id="{00000000-0008-0000-0400-0000C7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04" name="Text Box 41">
          <a:extLst>
            <a:ext uri="{FF2B5EF4-FFF2-40B4-BE49-F238E27FC236}">
              <a16:creationId xmlns:a16="http://schemas.microsoft.com/office/drawing/2014/main" xmlns="" id="{00000000-0008-0000-0400-0000C8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05" name="Text Box 43">
          <a:extLst>
            <a:ext uri="{FF2B5EF4-FFF2-40B4-BE49-F238E27FC236}">
              <a16:creationId xmlns:a16="http://schemas.microsoft.com/office/drawing/2014/main" xmlns="" id="{00000000-0008-0000-0400-0000C9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06" name="Text Box 1">
          <a:extLst>
            <a:ext uri="{FF2B5EF4-FFF2-40B4-BE49-F238E27FC236}">
              <a16:creationId xmlns:a16="http://schemas.microsoft.com/office/drawing/2014/main" xmlns="" id="{00000000-0008-0000-0400-0000CA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07" name="Text Box 8">
          <a:extLst>
            <a:ext uri="{FF2B5EF4-FFF2-40B4-BE49-F238E27FC236}">
              <a16:creationId xmlns:a16="http://schemas.microsoft.com/office/drawing/2014/main" xmlns="" id="{00000000-0008-0000-0400-0000CB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08" name="Text Box 9">
          <a:extLst>
            <a:ext uri="{FF2B5EF4-FFF2-40B4-BE49-F238E27FC236}">
              <a16:creationId xmlns:a16="http://schemas.microsoft.com/office/drawing/2014/main" xmlns="" id="{00000000-0008-0000-0400-0000CC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09" name="Text Box 10">
          <a:extLst>
            <a:ext uri="{FF2B5EF4-FFF2-40B4-BE49-F238E27FC236}">
              <a16:creationId xmlns:a16="http://schemas.microsoft.com/office/drawing/2014/main" xmlns="" id="{00000000-0008-0000-0400-0000CD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10" name="Text Box 41">
          <a:extLst>
            <a:ext uri="{FF2B5EF4-FFF2-40B4-BE49-F238E27FC236}">
              <a16:creationId xmlns:a16="http://schemas.microsoft.com/office/drawing/2014/main" xmlns="" id="{00000000-0008-0000-0400-0000CE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11" name="Text Box 43">
          <a:extLst>
            <a:ext uri="{FF2B5EF4-FFF2-40B4-BE49-F238E27FC236}">
              <a16:creationId xmlns:a16="http://schemas.microsoft.com/office/drawing/2014/main" xmlns="" id="{00000000-0008-0000-0400-0000CF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12" name="Text Box 1">
          <a:extLst>
            <a:ext uri="{FF2B5EF4-FFF2-40B4-BE49-F238E27FC236}">
              <a16:creationId xmlns:a16="http://schemas.microsoft.com/office/drawing/2014/main" xmlns="" id="{00000000-0008-0000-0400-0000D0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13" name="Text Box 8">
          <a:extLst>
            <a:ext uri="{FF2B5EF4-FFF2-40B4-BE49-F238E27FC236}">
              <a16:creationId xmlns:a16="http://schemas.microsoft.com/office/drawing/2014/main" xmlns="" id="{00000000-0008-0000-0400-0000D1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14" name="Text Box 9">
          <a:extLst>
            <a:ext uri="{FF2B5EF4-FFF2-40B4-BE49-F238E27FC236}">
              <a16:creationId xmlns:a16="http://schemas.microsoft.com/office/drawing/2014/main" xmlns="" id="{00000000-0008-0000-0400-0000D2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15" name="Text Box 10">
          <a:extLst>
            <a:ext uri="{FF2B5EF4-FFF2-40B4-BE49-F238E27FC236}">
              <a16:creationId xmlns:a16="http://schemas.microsoft.com/office/drawing/2014/main" xmlns="" id="{00000000-0008-0000-0400-0000D3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16" name="Text Box 41">
          <a:extLst>
            <a:ext uri="{FF2B5EF4-FFF2-40B4-BE49-F238E27FC236}">
              <a16:creationId xmlns:a16="http://schemas.microsoft.com/office/drawing/2014/main" xmlns="" id="{00000000-0008-0000-0400-0000D4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17" name="Text Box 43">
          <a:extLst>
            <a:ext uri="{FF2B5EF4-FFF2-40B4-BE49-F238E27FC236}">
              <a16:creationId xmlns:a16="http://schemas.microsoft.com/office/drawing/2014/main" xmlns="" id="{00000000-0008-0000-0400-0000D5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18" name="Text Box 1">
          <a:extLst>
            <a:ext uri="{FF2B5EF4-FFF2-40B4-BE49-F238E27FC236}">
              <a16:creationId xmlns:a16="http://schemas.microsoft.com/office/drawing/2014/main" xmlns="" id="{00000000-0008-0000-0400-0000D6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19" name="Text Box 8">
          <a:extLst>
            <a:ext uri="{FF2B5EF4-FFF2-40B4-BE49-F238E27FC236}">
              <a16:creationId xmlns:a16="http://schemas.microsoft.com/office/drawing/2014/main" xmlns="" id="{00000000-0008-0000-0400-0000D7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20" name="Text Box 9">
          <a:extLst>
            <a:ext uri="{FF2B5EF4-FFF2-40B4-BE49-F238E27FC236}">
              <a16:creationId xmlns:a16="http://schemas.microsoft.com/office/drawing/2014/main" xmlns="" id="{00000000-0008-0000-0400-0000D8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21" name="Text Box 10">
          <a:extLst>
            <a:ext uri="{FF2B5EF4-FFF2-40B4-BE49-F238E27FC236}">
              <a16:creationId xmlns:a16="http://schemas.microsoft.com/office/drawing/2014/main" xmlns="" id="{00000000-0008-0000-0400-0000D9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22" name="Text Box 41">
          <a:extLst>
            <a:ext uri="{FF2B5EF4-FFF2-40B4-BE49-F238E27FC236}">
              <a16:creationId xmlns:a16="http://schemas.microsoft.com/office/drawing/2014/main" xmlns="" id="{00000000-0008-0000-0400-0000DA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23" name="Text Box 43">
          <a:extLst>
            <a:ext uri="{FF2B5EF4-FFF2-40B4-BE49-F238E27FC236}">
              <a16:creationId xmlns:a16="http://schemas.microsoft.com/office/drawing/2014/main" xmlns="" id="{00000000-0008-0000-0400-0000DB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24" name="Text Box 1">
          <a:extLst>
            <a:ext uri="{FF2B5EF4-FFF2-40B4-BE49-F238E27FC236}">
              <a16:creationId xmlns:a16="http://schemas.microsoft.com/office/drawing/2014/main" xmlns="" id="{00000000-0008-0000-0400-0000DC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25" name="Text Box 8">
          <a:extLst>
            <a:ext uri="{FF2B5EF4-FFF2-40B4-BE49-F238E27FC236}">
              <a16:creationId xmlns:a16="http://schemas.microsoft.com/office/drawing/2014/main" xmlns="" id="{00000000-0008-0000-0400-0000DD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26" name="Text Box 9">
          <a:extLst>
            <a:ext uri="{FF2B5EF4-FFF2-40B4-BE49-F238E27FC236}">
              <a16:creationId xmlns:a16="http://schemas.microsoft.com/office/drawing/2014/main" xmlns="" id="{00000000-0008-0000-0400-0000DE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27" name="Text Box 10">
          <a:extLst>
            <a:ext uri="{FF2B5EF4-FFF2-40B4-BE49-F238E27FC236}">
              <a16:creationId xmlns:a16="http://schemas.microsoft.com/office/drawing/2014/main" xmlns="" id="{00000000-0008-0000-0400-0000DF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28" name="Text Box 41">
          <a:extLst>
            <a:ext uri="{FF2B5EF4-FFF2-40B4-BE49-F238E27FC236}">
              <a16:creationId xmlns:a16="http://schemas.microsoft.com/office/drawing/2014/main" xmlns="" id="{00000000-0008-0000-0400-0000E0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29" name="Text Box 43">
          <a:extLst>
            <a:ext uri="{FF2B5EF4-FFF2-40B4-BE49-F238E27FC236}">
              <a16:creationId xmlns:a16="http://schemas.microsoft.com/office/drawing/2014/main" xmlns="" id="{00000000-0008-0000-0400-0000E1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30" name="Text Box 1">
          <a:extLst>
            <a:ext uri="{FF2B5EF4-FFF2-40B4-BE49-F238E27FC236}">
              <a16:creationId xmlns:a16="http://schemas.microsoft.com/office/drawing/2014/main" xmlns="" id="{00000000-0008-0000-0400-0000E2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31" name="Text Box 8">
          <a:extLst>
            <a:ext uri="{FF2B5EF4-FFF2-40B4-BE49-F238E27FC236}">
              <a16:creationId xmlns:a16="http://schemas.microsoft.com/office/drawing/2014/main" xmlns="" id="{00000000-0008-0000-0400-0000E3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32" name="Text Box 9">
          <a:extLst>
            <a:ext uri="{FF2B5EF4-FFF2-40B4-BE49-F238E27FC236}">
              <a16:creationId xmlns:a16="http://schemas.microsoft.com/office/drawing/2014/main" xmlns="" id="{00000000-0008-0000-0400-0000E4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33" name="Text Box 10">
          <a:extLst>
            <a:ext uri="{FF2B5EF4-FFF2-40B4-BE49-F238E27FC236}">
              <a16:creationId xmlns:a16="http://schemas.microsoft.com/office/drawing/2014/main" xmlns="" id="{00000000-0008-0000-0400-0000E5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34" name="Text Box 41">
          <a:extLst>
            <a:ext uri="{FF2B5EF4-FFF2-40B4-BE49-F238E27FC236}">
              <a16:creationId xmlns:a16="http://schemas.microsoft.com/office/drawing/2014/main" xmlns="" id="{00000000-0008-0000-0400-0000E6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35" name="Text Box 43">
          <a:extLst>
            <a:ext uri="{FF2B5EF4-FFF2-40B4-BE49-F238E27FC236}">
              <a16:creationId xmlns:a16="http://schemas.microsoft.com/office/drawing/2014/main" xmlns="" id="{00000000-0008-0000-0400-0000E7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36" name="Text Box 1">
          <a:extLst>
            <a:ext uri="{FF2B5EF4-FFF2-40B4-BE49-F238E27FC236}">
              <a16:creationId xmlns:a16="http://schemas.microsoft.com/office/drawing/2014/main" xmlns="" id="{00000000-0008-0000-0400-0000E8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37" name="Text Box 8">
          <a:extLst>
            <a:ext uri="{FF2B5EF4-FFF2-40B4-BE49-F238E27FC236}">
              <a16:creationId xmlns:a16="http://schemas.microsoft.com/office/drawing/2014/main" xmlns="" id="{00000000-0008-0000-0400-0000E9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38" name="Text Box 9">
          <a:extLst>
            <a:ext uri="{FF2B5EF4-FFF2-40B4-BE49-F238E27FC236}">
              <a16:creationId xmlns:a16="http://schemas.microsoft.com/office/drawing/2014/main" xmlns="" id="{00000000-0008-0000-0400-0000EA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39" name="Text Box 10">
          <a:extLst>
            <a:ext uri="{FF2B5EF4-FFF2-40B4-BE49-F238E27FC236}">
              <a16:creationId xmlns:a16="http://schemas.microsoft.com/office/drawing/2014/main" xmlns="" id="{00000000-0008-0000-0400-0000EB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40" name="Text Box 41">
          <a:extLst>
            <a:ext uri="{FF2B5EF4-FFF2-40B4-BE49-F238E27FC236}">
              <a16:creationId xmlns:a16="http://schemas.microsoft.com/office/drawing/2014/main" xmlns="" id="{00000000-0008-0000-0400-0000EC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41" name="Text Box 43">
          <a:extLst>
            <a:ext uri="{FF2B5EF4-FFF2-40B4-BE49-F238E27FC236}">
              <a16:creationId xmlns:a16="http://schemas.microsoft.com/office/drawing/2014/main" xmlns="" id="{00000000-0008-0000-0400-0000ED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42" name="Text Box 1">
          <a:extLst>
            <a:ext uri="{FF2B5EF4-FFF2-40B4-BE49-F238E27FC236}">
              <a16:creationId xmlns:a16="http://schemas.microsoft.com/office/drawing/2014/main" xmlns="" id="{00000000-0008-0000-0400-0000EE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43" name="Text Box 8">
          <a:extLst>
            <a:ext uri="{FF2B5EF4-FFF2-40B4-BE49-F238E27FC236}">
              <a16:creationId xmlns:a16="http://schemas.microsoft.com/office/drawing/2014/main" xmlns="" id="{00000000-0008-0000-0400-0000EF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44" name="Text Box 9">
          <a:extLst>
            <a:ext uri="{FF2B5EF4-FFF2-40B4-BE49-F238E27FC236}">
              <a16:creationId xmlns:a16="http://schemas.microsoft.com/office/drawing/2014/main" xmlns="" id="{00000000-0008-0000-0400-0000F0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45" name="Text Box 10">
          <a:extLst>
            <a:ext uri="{FF2B5EF4-FFF2-40B4-BE49-F238E27FC236}">
              <a16:creationId xmlns:a16="http://schemas.microsoft.com/office/drawing/2014/main" xmlns="" id="{00000000-0008-0000-0400-0000F1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46" name="Text Box 41">
          <a:extLst>
            <a:ext uri="{FF2B5EF4-FFF2-40B4-BE49-F238E27FC236}">
              <a16:creationId xmlns:a16="http://schemas.microsoft.com/office/drawing/2014/main" xmlns="" id="{00000000-0008-0000-0400-0000F2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47" name="Text Box 43">
          <a:extLst>
            <a:ext uri="{FF2B5EF4-FFF2-40B4-BE49-F238E27FC236}">
              <a16:creationId xmlns:a16="http://schemas.microsoft.com/office/drawing/2014/main" xmlns="" id="{00000000-0008-0000-0400-0000F3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48" name="Text Box 1">
          <a:extLst>
            <a:ext uri="{FF2B5EF4-FFF2-40B4-BE49-F238E27FC236}">
              <a16:creationId xmlns:a16="http://schemas.microsoft.com/office/drawing/2014/main" xmlns="" id="{00000000-0008-0000-0400-0000F4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49" name="Text Box 8">
          <a:extLst>
            <a:ext uri="{FF2B5EF4-FFF2-40B4-BE49-F238E27FC236}">
              <a16:creationId xmlns:a16="http://schemas.microsoft.com/office/drawing/2014/main" xmlns="" id="{00000000-0008-0000-0400-0000F5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50" name="Text Box 9">
          <a:extLst>
            <a:ext uri="{FF2B5EF4-FFF2-40B4-BE49-F238E27FC236}">
              <a16:creationId xmlns:a16="http://schemas.microsoft.com/office/drawing/2014/main" xmlns="" id="{00000000-0008-0000-0400-0000F6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51" name="Text Box 10">
          <a:extLst>
            <a:ext uri="{FF2B5EF4-FFF2-40B4-BE49-F238E27FC236}">
              <a16:creationId xmlns:a16="http://schemas.microsoft.com/office/drawing/2014/main" xmlns="" id="{00000000-0008-0000-0400-0000F7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52" name="Text Box 41">
          <a:extLst>
            <a:ext uri="{FF2B5EF4-FFF2-40B4-BE49-F238E27FC236}">
              <a16:creationId xmlns:a16="http://schemas.microsoft.com/office/drawing/2014/main" xmlns="" id="{00000000-0008-0000-0400-0000F8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53" name="Text Box 43">
          <a:extLst>
            <a:ext uri="{FF2B5EF4-FFF2-40B4-BE49-F238E27FC236}">
              <a16:creationId xmlns:a16="http://schemas.microsoft.com/office/drawing/2014/main" xmlns="" id="{00000000-0008-0000-0400-0000F9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54" name="Text Box 1">
          <a:extLst>
            <a:ext uri="{FF2B5EF4-FFF2-40B4-BE49-F238E27FC236}">
              <a16:creationId xmlns:a16="http://schemas.microsoft.com/office/drawing/2014/main" xmlns="" id="{00000000-0008-0000-0400-0000FA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55" name="Text Box 8">
          <a:extLst>
            <a:ext uri="{FF2B5EF4-FFF2-40B4-BE49-F238E27FC236}">
              <a16:creationId xmlns:a16="http://schemas.microsoft.com/office/drawing/2014/main" xmlns="" id="{00000000-0008-0000-0400-0000FB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56" name="Text Box 9">
          <a:extLst>
            <a:ext uri="{FF2B5EF4-FFF2-40B4-BE49-F238E27FC236}">
              <a16:creationId xmlns:a16="http://schemas.microsoft.com/office/drawing/2014/main" xmlns="" id="{00000000-0008-0000-0400-0000FC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57" name="Text Box 10">
          <a:extLst>
            <a:ext uri="{FF2B5EF4-FFF2-40B4-BE49-F238E27FC236}">
              <a16:creationId xmlns:a16="http://schemas.microsoft.com/office/drawing/2014/main" xmlns="" id="{00000000-0008-0000-0400-0000FD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58" name="Text Box 41">
          <a:extLst>
            <a:ext uri="{FF2B5EF4-FFF2-40B4-BE49-F238E27FC236}">
              <a16:creationId xmlns:a16="http://schemas.microsoft.com/office/drawing/2014/main" xmlns="" id="{00000000-0008-0000-0400-0000FE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59" name="Text Box 43">
          <a:extLst>
            <a:ext uri="{FF2B5EF4-FFF2-40B4-BE49-F238E27FC236}">
              <a16:creationId xmlns:a16="http://schemas.microsoft.com/office/drawing/2014/main" xmlns="" id="{00000000-0008-0000-0400-0000FF22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60" name="Text Box 1">
          <a:extLst>
            <a:ext uri="{FF2B5EF4-FFF2-40B4-BE49-F238E27FC236}">
              <a16:creationId xmlns:a16="http://schemas.microsoft.com/office/drawing/2014/main" xmlns="" id="{00000000-0008-0000-0400-000000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61" name="Text Box 8">
          <a:extLst>
            <a:ext uri="{FF2B5EF4-FFF2-40B4-BE49-F238E27FC236}">
              <a16:creationId xmlns:a16="http://schemas.microsoft.com/office/drawing/2014/main" xmlns="" id="{00000000-0008-0000-0400-000001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62" name="Text Box 9">
          <a:extLst>
            <a:ext uri="{FF2B5EF4-FFF2-40B4-BE49-F238E27FC236}">
              <a16:creationId xmlns:a16="http://schemas.microsoft.com/office/drawing/2014/main" xmlns="" id="{00000000-0008-0000-0400-000002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63" name="Text Box 10">
          <a:extLst>
            <a:ext uri="{FF2B5EF4-FFF2-40B4-BE49-F238E27FC236}">
              <a16:creationId xmlns:a16="http://schemas.microsoft.com/office/drawing/2014/main" xmlns="" id="{00000000-0008-0000-0400-000003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64" name="Text Box 41">
          <a:extLst>
            <a:ext uri="{FF2B5EF4-FFF2-40B4-BE49-F238E27FC236}">
              <a16:creationId xmlns:a16="http://schemas.microsoft.com/office/drawing/2014/main" xmlns="" id="{00000000-0008-0000-0400-000004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65" name="Text Box 43">
          <a:extLst>
            <a:ext uri="{FF2B5EF4-FFF2-40B4-BE49-F238E27FC236}">
              <a16:creationId xmlns:a16="http://schemas.microsoft.com/office/drawing/2014/main" xmlns="" id="{00000000-0008-0000-0400-000005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66" name="Text Box 1">
          <a:extLst>
            <a:ext uri="{FF2B5EF4-FFF2-40B4-BE49-F238E27FC236}">
              <a16:creationId xmlns:a16="http://schemas.microsoft.com/office/drawing/2014/main" xmlns="" id="{00000000-0008-0000-0400-000006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67" name="Text Box 8">
          <a:extLst>
            <a:ext uri="{FF2B5EF4-FFF2-40B4-BE49-F238E27FC236}">
              <a16:creationId xmlns:a16="http://schemas.microsoft.com/office/drawing/2014/main" xmlns="" id="{00000000-0008-0000-0400-000007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68" name="Text Box 9">
          <a:extLst>
            <a:ext uri="{FF2B5EF4-FFF2-40B4-BE49-F238E27FC236}">
              <a16:creationId xmlns:a16="http://schemas.microsoft.com/office/drawing/2014/main" xmlns="" id="{00000000-0008-0000-0400-000008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69" name="Text Box 10">
          <a:extLst>
            <a:ext uri="{FF2B5EF4-FFF2-40B4-BE49-F238E27FC236}">
              <a16:creationId xmlns:a16="http://schemas.microsoft.com/office/drawing/2014/main" xmlns="" id="{00000000-0008-0000-0400-000009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70" name="Text Box 41">
          <a:extLst>
            <a:ext uri="{FF2B5EF4-FFF2-40B4-BE49-F238E27FC236}">
              <a16:creationId xmlns:a16="http://schemas.microsoft.com/office/drawing/2014/main" xmlns="" id="{00000000-0008-0000-0400-00000A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71" name="Text Box 43">
          <a:extLst>
            <a:ext uri="{FF2B5EF4-FFF2-40B4-BE49-F238E27FC236}">
              <a16:creationId xmlns:a16="http://schemas.microsoft.com/office/drawing/2014/main" xmlns="" id="{00000000-0008-0000-0400-00000B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972" name="Text Box 1">
          <a:extLst>
            <a:ext uri="{FF2B5EF4-FFF2-40B4-BE49-F238E27FC236}">
              <a16:creationId xmlns:a16="http://schemas.microsoft.com/office/drawing/2014/main" xmlns="" id="{00000000-0008-0000-0400-00000C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973" name="Text Box 8">
          <a:extLst>
            <a:ext uri="{FF2B5EF4-FFF2-40B4-BE49-F238E27FC236}">
              <a16:creationId xmlns:a16="http://schemas.microsoft.com/office/drawing/2014/main" xmlns="" id="{00000000-0008-0000-0400-00000D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974" name="Text Box 9">
          <a:extLst>
            <a:ext uri="{FF2B5EF4-FFF2-40B4-BE49-F238E27FC236}">
              <a16:creationId xmlns:a16="http://schemas.microsoft.com/office/drawing/2014/main" xmlns="" id="{00000000-0008-0000-0400-00000E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975" name="Text Box 10">
          <a:extLst>
            <a:ext uri="{FF2B5EF4-FFF2-40B4-BE49-F238E27FC236}">
              <a16:creationId xmlns:a16="http://schemas.microsoft.com/office/drawing/2014/main" xmlns="" id="{00000000-0008-0000-0400-00000F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976" name="Text Box 41">
          <a:extLst>
            <a:ext uri="{FF2B5EF4-FFF2-40B4-BE49-F238E27FC236}">
              <a16:creationId xmlns:a16="http://schemas.microsoft.com/office/drawing/2014/main" xmlns="" id="{00000000-0008-0000-0400-000010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8977" name="Text Box 43">
          <a:extLst>
            <a:ext uri="{FF2B5EF4-FFF2-40B4-BE49-F238E27FC236}">
              <a16:creationId xmlns:a16="http://schemas.microsoft.com/office/drawing/2014/main" xmlns="" id="{00000000-0008-0000-0400-000011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978" name="Text Box 1">
          <a:extLst>
            <a:ext uri="{FF2B5EF4-FFF2-40B4-BE49-F238E27FC236}">
              <a16:creationId xmlns:a16="http://schemas.microsoft.com/office/drawing/2014/main" xmlns="" id="{00000000-0008-0000-0400-000012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979" name="Text Box 8">
          <a:extLst>
            <a:ext uri="{FF2B5EF4-FFF2-40B4-BE49-F238E27FC236}">
              <a16:creationId xmlns:a16="http://schemas.microsoft.com/office/drawing/2014/main" xmlns="" id="{00000000-0008-0000-0400-000013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980" name="Text Box 9">
          <a:extLst>
            <a:ext uri="{FF2B5EF4-FFF2-40B4-BE49-F238E27FC236}">
              <a16:creationId xmlns:a16="http://schemas.microsoft.com/office/drawing/2014/main" xmlns="" id="{00000000-0008-0000-0400-000014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981" name="Text Box 10">
          <a:extLst>
            <a:ext uri="{FF2B5EF4-FFF2-40B4-BE49-F238E27FC236}">
              <a16:creationId xmlns:a16="http://schemas.microsoft.com/office/drawing/2014/main" xmlns="" id="{00000000-0008-0000-0400-000015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982" name="Text Box 41">
          <a:extLst>
            <a:ext uri="{FF2B5EF4-FFF2-40B4-BE49-F238E27FC236}">
              <a16:creationId xmlns:a16="http://schemas.microsoft.com/office/drawing/2014/main" xmlns="" id="{00000000-0008-0000-0400-000016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983" name="Text Box 43">
          <a:extLst>
            <a:ext uri="{FF2B5EF4-FFF2-40B4-BE49-F238E27FC236}">
              <a16:creationId xmlns:a16="http://schemas.microsoft.com/office/drawing/2014/main" xmlns="" id="{00000000-0008-0000-0400-000017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84" name="Text Box 1">
          <a:extLst>
            <a:ext uri="{FF2B5EF4-FFF2-40B4-BE49-F238E27FC236}">
              <a16:creationId xmlns:a16="http://schemas.microsoft.com/office/drawing/2014/main" xmlns="" id="{00000000-0008-0000-0400-000018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85" name="Text Box 8">
          <a:extLst>
            <a:ext uri="{FF2B5EF4-FFF2-40B4-BE49-F238E27FC236}">
              <a16:creationId xmlns:a16="http://schemas.microsoft.com/office/drawing/2014/main" xmlns="" id="{00000000-0008-0000-0400-000019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86" name="Text Box 9">
          <a:extLst>
            <a:ext uri="{FF2B5EF4-FFF2-40B4-BE49-F238E27FC236}">
              <a16:creationId xmlns:a16="http://schemas.microsoft.com/office/drawing/2014/main" xmlns="" id="{00000000-0008-0000-0400-00001A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87" name="Text Box 10">
          <a:extLst>
            <a:ext uri="{FF2B5EF4-FFF2-40B4-BE49-F238E27FC236}">
              <a16:creationId xmlns:a16="http://schemas.microsoft.com/office/drawing/2014/main" xmlns="" id="{00000000-0008-0000-0400-00001B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88" name="Text Box 41">
          <a:extLst>
            <a:ext uri="{FF2B5EF4-FFF2-40B4-BE49-F238E27FC236}">
              <a16:creationId xmlns:a16="http://schemas.microsoft.com/office/drawing/2014/main" xmlns="" id="{00000000-0008-0000-0400-00001C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89" name="Text Box 43">
          <a:extLst>
            <a:ext uri="{FF2B5EF4-FFF2-40B4-BE49-F238E27FC236}">
              <a16:creationId xmlns:a16="http://schemas.microsoft.com/office/drawing/2014/main" xmlns="" id="{00000000-0008-0000-0400-00001D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90" name="Text Box 1">
          <a:extLst>
            <a:ext uri="{FF2B5EF4-FFF2-40B4-BE49-F238E27FC236}">
              <a16:creationId xmlns:a16="http://schemas.microsoft.com/office/drawing/2014/main" xmlns="" id="{00000000-0008-0000-0400-00001E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91" name="Text Box 8">
          <a:extLst>
            <a:ext uri="{FF2B5EF4-FFF2-40B4-BE49-F238E27FC236}">
              <a16:creationId xmlns:a16="http://schemas.microsoft.com/office/drawing/2014/main" xmlns="" id="{00000000-0008-0000-0400-00001F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92" name="Text Box 9">
          <a:extLst>
            <a:ext uri="{FF2B5EF4-FFF2-40B4-BE49-F238E27FC236}">
              <a16:creationId xmlns:a16="http://schemas.microsoft.com/office/drawing/2014/main" xmlns="" id="{00000000-0008-0000-0400-000020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93" name="Text Box 10">
          <a:extLst>
            <a:ext uri="{FF2B5EF4-FFF2-40B4-BE49-F238E27FC236}">
              <a16:creationId xmlns:a16="http://schemas.microsoft.com/office/drawing/2014/main" xmlns="" id="{00000000-0008-0000-0400-000021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94" name="Text Box 41">
          <a:extLst>
            <a:ext uri="{FF2B5EF4-FFF2-40B4-BE49-F238E27FC236}">
              <a16:creationId xmlns:a16="http://schemas.microsoft.com/office/drawing/2014/main" xmlns="" id="{00000000-0008-0000-0400-000022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8995" name="Text Box 43">
          <a:extLst>
            <a:ext uri="{FF2B5EF4-FFF2-40B4-BE49-F238E27FC236}">
              <a16:creationId xmlns:a16="http://schemas.microsoft.com/office/drawing/2014/main" xmlns="" id="{00000000-0008-0000-0400-000023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996" name="Text Box 1">
          <a:extLst>
            <a:ext uri="{FF2B5EF4-FFF2-40B4-BE49-F238E27FC236}">
              <a16:creationId xmlns:a16="http://schemas.microsoft.com/office/drawing/2014/main" xmlns="" id="{00000000-0008-0000-0400-000024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997" name="Text Box 8">
          <a:extLst>
            <a:ext uri="{FF2B5EF4-FFF2-40B4-BE49-F238E27FC236}">
              <a16:creationId xmlns:a16="http://schemas.microsoft.com/office/drawing/2014/main" xmlns="" id="{00000000-0008-0000-0400-000025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998" name="Text Box 9">
          <a:extLst>
            <a:ext uri="{FF2B5EF4-FFF2-40B4-BE49-F238E27FC236}">
              <a16:creationId xmlns:a16="http://schemas.microsoft.com/office/drawing/2014/main" xmlns="" id="{00000000-0008-0000-0400-000026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8999" name="Text Box 10">
          <a:extLst>
            <a:ext uri="{FF2B5EF4-FFF2-40B4-BE49-F238E27FC236}">
              <a16:creationId xmlns:a16="http://schemas.microsoft.com/office/drawing/2014/main" xmlns="" id="{00000000-0008-0000-0400-000027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000" name="Text Box 41">
          <a:extLst>
            <a:ext uri="{FF2B5EF4-FFF2-40B4-BE49-F238E27FC236}">
              <a16:creationId xmlns:a16="http://schemas.microsoft.com/office/drawing/2014/main" xmlns="" id="{00000000-0008-0000-0400-000028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001" name="Text Box 43">
          <a:extLst>
            <a:ext uri="{FF2B5EF4-FFF2-40B4-BE49-F238E27FC236}">
              <a16:creationId xmlns:a16="http://schemas.microsoft.com/office/drawing/2014/main" xmlns="" id="{00000000-0008-0000-0400-000029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002" name="Text Box 1">
          <a:extLst>
            <a:ext uri="{FF2B5EF4-FFF2-40B4-BE49-F238E27FC236}">
              <a16:creationId xmlns:a16="http://schemas.microsoft.com/office/drawing/2014/main" xmlns="" id="{00000000-0008-0000-0400-00002A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003" name="Text Box 8">
          <a:extLst>
            <a:ext uri="{FF2B5EF4-FFF2-40B4-BE49-F238E27FC236}">
              <a16:creationId xmlns:a16="http://schemas.microsoft.com/office/drawing/2014/main" xmlns="" id="{00000000-0008-0000-0400-00002B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004" name="Text Box 9">
          <a:extLst>
            <a:ext uri="{FF2B5EF4-FFF2-40B4-BE49-F238E27FC236}">
              <a16:creationId xmlns:a16="http://schemas.microsoft.com/office/drawing/2014/main" xmlns="" id="{00000000-0008-0000-0400-00002C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005" name="Text Box 10">
          <a:extLst>
            <a:ext uri="{FF2B5EF4-FFF2-40B4-BE49-F238E27FC236}">
              <a16:creationId xmlns:a16="http://schemas.microsoft.com/office/drawing/2014/main" xmlns="" id="{00000000-0008-0000-0400-00002D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006" name="Text Box 41">
          <a:extLst>
            <a:ext uri="{FF2B5EF4-FFF2-40B4-BE49-F238E27FC236}">
              <a16:creationId xmlns:a16="http://schemas.microsoft.com/office/drawing/2014/main" xmlns="" id="{00000000-0008-0000-0400-00002E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007" name="Text Box 43">
          <a:extLst>
            <a:ext uri="{FF2B5EF4-FFF2-40B4-BE49-F238E27FC236}">
              <a16:creationId xmlns:a16="http://schemas.microsoft.com/office/drawing/2014/main" xmlns="" id="{00000000-0008-0000-0400-00002F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008" name="Text Box 1">
          <a:extLst>
            <a:ext uri="{FF2B5EF4-FFF2-40B4-BE49-F238E27FC236}">
              <a16:creationId xmlns:a16="http://schemas.microsoft.com/office/drawing/2014/main" xmlns="" id="{00000000-0008-0000-0400-000030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009" name="Text Box 8">
          <a:extLst>
            <a:ext uri="{FF2B5EF4-FFF2-40B4-BE49-F238E27FC236}">
              <a16:creationId xmlns:a16="http://schemas.microsoft.com/office/drawing/2014/main" xmlns="" id="{00000000-0008-0000-0400-000031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010" name="Text Box 9">
          <a:extLst>
            <a:ext uri="{FF2B5EF4-FFF2-40B4-BE49-F238E27FC236}">
              <a16:creationId xmlns:a16="http://schemas.microsoft.com/office/drawing/2014/main" xmlns="" id="{00000000-0008-0000-0400-000032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011" name="Text Box 10">
          <a:extLst>
            <a:ext uri="{FF2B5EF4-FFF2-40B4-BE49-F238E27FC236}">
              <a16:creationId xmlns:a16="http://schemas.microsoft.com/office/drawing/2014/main" xmlns="" id="{00000000-0008-0000-0400-000033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012" name="Text Box 41">
          <a:extLst>
            <a:ext uri="{FF2B5EF4-FFF2-40B4-BE49-F238E27FC236}">
              <a16:creationId xmlns:a16="http://schemas.microsoft.com/office/drawing/2014/main" xmlns="" id="{00000000-0008-0000-0400-000034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013" name="Text Box 43">
          <a:extLst>
            <a:ext uri="{FF2B5EF4-FFF2-40B4-BE49-F238E27FC236}">
              <a16:creationId xmlns:a16="http://schemas.microsoft.com/office/drawing/2014/main" xmlns="" id="{00000000-0008-0000-0400-000035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014" name="Text Box 1">
          <a:extLst>
            <a:ext uri="{FF2B5EF4-FFF2-40B4-BE49-F238E27FC236}">
              <a16:creationId xmlns:a16="http://schemas.microsoft.com/office/drawing/2014/main" xmlns="" id="{00000000-0008-0000-0400-000036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015" name="Text Box 8">
          <a:extLst>
            <a:ext uri="{FF2B5EF4-FFF2-40B4-BE49-F238E27FC236}">
              <a16:creationId xmlns:a16="http://schemas.microsoft.com/office/drawing/2014/main" xmlns="" id="{00000000-0008-0000-0400-000037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016" name="Text Box 9">
          <a:extLst>
            <a:ext uri="{FF2B5EF4-FFF2-40B4-BE49-F238E27FC236}">
              <a16:creationId xmlns:a16="http://schemas.microsoft.com/office/drawing/2014/main" xmlns="" id="{00000000-0008-0000-0400-000038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017" name="Text Box 10">
          <a:extLst>
            <a:ext uri="{FF2B5EF4-FFF2-40B4-BE49-F238E27FC236}">
              <a16:creationId xmlns:a16="http://schemas.microsoft.com/office/drawing/2014/main" xmlns="" id="{00000000-0008-0000-0400-000039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018" name="Text Box 41">
          <a:extLst>
            <a:ext uri="{FF2B5EF4-FFF2-40B4-BE49-F238E27FC236}">
              <a16:creationId xmlns:a16="http://schemas.microsoft.com/office/drawing/2014/main" xmlns="" id="{00000000-0008-0000-0400-00003A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019" name="Text Box 43">
          <a:extLst>
            <a:ext uri="{FF2B5EF4-FFF2-40B4-BE49-F238E27FC236}">
              <a16:creationId xmlns:a16="http://schemas.microsoft.com/office/drawing/2014/main" xmlns="" id="{00000000-0008-0000-0400-00003B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020" name="Text Box 1">
          <a:extLst>
            <a:ext uri="{FF2B5EF4-FFF2-40B4-BE49-F238E27FC236}">
              <a16:creationId xmlns:a16="http://schemas.microsoft.com/office/drawing/2014/main" xmlns="" id="{00000000-0008-0000-0400-00003C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021" name="Text Box 8">
          <a:extLst>
            <a:ext uri="{FF2B5EF4-FFF2-40B4-BE49-F238E27FC236}">
              <a16:creationId xmlns:a16="http://schemas.microsoft.com/office/drawing/2014/main" xmlns="" id="{00000000-0008-0000-0400-00003D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022" name="Text Box 9">
          <a:extLst>
            <a:ext uri="{FF2B5EF4-FFF2-40B4-BE49-F238E27FC236}">
              <a16:creationId xmlns:a16="http://schemas.microsoft.com/office/drawing/2014/main" xmlns="" id="{00000000-0008-0000-0400-00003E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023" name="Text Box 10">
          <a:extLst>
            <a:ext uri="{FF2B5EF4-FFF2-40B4-BE49-F238E27FC236}">
              <a16:creationId xmlns:a16="http://schemas.microsoft.com/office/drawing/2014/main" xmlns="" id="{00000000-0008-0000-0400-00003F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024" name="Text Box 41">
          <a:extLst>
            <a:ext uri="{FF2B5EF4-FFF2-40B4-BE49-F238E27FC236}">
              <a16:creationId xmlns:a16="http://schemas.microsoft.com/office/drawing/2014/main" xmlns="" id="{00000000-0008-0000-0400-000040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025" name="Text Box 43">
          <a:extLst>
            <a:ext uri="{FF2B5EF4-FFF2-40B4-BE49-F238E27FC236}">
              <a16:creationId xmlns:a16="http://schemas.microsoft.com/office/drawing/2014/main" xmlns="" id="{00000000-0008-0000-0400-000041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026" name="Text Box 1">
          <a:extLst>
            <a:ext uri="{FF2B5EF4-FFF2-40B4-BE49-F238E27FC236}">
              <a16:creationId xmlns:a16="http://schemas.microsoft.com/office/drawing/2014/main" xmlns="" id="{00000000-0008-0000-0400-000042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027" name="Text Box 8">
          <a:extLst>
            <a:ext uri="{FF2B5EF4-FFF2-40B4-BE49-F238E27FC236}">
              <a16:creationId xmlns:a16="http://schemas.microsoft.com/office/drawing/2014/main" xmlns="" id="{00000000-0008-0000-0400-000043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028" name="Text Box 9">
          <a:extLst>
            <a:ext uri="{FF2B5EF4-FFF2-40B4-BE49-F238E27FC236}">
              <a16:creationId xmlns:a16="http://schemas.microsoft.com/office/drawing/2014/main" xmlns="" id="{00000000-0008-0000-0400-000044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029" name="Text Box 10">
          <a:extLst>
            <a:ext uri="{FF2B5EF4-FFF2-40B4-BE49-F238E27FC236}">
              <a16:creationId xmlns:a16="http://schemas.microsoft.com/office/drawing/2014/main" xmlns="" id="{00000000-0008-0000-0400-000045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030" name="Text Box 41">
          <a:extLst>
            <a:ext uri="{FF2B5EF4-FFF2-40B4-BE49-F238E27FC236}">
              <a16:creationId xmlns:a16="http://schemas.microsoft.com/office/drawing/2014/main" xmlns="" id="{00000000-0008-0000-0400-000046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031" name="Text Box 43">
          <a:extLst>
            <a:ext uri="{FF2B5EF4-FFF2-40B4-BE49-F238E27FC236}">
              <a16:creationId xmlns:a16="http://schemas.microsoft.com/office/drawing/2014/main" xmlns="" id="{00000000-0008-0000-0400-000047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32" name="Text Box 1">
          <a:extLst>
            <a:ext uri="{FF2B5EF4-FFF2-40B4-BE49-F238E27FC236}">
              <a16:creationId xmlns:a16="http://schemas.microsoft.com/office/drawing/2014/main" xmlns="" id="{00000000-0008-0000-0400-000048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33" name="Text Box 8">
          <a:extLst>
            <a:ext uri="{FF2B5EF4-FFF2-40B4-BE49-F238E27FC236}">
              <a16:creationId xmlns:a16="http://schemas.microsoft.com/office/drawing/2014/main" xmlns="" id="{00000000-0008-0000-0400-000049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34" name="Text Box 9">
          <a:extLst>
            <a:ext uri="{FF2B5EF4-FFF2-40B4-BE49-F238E27FC236}">
              <a16:creationId xmlns:a16="http://schemas.microsoft.com/office/drawing/2014/main" xmlns="" id="{00000000-0008-0000-0400-00004A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35" name="Text Box 10">
          <a:extLst>
            <a:ext uri="{FF2B5EF4-FFF2-40B4-BE49-F238E27FC236}">
              <a16:creationId xmlns:a16="http://schemas.microsoft.com/office/drawing/2014/main" xmlns="" id="{00000000-0008-0000-0400-00004B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36" name="Text Box 41">
          <a:extLst>
            <a:ext uri="{FF2B5EF4-FFF2-40B4-BE49-F238E27FC236}">
              <a16:creationId xmlns:a16="http://schemas.microsoft.com/office/drawing/2014/main" xmlns="" id="{00000000-0008-0000-0400-00004C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37" name="Text Box 43">
          <a:extLst>
            <a:ext uri="{FF2B5EF4-FFF2-40B4-BE49-F238E27FC236}">
              <a16:creationId xmlns:a16="http://schemas.microsoft.com/office/drawing/2014/main" xmlns="" id="{00000000-0008-0000-0400-00004D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38" name="Text Box 1">
          <a:extLst>
            <a:ext uri="{FF2B5EF4-FFF2-40B4-BE49-F238E27FC236}">
              <a16:creationId xmlns:a16="http://schemas.microsoft.com/office/drawing/2014/main" xmlns="" id="{00000000-0008-0000-0400-00004E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39" name="Text Box 8">
          <a:extLst>
            <a:ext uri="{FF2B5EF4-FFF2-40B4-BE49-F238E27FC236}">
              <a16:creationId xmlns:a16="http://schemas.microsoft.com/office/drawing/2014/main" xmlns="" id="{00000000-0008-0000-0400-00004F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40" name="Text Box 9">
          <a:extLst>
            <a:ext uri="{FF2B5EF4-FFF2-40B4-BE49-F238E27FC236}">
              <a16:creationId xmlns:a16="http://schemas.microsoft.com/office/drawing/2014/main" xmlns="" id="{00000000-0008-0000-0400-000050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41" name="Text Box 10">
          <a:extLst>
            <a:ext uri="{FF2B5EF4-FFF2-40B4-BE49-F238E27FC236}">
              <a16:creationId xmlns:a16="http://schemas.microsoft.com/office/drawing/2014/main" xmlns="" id="{00000000-0008-0000-0400-000051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42" name="Text Box 41">
          <a:extLst>
            <a:ext uri="{FF2B5EF4-FFF2-40B4-BE49-F238E27FC236}">
              <a16:creationId xmlns:a16="http://schemas.microsoft.com/office/drawing/2014/main" xmlns="" id="{00000000-0008-0000-0400-000052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43" name="Text Box 43">
          <a:extLst>
            <a:ext uri="{FF2B5EF4-FFF2-40B4-BE49-F238E27FC236}">
              <a16:creationId xmlns:a16="http://schemas.microsoft.com/office/drawing/2014/main" xmlns="" id="{00000000-0008-0000-0400-000053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44" name="Text Box 1">
          <a:extLst>
            <a:ext uri="{FF2B5EF4-FFF2-40B4-BE49-F238E27FC236}">
              <a16:creationId xmlns:a16="http://schemas.microsoft.com/office/drawing/2014/main" xmlns="" id="{00000000-0008-0000-0400-000054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45" name="Text Box 8">
          <a:extLst>
            <a:ext uri="{FF2B5EF4-FFF2-40B4-BE49-F238E27FC236}">
              <a16:creationId xmlns:a16="http://schemas.microsoft.com/office/drawing/2014/main" xmlns="" id="{00000000-0008-0000-0400-000055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46" name="Text Box 9">
          <a:extLst>
            <a:ext uri="{FF2B5EF4-FFF2-40B4-BE49-F238E27FC236}">
              <a16:creationId xmlns:a16="http://schemas.microsoft.com/office/drawing/2014/main" xmlns="" id="{00000000-0008-0000-0400-000056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47" name="Text Box 10">
          <a:extLst>
            <a:ext uri="{FF2B5EF4-FFF2-40B4-BE49-F238E27FC236}">
              <a16:creationId xmlns:a16="http://schemas.microsoft.com/office/drawing/2014/main" xmlns="" id="{00000000-0008-0000-0400-000057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48" name="Text Box 41">
          <a:extLst>
            <a:ext uri="{FF2B5EF4-FFF2-40B4-BE49-F238E27FC236}">
              <a16:creationId xmlns:a16="http://schemas.microsoft.com/office/drawing/2014/main" xmlns="" id="{00000000-0008-0000-0400-000058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49" name="Text Box 43">
          <a:extLst>
            <a:ext uri="{FF2B5EF4-FFF2-40B4-BE49-F238E27FC236}">
              <a16:creationId xmlns:a16="http://schemas.microsoft.com/office/drawing/2014/main" xmlns="" id="{00000000-0008-0000-0400-000059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50" name="Text Box 1">
          <a:extLst>
            <a:ext uri="{FF2B5EF4-FFF2-40B4-BE49-F238E27FC236}">
              <a16:creationId xmlns:a16="http://schemas.microsoft.com/office/drawing/2014/main" xmlns="" id="{00000000-0008-0000-0400-00005A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51" name="Text Box 8">
          <a:extLst>
            <a:ext uri="{FF2B5EF4-FFF2-40B4-BE49-F238E27FC236}">
              <a16:creationId xmlns:a16="http://schemas.microsoft.com/office/drawing/2014/main" xmlns="" id="{00000000-0008-0000-0400-00005B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52" name="Text Box 9">
          <a:extLst>
            <a:ext uri="{FF2B5EF4-FFF2-40B4-BE49-F238E27FC236}">
              <a16:creationId xmlns:a16="http://schemas.microsoft.com/office/drawing/2014/main" xmlns="" id="{00000000-0008-0000-0400-00005C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53" name="Text Box 10">
          <a:extLst>
            <a:ext uri="{FF2B5EF4-FFF2-40B4-BE49-F238E27FC236}">
              <a16:creationId xmlns:a16="http://schemas.microsoft.com/office/drawing/2014/main" xmlns="" id="{00000000-0008-0000-0400-00005D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54" name="Text Box 41">
          <a:extLst>
            <a:ext uri="{FF2B5EF4-FFF2-40B4-BE49-F238E27FC236}">
              <a16:creationId xmlns:a16="http://schemas.microsoft.com/office/drawing/2014/main" xmlns="" id="{00000000-0008-0000-0400-00005E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55" name="Text Box 43">
          <a:extLst>
            <a:ext uri="{FF2B5EF4-FFF2-40B4-BE49-F238E27FC236}">
              <a16:creationId xmlns:a16="http://schemas.microsoft.com/office/drawing/2014/main" xmlns="" id="{00000000-0008-0000-0400-00005F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56" name="Text Box 1">
          <a:extLst>
            <a:ext uri="{FF2B5EF4-FFF2-40B4-BE49-F238E27FC236}">
              <a16:creationId xmlns:a16="http://schemas.microsoft.com/office/drawing/2014/main" xmlns="" id="{00000000-0008-0000-0400-000060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57" name="Text Box 8">
          <a:extLst>
            <a:ext uri="{FF2B5EF4-FFF2-40B4-BE49-F238E27FC236}">
              <a16:creationId xmlns:a16="http://schemas.microsoft.com/office/drawing/2014/main" xmlns="" id="{00000000-0008-0000-0400-000061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58" name="Text Box 9">
          <a:extLst>
            <a:ext uri="{FF2B5EF4-FFF2-40B4-BE49-F238E27FC236}">
              <a16:creationId xmlns:a16="http://schemas.microsoft.com/office/drawing/2014/main" xmlns="" id="{00000000-0008-0000-0400-000062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59" name="Text Box 10">
          <a:extLst>
            <a:ext uri="{FF2B5EF4-FFF2-40B4-BE49-F238E27FC236}">
              <a16:creationId xmlns:a16="http://schemas.microsoft.com/office/drawing/2014/main" xmlns="" id="{00000000-0008-0000-0400-000063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60" name="Text Box 41">
          <a:extLst>
            <a:ext uri="{FF2B5EF4-FFF2-40B4-BE49-F238E27FC236}">
              <a16:creationId xmlns:a16="http://schemas.microsoft.com/office/drawing/2014/main" xmlns="" id="{00000000-0008-0000-0400-000064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61" name="Text Box 43">
          <a:extLst>
            <a:ext uri="{FF2B5EF4-FFF2-40B4-BE49-F238E27FC236}">
              <a16:creationId xmlns:a16="http://schemas.microsoft.com/office/drawing/2014/main" xmlns="" id="{00000000-0008-0000-0400-000065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062" name="Text Box 1">
          <a:extLst>
            <a:ext uri="{FF2B5EF4-FFF2-40B4-BE49-F238E27FC236}">
              <a16:creationId xmlns:a16="http://schemas.microsoft.com/office/drawing/2014/main" xmlns="" id="{00000000-0008-0000-0400-000066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063" name="Text Box 8">
          <a:extLst>
            <a:ext uri="{FF2B5EF4-FFF2-40B4-BE49-F238E27FC236}">
              <a16:creationId xmlns:a16="http://schemas.microsoft.com/office/drawing/2014/main" xmlns="" id="{00000000-0008-0000-0400-000067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064" name="Text Box 9">
          <a:extLst>
            <a:ext uri="{FF2B5EF4-FFF2-40B4-BE49-F238E27FC236}">
              <a16:creationId xmlns:a16="http://schemas.microsoft.com/office/drawing/2014/main" xmlns="" id="{00000000-0008-0000-0400-000068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065" name="Text Box 10">
          <a:extLst>
            <a:ext uri="{FF2B5EF4-FFF2-40B4-BE49-F238E27FC236}">
              <a16:creationId xmlns:a16="http://schemas.microsoft.com/office/drawing/2014/main" xmlns="" id="{00000000-0008-0000-0400-000069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066" name="Text Box 41">
          <a:extLst>
            <a:ext uri="{FF2B5EF4-FFF2-40B4-BE49-F238E27FC236}">
              <a16:creationId xmlns:a16="http://schemas.microsoft.com/office/drawing/2014/main" xmlns="" id="{00000000-0008-0000-0400-00006A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067" name="Text Box 43">
          <a:extLst>
            <a:ext uri="{FF2B5EF4-FFF2-40B4-BE49-F238E27FC236}">
              <a16:creationId xmlns:a16="http://schemas.microsoft.com/office/drawing/2014/main" xmlns="" id="{00000000-0008-0000-0400-00006B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068" name="Text Box 1">
          <a:extLst>
            <a:ext uri="{FF2B5EF4-FFF2-40B4-BE49-F238E27FC236}">
              <a16:creationId xmlns:a16="http://schemas.microsoft.com/office/drawing/2014/main" xmlns="" id="{00000000-0008-0000-0400-00006C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069" name="Text Box 8">
          <a:extLst>
            <a:ext uri="{FF2B5EF4-FFF2-40B4-BE49-F238E27FC236}">
              <a16:creationId xmlns:a16="http://schemas.microsoft.com/office/drawing/2014/main" xmlns="" id="{00000000-0008-0000-0400-00006D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070" name="Text Box 9">
          <a:extLst>
            <a:ext uri="{FF2B5EF4-FFF2-40B4-BE49-F238E27FC236}">
              <a16:creationId xmlns:a16="http://schemas.microsoft.com/office/drawing/2014/main" xmlns="" id="{00000000-0008-0000-0400-00006E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071" name="Text Box 10">
          <a:extLst>
            <a:ext uri="{FF2B5EF4-FFF2-40B4-BE49-F238E27FC236}">
              <a16:creationId xmlns:a16="http://schemas.microsoft.com/office/drawing/2014/main" xmlns="" id="{00000000-0008-0000-0400-00006F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072" name="Text Box 41">
          <a:extLst>
            <a:ext uri="{FF2B5EF4-FFF2-40B4-BE49-F238E27FC236}">
              <a16:creationId xmlns:a16="http://schemas.microsoft.com/office/drawing/2014/main" xmlns="" id="{00000000-0008-0000-0400-000070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073" name="Text Box 43">
          <a:extLst>
            <a:ext uri="{FF2B5EF4-FFF2-40B4-BE49-F238E27FC236}">
              <a16:creationId xmlns:a16="http://schemas.microsoft.com/office/drawing/2014/main" xmlns="" id="{00000000-0008-0000-0400-000071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74" name="Text Box 1">
          <a:extLst>
            <a:ext uri="{FF2B5EF4-FFF2-40B4-BE49-F238E27FC236}">
              <a16:creationId xmlns:a16="http://schemas.microsoft.com/office/drawing/2014/main" xmlns="" id="{00000000-0008-0000-0400-000072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75" name="Text Box 8">
          <a:extLst>
            <a:ext uri="{FF2B5EF4-FFF2-40B4-BE49-F238E27FC236}">
              <a16:creationId xmlns:a16="http://schemas.microsoft.com/office/drawing/2014/main" xmlns="" id="{00000000-0008-0000-0400-000073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76" name="Text Box 9">
          <a:extLst>
            <a:ext uri="{FF2B5EF4-FFF2-40B4-BE49-F238E27FC236}">
              <a16:creationId xmlns:a16="http://schemas.microsoft.com/office/drawing/2014/main" xmlns="" id="{00000000-0008-0000-0400-000074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77" name="Text Box 10">
          <a:extLst>
            <a:ext uri="{FF2B5EF4-FFF2-40B4-BE49-F238E27FC236}">
              <a16:creationId xmlns:a16="http://schemas.microsoft.com/office/drawing/2014/main" xmlns="" id="{00000000-0008-0000-0400-000075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78" name="Text Box 41">
          <a:extLst>
            <a:ext uri="{FF2B5EF4-FFF2-40B4-BE49-F238E27FC236}">
              <a16:creationId xmlns:a16="http://schemas.microsoft.com/office/drawing/2014/main" xmlns="" id="{00000000-0008-0000-0400-000076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79" name="Text Box 43">
          <a:extLst>
            <a:ext uri="{FF2B5EF4-FFF2-40B4-BE49-F238E27FC236}">
              <a16:creationId xmlns:a16="http://schemas.microsoft.com/office/drawing/2014/main" xmlns="" id="{00000000-0008-0000-0400-000077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80" name="Text Box 1">
          <a:extLst>
            <a:ext uri="{FF2B5EF4-FFF2-40B4-BE49-F238E27FC236}">
              <a16:creationId xmlns:a16="http://schemas.microsoft.com/office/drawing/2014/main" xmlns="" id="{00000000-0008-0000-0400-000078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81" name="Text Box 8">
          <a:extLst>
            <a:ext uri="{FF2B5EF4-FFF2-40B4-BE49-F238E27FC236}">
              <a16:creationId xmlns:a16="http://schemas.microsoft.com/office/drawing/2014/main" xmlns="" id="{00000000-0008-0000-0400-000079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82" name="Text Box 9">
          <a:extLst>
            <a:ext uri="{FF2B5EF4-FFF2-40B4-BE49-F238E27FC236}">
              <a16:creationId xmlns:a16="http://schemas.microsoft.com/office/drawing/2014/main" xmlns="" id="{00000000-0008-0000-0400-00007A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83" name="Text Box 10">
          <a:extLst>
            <a:ext uri="{FF2B5EF4-FFF2-40B4-BE49-F238E27FC236}">
              <a16:creationId xmlns:a16="http://schemas.microsoft.com/office/drawing/2014/main" xmlns="" id="{00000000-0008-0000-0400-00007B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84" name="Text Box 41">
          <a:extLst>
            <a:ext uri="{FF2B5EF4-FFF2-40B4-BE49-F238E27FC236}">
              <a16:creationId xmlns:a16="http://schemas.microsoft.com/office/drawing/2014/main" xmlns="" id="{00000000-0008-0000-0400-00007C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85" name="Text Box 43">
          <a:extLst>
            <a:ext uri="{FF2B5EF4-FFF2-40B4-BE49-F238E27FC236}">
              <a16:creationId xmlns:a16="http://schemas.microsoft.com/office/drawing/2014/main" xmlns="" id="{00000000-0008-0000-0400-00007D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86" name="Text Box 1">
          <a:extLst>
            <a:ext uri="{FF2B5EF4-FFF2-40B4-BE49-F238E27FC236}">
              <a16:creationId xmlns:a16="http://schemas.microsoft.com/office/drawing/2014/main" xmlns="" id="{00000000-0008-0000-0400-00007E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87" name="Text Box 8">
          <a:extLst>
            <a:ext uri="{FF2B5EF4-FFF2-40B4-BE49-F238E27FC236}">
              <a16:creationId xmlns:a16="http://schemas.microsoft.com/office/drawing/2014/main" xmlns="" id="{00000000-0008-0000-0400-00007F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88" name="Text Box 9">
          <a:extLst>
            <a:ext uri="{FF2B5EF4-FFF2-40B4-BE49-F238E27FC236}">
              <a16:creationId xmlns:a16="http://schemas.microsoft.com/office/drawing/2014/main" xmlns="" id="{00000000-0008-0000-0400-000080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89" name="Text Box 10">
          <a:extLst>
            <a:ext uri="{FF2B5EF4-FFF2-40B4-BE49-F238E27FC236}">
              <a16:creationId xmlns:a16="http://schemas.microsoft.com/office/drawing/2014/main" xmlns="" id="{00000000-0008-0000-0400-000081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90" name="Text Box 41">
          <a:extLst>
            <a:ext uri="{FF2B5EF4-FFF2-40B4-BE49-F238E27FC236}">
              <a16:creationId xmlns:a16="http://schemas.microsoft.com/office/drawing/2014/main" xmlns="" id="{00000000-0008-0000-0400-000082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91" name="Text Box 43">
          <a:extLst>
            <a:ext uri="{FF2B5EF4-FFF2-40B4-BE49-F238E27FC236}">
              <a16:creationId xmlns:a16="http://schemas.microsoft.com/office/drawing/2014/main" xmlns="" id="{00000000-0008-0000-0400-000083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92" name="Text Box 1">
          <a:extLst>
            <a:ext uri="{FF2B5EF4-FFF2-40B4-BE49-F238E27FC236}">
              <a16:creationId xmlns:a16="http://schemas.microsoft.com/office/drawing/2014/main" xmlns="" id="{00000000-0008-0000-0400-000084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93" name="Text Box 8">
          <a:extLst>
            <a:ext uri="{FF2B5EF4-FFF2-40B4-BE49-F238E27FC236}">
              <a16:creationId xmlns:a16="http://schemas.microsoft.com/office/drawing/2014/main" xmlns="" id="{00000000-0008-0000-0400-000085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94" name="Text Box 9">
          <a:extLst>
            <a:ext uri="{FF2B5EF4-FFF2-40B4-BE49-F238E27FC236}">
              <a16:creationId xmlns:a16="http://schemas.microsoft.com/office/drawing/2014/main" xmlns="" id="{00000000-0008-0000-0400-000086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95" name="Text Box 10">
          <a:extLst>
            <a:ext uri="{FF2B5EF4-FFF2-40B4-BE49-F238E27FC236}">
              <a16:creationId xmlns:a16="http://schemas.microsoft.com/office/drawing/2014/main" xmlns="" id="{00000000-0008-0000-0400-000087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96" name="Text Box 41">
          <a:extLst>
            <a:ext uri="{FF2B5EF4-FFF2-40B4-BE49-F238E27FC236}">
              <a16:creationId xmlns:a16="http://schemas.microsoft.com/office/drawing/2014/main" xmlns="" id="{00000000-0008-0000-0400-000088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097" name="Text Box 43">
          <a:extLst>
            <a:ext uri="{FF2B5EF4-FFF2-40B4-BE49-F238E27FC236}">
              <a16:creationId xmlns:a16="http://schemas.microsoft.com/office/drawing/2014/main" xmlns="" id="{00000000-0008-0000-0400-000089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098" name="Text Box 1">
          <a:extLst>
            <a:ext uri="{FF2B5EF4-FFF2-40B4-BE49-F238E27FC236}">
              <a16:creationId xmlns:a16="http://schemas.microsoft.com/office/drawing/2014/main" xmlns="" id="{00000000-0008-0000-0400-00008A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099" name="Text Box 8">
          <a:extLst>
            <a:ext uri="{FF2B5EF4-FFF2-40B4-BE49-F238E27FC236}">
              <a16:creationId xmlns:a16="http://schemas.microsoft.com/office/drawing/2014/main" xmlns="" id="{00000000-0008-0000-0400-00008B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100" name="Text Box 9">
          <a:extLst>
            <a:ext uri="{FF2B5EF4-FFF2-40B4-BE49-F238E27FC236}">
              <a16:creationId xmlns:a16="http://schemas.microsoft.com/office/drawing/2014/main" xmlns="" id="{00000000-0008-0000-0400-00008C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101" name="Text Box 10">
          <a:extLst>
            <a:ext uri="{FF2B5EF4-FFF2-40B4-BE49-F238E27FC236}">
              <a16:creationId xmlns:a16="http://schemas.microsoft.com/office/drawing/2014/main" xmlns="" id="{00000000-0008-0000-0400-00008D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102" name="Text Box 41">
          <a:extLst>
            <a:ext uri="{FF2B5EF4-FFF2-40B4-BE49-F238E27FC236}">
              <a16:creationId xmlns:a16="http://schemas.microsoft.com/office/drawing/2014/main" xmlns="" id="{00000000-0008-0000-0400-00008E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103" name="Text Box 43">
          <a:extLst>
            <a:ext uri="{FF2B5EF4-FFF2-40B4-BE49-F238E27FC236}">
              <a16:creationId xmlns:a16="http://schemas.microsoft.com/office/drawing/2014/main" xmlns="" id="{00000000-0008-0000-0400-00008F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04" name="Text Box 1">
          <a:extLst>
            <a:ext uri="{FF2B5EF4-FFF2-40B4-BE49-F238E27FC236}">
              <a16:creationId xmlns:a16="http://schemas.microsoft.com/office/drawing/2014/main" xmlns="" id="{00000000-0008-0000-0400-000090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05" name="Text Box 8">
          <a:extLst>
            <a:ext uri="{FF2B5EF4-FFF2-40B4-BE49-F238E27FC236}">
              <a16:creationId xmlns:a16="http://schemas.microsoft.com/office/drawing/2014/main" xmlns="" id="{00000000-0008-0000-0400-000091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06" name="Text Box 9">
          <a:extLst>
            <a:ext uri="{FF2B5EF4-FFF2-40B4-BE49-F238E27FC236}">
              <a16:creationId xmlns:a16="http://schemas.microsoft.com/office/drawing/2014/main" xmlns="" id="{00000000-0008-0000-0400-000092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07" name="Text Box 10">
          <a:extLst>
            <a:ext uri="{FF2B5EF4-FFF2-40B4-BE49-F238E27FC236}">
              <a16:creationId xmlns:a16="http://schemas.microsoft.com/office/drawing/2014/main" xmlns="" id="{00000000-0008-0000-0400-000093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08" name="Text Box 41">
          <a:extLst>
            <a:ext uri="{FF2B5EF4-FFF2-40B4-BE49-F238E27FC236}">
              <a16:creationId xmlns:a16="http://schemas.microsoft.com/office/drawing/2014/main" xmlns="" id="{00000000-0008-0000-0400-000094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09" name="Text Box 43">
          <a:extLst>
            <a:ext uri="{FF2B5EF4-FFF2-40B4-BE49-F238E27FC236}">
              <a16:creationId xmlns:a16="http://schemas.microsoft.com/office/drawing/2014/main" xmlns="" id="{00000000-0008-0000-0400-000095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10" name="Text Box 1">
          <a:extLst>
            <a:ext uri="{FF2B5EF4-FFF2-40B4-BE49-F238E27FC236}">
              <a16:creationId xmlns:a16="http://schemas.microsoft.com/office/drawing/2014/main" xmlns="" id="{00000000-0008-0000-0400-000096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11" name="Text Box 8">
          <a:extLst>
            <a:ext uri="{FF2B5EF4-FFF2-40B4-BE49-F238E27FC236}">
              <a16:creationId xmlns:a16="http://schemas.microsoft.com/office/drawing/2014/main" xmlns="" id="{00000000-0008-0000-0400-000097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12" name="Text Box 9">
          <a:extLst>
            <a:ext uri="{FF2B5EF4-FFF2-40B4-BE49-F238E27FC236}">
              <a16:creationId xmlns:a16="http://schemas.microsoft.com/office/drawing/2014/main" xmlns="" id="{00000000-0008-0000-0400-000098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13" name="Text Box 10">
          <a:extLst>
            <a:ext uri="{FF2B5EF4-FFF2-40B4-BE49-F238E27FC236}">
              <a16:creationId xmlns:a16="http://schemas.microsoft.com/office/drawing/2014/main" xmlns="" id="{00000000-0008-0000-0400-000099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14" name="Text Box 41">
          <a:extLst>
            <a:ext uri="{FF2B5EF4-FFF2-40B4-BE49-F238E27FC236}">
              <a16:creationId xmlns:a16="http://schemas.microsoft.com/office/drawing/2014/main" xmlns="" id="{00000000-0008-0000-0400-00009A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15" name="Text Box 43">
          <a:extLst>
            <a:ext uri="{FF2B5EF4-FFF2-40B4-BE49-F238E27FC236}">
              <a16:creationId xmlns:a16="http://schemas.microsoft.com/office/drawing/2014/main" xmlns="" id="{00000000-0008-0000-0400-00009B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16" name="Text Box 1">
          <a:extLst>
            <a:ext uri="{FF2B5EF4-FFF2-40B4-BE49-F238E27FC236}">
              <a16:creationId xmlns:a16="http://schemas.microsoft.com/office/drawing/2014/main" xmlns="" id="{00000000-0008-0000-0400-00009C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17" name="Text Box 8">
          <a:extLst>
            <a:ext uri="{FF2B5EF4-FFF2-40B4-BE49-F238E27FC236}">
              <a16:creationId xmlns:a16="http://schemas.microsoft.com/office/drawing/2014/main" xmlns="" id="{00000000-0008-0000-0400-00009D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18" name="Text Box 9">
          <a:extLst>
            <a:ext uri="{FF2B5EF4-FFF2-40B4-BE49-F238E27FC236}">
              <a16:creationId xmlns:a16="http://schemas.microsoft.com/office/drawing/2014/main" xmlns="" id="{00000000-0008-0000-0400-00009E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19" name="Text Box 10">
          <a:extLst>
            <a:ext uri="{FF2B5EF4-FFF2-40B4-BE49-F238E27FC236}">
              <a16:creationId xmlns:a16="http://schemas.microsoft.com/office/drawing/2014/main" xmlns="" id="{00000000-0008-0000-0400-00009F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20" name="Text Box 41">
          <a:extLst>
            <a:ext uri="{FF2B5EF4-FFF2-40B4-BE49-F238E27FC236}">
              <a16:creationId xmlns:a16="http://schemas.microsoft.com/office/drawing/2014/main" xmlns="" id="{00000000-0008-0000-0400-0000A0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21" name="Text Box 43">
          <a:extLst>
            <a:ext uri="{FF2B5EF4-FFF2-40B4-BE49-F238E27FC236}">
              <a16:creationId xmlns:a16="http://schemas.microsoft.com/office/drawing/2014/main" xmlns="" id="{00000000-0008-0000-0400-0000A1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22" name="Text Box 1">
          <a:extLst>
            <a:ext uri="{FF2B5EF4-FFF2-40B4-BE49-F238E27FC236}">
              <a16:creationId xmlns:a16="http://schemas.microsoft.com/office/drawing/2014/main" xmlns="" id="{00000000-0008-0000-0400-0000A2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23" name="Text Box 8">
          <a:extLst>
            <a:ext uri="{FF2B5EF4-FFF2-40B4-BE49-F238E27FC236}">
              <a16:creationId xmlns:a16="http://schemas.microsoft.com/office/drawing/2014/main" xmlns="" id="{00000000-0008-0000-0400-0000A3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24" name="Text Box 9">
          <a:extLst>
            <a:ext uri="{FF2B5EF4-FFF2-40B4-BE49-F238E27FC236}">
              <a16:creationId xmlns:a16="http://schemas.microsoft.com/office/drawing/2014/main" xmlns="" id="{00000000-0008-0000-0400-0000A4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25" name="Text Box 10">
          <a:extLst>
            <a:ext uri="{FF2B5EF4-FFF2-40B4-BE49-F238E27FC236}">
              <a16:creationId xmlns:a16="http://schemas.microsoft.com/office/drawing/2014/main" xmlns="" id="{00000000-0008-0000-0400-0000A5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26" name="Text Box 41">
          <a:extLst>
            <a:ext uri="{FF2B5EF4-FFF2-40B4-BE49-F238E27FC236}">
              <a16:creationId xmlns:a16="http://schemas.microsoft.com/office/drawing/2014/main" xmlns="" id="{00000000-0008-0000-0400-0000A6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27" name="Text Box 43">
          <a:extLst>
            <a:ext uri="{FF2B5EF4-FFF2-40B4-BE49-F238E27FC236}">
              <a16:creationId xmlns:a16="http://schemas.microsoft.com/office/drawing/2014/main" xmlns="" id="{00000000-0008-0000-0400-0000A7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28" name="Text Box 1">
          <a:extLst>
            <a:ext uri="{FF2B5EF4-FFF2-40B4-BE49-F238E27FC236}">
              <a16:creationId xmlns:a16="http://schemas.microsoft.com/office/drawing/2014/main" xmlns="" id="{00000000-0008-0000-0400-0000A8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29" name="Text Box 8">
          <a:extLst>
            <a:ext uri="{FF2B5EF4-FFF2-40B4-BE49-F238E27FC236}">
              <a16:creationId xmlns:a16="http://schemas.microsoft.com/office/drawing/2014/main" xmlns="" id="{00000000-0008-0000-0400-0000A9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30" name="Text Box 9">
          <a:extLst>
            <a:ext uri="{FF2B5EF4-FFF2-40B4-BE49-F238E27FC236}">
              <a16:creationId xmlns:a16="http://schemas.microsoft.com/office/drawing/2014/main" xmlns="" id="{00000000-0008-0000-0400-0000AA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31" name="Text Box 10">
          <a:extLst>
            <a:ext uri="{FF2B5EF4-FFF2-40B4-BE49-F238E27FC236}">
              <a16:creationId xmlns:a16="http://schemas.microsoft.com/office/drawing/2014/main" xmlns="" id="{00000000-0008-0000-0400-0000AB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32" name="Text Box 41">
          <a:extLst>
            <a:ext uri="{FF2B5EF4-FFF2-40B4-BE49-F238E27FC236}">
              <a16:creationId xmlns:a16="http://schemas.microsoft.com/office/drawing/2014/main" xmlns="" id="{00000000-0008-0000-0400-0000AC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33" name="Text Box 43">
          <a:extLst>
            <a:ext uri="{FF2B5EF4-FFF2-40B4-BE49-F238E27FC236}">
              <a16:creationId xmlns:a16="http://schemas.microsoft.com/office/drawing/2014/main" xmlns="" id="{00000000-0008-0000-0400-0000AD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134" name="Text Box 1">
          <a:extLst>
            <a:ext uri="{FF2B5EF4-FFF2-40B4-BE49-F238E27FC236}">
              <a16:creationId xmlns:a16="http://schemas.microsoft.com/office/drawing/2014/main" xmlns="" id="{00000000-0008-0000-0400-0000AE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135" name="Text Box 8">
          <a:extLst>
            <a:ext uri="{FF2B5EF4-FFF2-40B4-BE49-F238E27FC236}">
              <a16:creationId xmlns:a16="http://schemas.microsoft.com/office/drawing/2014/main" xmlns="" id="{00000000-0008-0000-0400-0000AF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136" name="Text Box 9">
          <a:extLst>
            <a:ext uri="{FF2B5EF4-FFF2-40B4-BE49-F238E27FC236}">
              <a16:creationId xmlns:a16="http://schemas.microsoft.com/office/drawing/2014/main" xmlns="" id="{00000000-0008-0000-0400-0000B0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137" name="Text Box 10">
          <a:extLst>
            <a:ext uri="{FF2B5EF4-FFF2-40B4-BE49-F238E27FC236}">
              <a16:creationId xmlns:a16="http://schemas.microsoft.com/office/drawing/2014/main" xmlns="" id="{00000000-0008-0000-0400-0000B1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138" name="Text Box 41">
          <a:extLst>
            <a:ext uri="{FF2B5EF4-FFF2-40B4-BE49-F238E27FC236}">
              <a16:creationId xmlns:a16="http://schemas.microsoft.com/office/drawing/2014/main" xmlns="" id="{00000000-0008-0000-0400-0000B2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139" name="Text Box 43">
          <a:extLst>
            <a:ext uri="{FF2B5EF4-FFF2-40B4-BE49-F238E27FC236}">
              <a16:creationId xmlns:a16="http://schemas.microsoft.com/office/drawing/2014/main" xmlns="" id="{00000000-0008-0000-0400-0000B3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140" name="Text Box 1">
          <a:extLst>
            <a:ext uri="{FF2B5EF4-FFF2-40B4-BE49-F238E27FC236}">
              <a16:creationId xmlns:a16="http://schemas.microsoft.com/office/drawing/2014/main" xmlns="" id="{00000000-0008-0000-0400-0000B4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141" name="Text Box 8">
          <a:extLst>
            <a:ext uri="{FF2B5EF4-FFF2-40B4-BE49-F238E27FC236}">
              <a16:creationId xmlns:a16="http://schemas.microsoft.com/office/drawing/2014/main" xmlns="" id="{00000000-0008-0000-0400-0000B5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142" name="Text Box 9">
          <a:extLst>
            <a:ext uri="{FF2B5EF4-FFF2-40B4-BE49-F238E27FC236}">
              <a16:creationId xmlns:a16="http://schemas.microsoft.com/office/drawing/2014/main" xmlns="" id="{00000000-0008-0000-0400-0000B6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143" name="Text Box 10">
          <a:extLst>
            <a:ext uri="{FF2B5EF4-FFF2-40B4-BE49-F238E27FC236}">
              <a16:creationId xmlns:a16="http://schemas.microsoft.com/office/drawing/2014/main" xmlns="" id="{00000000-0008-0000-0400-0000B7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144" name="Text Box 41">
          <a:extLst>
            <a:ext uri="{FF2B5EF4-FFF2-40B4-BE49-F238E27FC236}">
              <a16:creationId xmlns:a16="http://schemas.microsoft.com/office/drawing/2014/main" xmlns="" id="{00000000-0008-0000-0400-0000B8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145" name="Text Box 43">
          <a:extLst>
            <a:ext uri="{FF2B5EF4-FFF2-40B4-BE49-F238E27FC236}">
              <a16:creationId xmlns:a16="http://schemas.microsoft.com/office/drawing/2014/main" xmlns="" id="{00000000-0008-0000-0400-0000B9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46" name="Text Box 1">
          <a:extLst>
            <a:ext uri="{FF2B5EF4-FFF2-40B4-BE49-F238E27FC236}">
              <a16:creationId xmlns:a16="http://schemas.microsoft.com/office/drawing/2014/main" xmlns="" id="{00000000-0008-0000-0400-0000BA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47" name="Text Box 8">
          <a:extLst>
            <a:ext uri="{FF2B5EF4-FFF2-40B4-BE49-F238E27FC236}">
              <a16:creationId xmlns:a16="http://schemas.microsoft.com/office/drawing/2014/main" xmlns="" id="{00000000-0008-0000-0400-0000BB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48" name="Text Box 9">
          <a:extLst>
            <a:ext uri="{FF2B5EF4-FFF2-40B4-BE49-F238E27FC236}">
              <a16:creationId xmlns:a16="http://schemas.microsoft.com/office/drawing/2014/main" xmlns="" id="{00000000-0008-0000-0400-0000BC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49" name="Text Box 10">
          <a:extLst>
            <a:ext uri="{FF2B5EF4-FFF2-40B4-BE49-F238E27FC236}">
              <a16:creationId xmlns:a16="http://schemas.microsoft.com/office/drawing/2014/main" xmlns="" id="{00000000-0008-0000-0400-0000BD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50" name="Text Box 41">
          <a:extLst>
            <a:ext uri="{FF2B5EF4-FFF2-40B4-BE49-F238E27FC236}">
              <a16:creationId xmlns:a16="http://schemas.microsoft.com/office/drawing/2014/main" xmlns="" id="{00000000-0008-0000-0400-0000BE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51" name="Text Box 43">
          <a:extLst>
            <a:ext uri="{FF2B5EF4-FFF2-40B4-BE49-F238E27FC236}">
              <a16:creationId xmlns:a16="http://schemas.microsoft.com/office/drawing/2014/main" xmlns="" id="{00000000-0008-0000-0400-0000BF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52" name="Text Box 1">
          <a:extLst>
            <a:ext uri="{FF2B5EF4-FFF2-40B4-BE49-F238E27FC236}">
              <a16:creationId xmlns:a16="http://schemas.microsoft.com/office/drawing/2014/main" xmlns="" id="{00000000-0008-0000-0400-0000C0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53" name="Text Box 8">
          <a:extLst>
            <a:ext uri="{FF2B5EF4-FFF2-40B4-BE49-F238E27FC236}">
              <a16:creationId xmlns:a16="http://schemas.microsoft.com/office/drawing/2014/main" xmlns="" id="{00000000-0008-0000-0400-0000C1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54" name="Text Box 9">
          <a:extLst>
            <a:ext uri="{FF2B5EF4-FFF2-40B4-BE49-F238E27FC236}">
              <a16:creationId xmlns:a16="http://schemas.microsoft.com/office/drawing/2014/main" xmlns="" id="{00000000-0008-0000-0400-0000C2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55" name="Text Box 10">
          <a:extLst>
            <a:ext uri="{FF2B5EF4-FFF2-40B4-BE49-F238E27FC236}">
              <a16:creationId xmlns:a16="http://schemas.microsoft.com/office/drawing/2014/main" xmlns="" id="{00000000-0008-0000-0400-0000C3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56" name="Text Box 41">
          <a:extLst>
            <a:ext uri="{FF2B5EF4-FFF2-40B4-BE49-F238E27FC236}">
              <a16:creationId xmlns:a16="http://schemas.microsoft.com/office/drawing/2014/main" xmlns="" id="{00000000-0008-0000-0400-0000C4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57" name="Text Box 43">
          <a:extLst>
            <a:ext uri="{FF2B5EF4-FFF2-40B4-BE49-F238E27FC236}">
              <a16:creationId xmlns:a16="http://schemas.microsoft.com/office/drawing/2014/main" xmlns="" id="{00000000-0008-0000-0400-0000C5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58" name="Text Box 1">
          <a:extLst>
            <a:ext uri="{FF2B5EF4-FFF2-40B4-BE49-F238E27FC236}">
              <a16:creationId xmlns:a16="http://schemas.microsoft.com/office/drawing/2014/main" xmlns="" id="{00000000-0008-0000-0400-0000C6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59" name="Text Box 8">
          <a:extLst>
            <a:ext uri="{FF2B5EF4-FFF2-40B4-BE49-F238E27FC236}">
              <a16:creationId xmlns:a16="http://schemas.microsoft.com/office/drawing/2014/main" xmlns="" id="{00000000-0008-0000-0400-0000C7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60" name="Text Box 9">
          <a:extLst>
            <a:ext uri="{FF2B5EF4-FFF2-40B4-BE49-F238E27FC236}">
              <a16:creationId xmlns:a16="http://schemas.microsoft.com/office/drawing/2014/main" xmlns="" id="{00000000-0008-0000-0400-0000C8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61" name="Text Box 10">
          <a:extLst>
            <a:ext uri="{FF2B5EF4-FFF2-40B4-BE49-F238E27FC236}">
              <a16:creationId xmlns:a16="http://schemas.microsoft.com/office/drawing/2014/main" xmlns="" id="{00000000-0008-0000-0400-0000C9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62" name="Text Box 41">
          <a:extLst>
            <a:ext uri="{FF2B5EF4-FFF2-40B4-BE49-F238E27FC236}">
              <a16:creationId xmlns:a16="http://schemas.microsoft.com/office/drawing/2014/main" xmlns="" id="{00000000-0008-0000-0400-0000CA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63" name="Text Box 43">
          <a:extLst>
            <a:ext uri="{FF2B5EF4-FFF2-40B4-BE49-F238E27FC236}">
              <a16:creationId xmlns:a16="http://schemas.microsoft.com/office/drawing/2014/main" xmlns="" id="{00000000-0008-0000-0400-0000CB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64" name="Text Box 1">
          <a:extLst>
            <a:ext uri="{FF2B5EF4-FFF2-40B4-BE49-F238E27FC236}">
              <a16:creationId xmlns:a16="http://schemas.microsoft.com/office/drawing/2014/main" xmlns="" id="{00000000-0008-0000-0400-0000CC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65" name="Text Box 8">
          <a:extLst>
            <a:ext uri="{FF2B5EF4-FFF2-40B4-BE49-F238E27FC236}">
              <a16:creationId xmlns:a16="http://schemas.microsoft.com/office/drawing/2014/main" xmlns="" id="{00000000-0008-0000-0400-0000CD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66" name="Text Box 9">
          <a:extLst>
            <a:ext uri="{FF2B5EF4-FFF2-40B4-BE49-F238E27FC236}">
              <a16:creationId xmlns:a16="http://schemas.microsoft.com/office/drawing/2014/main" xmlns="" id="{00000000-0008-0000-0400-0000CE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67" name="Text Box 10">
          <a:extLst>
            <a:ext uri="{FF2B5EF4-FFF2-40B4-BE49-F238E27FC236}">
              <a16:creationId xmlns:a16="http://schemas.microsoft.com/office/drawing/2014/main" xmlns="" id="{00000000-0008-0000-0400-0000CF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68" name="Text Box 41">
          <a:extLst>
            <a:ext uri="{FF2B5EF4-FFF2-40B4-BE49-F238E27FC236}">
              <a16:creationId xmlns:a16="http://schemas.microsoft.com/office/drawing/2014/main" xmlns="" id="{00000000-0008-0000-0400-0000D0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69" name="Text Box 43">
          <a:extLst>
            <a:ext uri="{FF2B5EF4-FFF2-40B4-BE49-F238E27FC236}">
              <a16:creationId xmlns:a16="http://schemas.microsoft.com/office/drawing/2014/main" xmlns="" id="{00000000-0008-0000-0400-0000D1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70" name="Text Box 1">
          <a:extLst>
            <a:ext uri="{FF2B5EF4-FFF2-40B4-BE49-F238E27FC236}">
              <a16:creationId xmlns:a16="http://schemas.microsoft.com/office/drawing/2014/main" xmlns="" id="{00000000-0008-0000-0400-0000D2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71" name="Text Box 8">
          <a:extLst>
            <a:ext uri="{FF2B5EF4-FFF2-40B4-BE49-F238E27FC236}">
              <a16:creationId xmlns:a16="http://schemas.microsoft.com/office/drawing/2014/main" xmlns="" id="{00000000-0008-0000-0400-0000D3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72" name="Text Box 9">
          <a:extLst>
            <a:ext uri="{FF2B5EF4-FFF2-40B4-BE49-F238E27FC236}">
              <a16:creationId xmlns:a16="http://schemas.microsoft.com/office/drawing/2014/main" xmlns="" id="{00000000-0008-0000-0400-0000D4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73" name="Text Box 10">
          <a:extLst>
            <a:ext uri="{FF2B5EF4-FFF2-40B4-BE49-F238E27FC236}">
              <a16:creationId xmlns:a16="http://schemas.microsoft.com/office/drawing/2014/main" xmlns="" id="{00000000-0008-0000-0400-0000D5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74" name="Text Box 41">
          <a:extLst>
            <a:ext uri="{FF2B5EF4-FFF2-40B4-BE49-F238E27FC236}">
              <a16:creationId xmlns:a16="http://schemas.microsoft.com/office/drawing/2014/main" xmlns="" id="{00000000-0008-0000-0400-0000D6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75" name="Text Box 43">
          <a:extLst>
            <a:ext uri="{FF2B5EF4-FFF2-40B4-BE49-F238E27FC236}">
              <a16:creationId xmlns:a16="http://schemas.microsoft.com/office/drawing/2014/main" xmlns="" id="{00000000-0008-0000-0400-0000D7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176" name="Text Box 1">
          <a:extLst>
            <a:ext uri="{FF2B5EF4-FFF2-40B4-BE49-F238E27FC236}">
              <a16:creationId xmlns:a16="http://schemas.microsoft.com/office/drawing/2014/main" xmlns="" id="{00000000-0008-0000-0400-0000D8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177" name="Text Box 8">
          <a:extLst>
            <a:ext uri="{FF2B5EF4-FFF2-40B4-BE49-F238E27FC236}">
              <a16:creationId xmlns:a16="http://schemas.microsoft.com/office/drawing/2014/main" xmlns="" id="{00000000-0008-0000-0400-0000D9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178" name="Text Box 9">
          <a:extLst>
            <a:ext uri="{FF2B5EF4-FFF2-40B4-BE49-F238E27FC236}">
              <a16:creationId xmlns:a16="http://schemas.microsoft.com/office/drawing/2014/main" xmlns="" id="{00000000-0008-0000-0400-0000DA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179" name="Text Box 10">
          <a:extLst>
            <a:ext uri="{FF2B5EF4-FFF2-40B4-BE49-F238E27FC236}">
              <a16:creationId xmlns:a16="http://schemas.microsoft.com/office/drawing/2014/main" xmlns="" id="{00000000-0008-0000-0400-0000DB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180" name="Text Box 41">
          <a:extLst>
            <a:ext uri="{FF2B5EF4-FFF2-40B4-BE49-F238E27FC236}">
              <a16:creationId xmlns:a16="http://schemas.microsoft.com/office/drawing/2014/main" xmlns="" id="{00000000-0008-0000-0400-0000DC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181" name="Text Box 43">
          <a:extLst>
            <a:ext uri="{FF2B5EF4-FFF2-40B4-BE49-F238E27FC236}">
              <a16:creationId xmlns:a16="http://schemas.microsoft.com/office/drawing/2014/main" xmlns="" id="{00000000-0008-0000-0400-0000DD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182" name="Text Box 1">
          <a:extLst>
            <a:ext uri="{FF2B5EF4-FFF2-40B4-BE49-F238E27FC236}">
              <a16:creationId xmlns:a16="http://schemas.microsoft.com/office/drawing/2014/main" xmlns="" id="{00000000-0008-0000-0400-0000DE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183" name="Text Box 8">
          <a:extLst>
            <a:ext uri="{FF2B5EF4-FFF2-40B4-BE49-F238E27FC236}">
              <a16:creationId xmlns:a16="http://schemas.microsoft.com/office/drawing/2014/main" xmlns="" id="{00000000-0008-0000-0400-0000DF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184" name="Text Box 9">
          <a:extLst>
            <a:ext uri="{FF2B5EF4-FFF2-40B4-BE49-F238E27FC236}">
              <a16:creationId xmlns:a16="http://schemas.microsoft.com/office/drawing/2014/main" xmlns="" id="{00000000-0008-0000-0400-0000E0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185" name="Text Box 10">
          <a:extLst>
            <a:ext uri="{FF2B5EF4-FFF2-40B4-BE49-F238E27FC236}">
              <a16:creationId xmlns:a16="http://schemas.microsoft.com/office/drawing/2014/main" xmlns="" id="{00000000-0008-0000-0400-0000E1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186" name="Text Box 41">
          <a:extLst>
            <a:ext uri="{FF2B5EF4-FFF2-40B4-BE49-F238E27FC236}">
              <a16:creationId xmlns:a16="http://schemas.microsoft.com/office/drawing/2014/main" xmlns="" id="{00000000-0008-0000-0400-0000E2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187" name="Text Box 43">
          <a:extLst>
            <a:ext uri="{FF2B5EF4-FFF2-40B4-BE49-F238E27FC236}">
              <a16:creationId xmlns:a16="http://schemas.microsoft.com/office/drawing/2014/main" xmlns="" id="{00000000-0008-0000-0400-0000E3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88" name="Text Box 1">
          <a:extLst>
            <a:ext uri="{FF2B5EF4-FFF2-40B4-BE49-F238E27FC236}">
              <a16:creationId xmlns:a16="http://schemas.microsoft.com/office/drawing/2014/main" xmlns="" id="{00000000-0008-0000-0400-0000E4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89" name="Text Box 8">
          <a:extLst>
            <a:ext uri="{FF2B5EF4-FFF2-40B4-BE49-F238E27FC236}">
              <a16:creationId xmlns:a16="http://schemas.microsoft.com/office/drawing/2014/main" xmlns="" id="{00000000-0008-0000-0400-0000E5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90" name="Text Box 9">
          <a:extLst>
            <a:ext uri="{FF2B5EF4-FFF2-40B4-BE49-F238E27FC236}">
              <a16:creationId xmlns:a16="http://schemas.microsoft.com/office/drawing/2014/main" xmlns="" id="{00000000-0008-0000-0400-0000E6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91" name="Text Box 10">
          <a:extLst>
            <a:ext uri="{FF2B5EF4-FFF2-40B4-BE49-F238E27FC236}">
              <a16:creationId xmlns:a16="http://schemas.microsoft.com/office/drawing/2014/main" xmlns="" id="{00000000-0008-0000-0400-0000E7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92" name="Text Box 41">
          <a:extLst>
            <a:ext uri="{FF2B5EF4-FFF2-40B4-BE49-F238E27FC236}">
              <a16:creationId xmlns:a16="http://schemas.microsoft.com/office/drawing/2014/main" xmlns="" id="{00000000-0008-0000-0400-0000E8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93" name="Text Box 43">
          <a:extLst>
            <a:ext uri="{FF2B5EF4-FFF2-40B4-BE49-F238E27FC236}">
              <a16:creationId xmlns:a16="http://schemas.microsoft.com/office/drawing/2014/main" xmlns="" id="{00000000-0008-0000-0400-0000E9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94" name="Text Box 1">
          <a:extLst>
            <a:ext uri="{FF2B5EF4-FFF2-40B4-BE49-F238E27FC236}">
              <a16:creationId xmlns:a16="http://schemas.microsoft.com/office/drawing/2014/main" xmlns="" id="{00000000-0008-0000-0400-0000EA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95" name="Text Box 8">
          <a:extLst>
            <a:ext uri="{FF2B5EF4-FFF2-40B4-BE49-F238E27FC236}">
              <a16:creationId xmlns:a16="http://schemas.microsoft.com/office/drawing/2014/main" xmlns="" id="{00000000-0008-0000-0400-0000EB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96" name="Text Box 9">
          <a:extLst>
            <a:ext uri="{FF2B5EF4-FFF2-40B4-BE49-F238E27FC236}">
              <a16:creationId xmlns:a16="http://schemas.microsoft.com/office/drawing/2014/main" xmlns="" id="{00000000-0008-0000-0400-0000EC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97" name="Text Box 10">
          <a:extLst>
            <a:ext uri="{FF2B5EF4-FFF2-40B4-BE49-F238E27FC236}">
              <a16:creationId xmlns:a16="http://schemas.microsoft.com/office/drawing/2014/main" xmlns="" id="{00000000-0008-0000-0400-0000ED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98" name="Text Box 41">
          <a:extLst>
            <a:ext uri="{FF2B5EF4-FFF2-40B4-BE49-F238E27FC236}">
              <a16:creationId xmlns:a16="http://schemas.microsoft.com/office/drawing/2014/main" xmlns="" id="{00000000-0008-0000-0400-0000EE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199" name="Text Box 43">
          <a:extLst>
            <a:ext uri="{FF2B5EF4-FFF2-40B4-BE49-F238E27FC236}">
              <a16:creationId xmlns:a16="http://schemas.microsoft.com/office/drawing/2014/main" xmlns="" id="{00000000-0008-0000-0400-0000EF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00" name="Text Box 1">
          <a:extLst>
            <a:ext uri="{FF2B5EF4-FFF2-40B4-BE49-F238E27FC236}">
              <a16:creationId xmlns:a16="http://schemas.microsoft.com/office/drawing/2014/main" xmlns="" id="{00000000-0008-0000-0400-0000F0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01" name="Text Box 8">
          <a:extLst>
            <a:ext uri="{FF2B5EF4-FFF2-40B4-BE49-F238E27FC236}">
              <a16:creationId xmlns:a16="http://schemas.microsoft.com/office/drawing/2014/main" xmlns="" id="{00000000-0008-0000-0400-0000F1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02" name="Text Box 9">
          <a:extLst>
            <a:ext uri="{FF2B5EF4-FFF2-40B4-BE49-F238E27FC236}">
              <a16:creationId xmlns:a16="http://schemas.microsoft.com/office/drawing/2014/main" xmlns="" id="{00000000-0008-0000-0400-0000F2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03" name="Text Box 10">
          <a:extLst>
            <a:ext uri="{FF2B5EF4-FFF2-40B4-BE49-F238E27FC236}">
              <a16:creationId xmlns:a16="http://schemas.microsoft.com/office/drawing/2014/main" xmlns="" id="{00000000-0008-0000-0400-0000F3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04" name="Text Box 41">
          <a:extLst>
            <a:ext uri="{FF2B5EF4-FFF2-40B4-BE49-F238E27FC236}">
              <a16:creationId xmlns:a16="http://schemas.microsoft.com/office/drawing/2014/main" xmlns="" id="{00000000-0008-0000-0400-0000F4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05" name="Text Box 43">
          <a:extLst>
            <a:ext uri="{FF2B5EF4-FFF2-40B4-BE49-F238E27FC236}">
              <a16:creationId xmlns:a16="http://schemas.microsoft.com/office/drawing/2014/main" xmlns="" id="{00000000-0008-0000-0400-0000F5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06" name="Text Box 1">
          <a:extLst>
            <a:ext uri="{FF2B5EF4-FFF2-40B4-BE49-F238E27FC236}">
              <a16:creationId xmlns:a16="http://schemas.microsoft.com/office/drawing/2014/main" xmlns="" id="{00000000-0008-0000-0400-0000F6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07" name="Text Box 8">
          <a:extLst>
            <a:ext uri="{FF2B5EF4-FFF2-40B4-BE49-F238E27FC236}">
              <a16:creationId xmlns:a16="http://schemas.microsoft.com/office/drawing/2014/main" xmlns="" id="{00000000-0008-0000-0400-0000F7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08" name="Text Box 9">
          <a:extLst>
            <a:ext uri="{FF2B5EF4-FFF2-40B4-BE49-F238E27FC236}">
              <a16:creationId xmlns:a16="http://schemas.microsoft.com/office/drawing/2014/main" xmlns="" id="{00000000-0008-0000-0400-0000F8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09" name="Text Box 10">
          <a:extLst>
            <a:ext uri="{FF2B5EF4-FFF2-40B4-BE49-F238E27FC236}">
              <a16:creationId xmlns:a16="http://schemas.microsoft.com/office/drawing/2014/main" xmlns="" id="{00000000-0008-0000-0400-0000F9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10" name="Text Box 41">
          <a:extLst>
            <a:ext uri="{FF2B5EF4-FFF2-40B4-BE49-F238E27FC236}">
              <a16:creationId xmlns:a16="http://schemas.microsoft.com/office/drawing/2014/main" xmlns="" id="{00000000-0008-0000-0400-0000FA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11" name="Text Box 43">
          <a:extLst>
            <a:ext uri="{FF2B5EF4-FFF2-40B4-BE49-F238E27FC236}">
              <a16:creationId xmlns:a16="http://schemas.microsoft.com/office/drawing/2014/main" xmlns="" id="{00000000-0008-0000-0400-0000FB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212" name="Text Box 1">
          <a:extLst>
            <a:ext uri="{FF2B5EF4-FFF2-40B4-BE49-F238E27FC236}">
              <a16:creationId xmlns:a16="http://schemas.microsoft.com/office/drawing/2014/main" xmlns="" id="{00000000-0008-0000-0400-0000FC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213" name="Text Box 8">
          <a:extLst>
            <a:ext uri="{FF2B5EF4-FFF2-40B4-BE49-F238E27FC236}">
              <a16:creationId xmlns:a16="http://schemas.microsoft.com/office/drawing/2014/main" xmlns="" id="{00000000-0008-0000-0400-0000FD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214" name="Text Box 9">
          <a:extLst>
            <a:ext uri="{FF2B5EF4-FFF2-40B4-BE49-F238E27FC236}">
              <a16:creationId xmlns:a16="http://schemas.microsoft.com/office/drawing/2014/main" xmlns="" id="{00000000-0008-0000-0400-0000FE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215" name="Text Box 10">
          <a:extLst>
            <a:ext uri="{FF2B5EF4-FFF2-40B4-BE49-F238E27FC236}">
              <a16:creationId xmlns:a16="http://schemas.microsoft.com/office/drawing/2014/main" xmlns="" id="{00000000-0008-0000-0400-0000FF23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216" name="Text Box 41">
          <a:extLst>
            <a:ext uri="{FF2B5EF4-FFF2-40B4-BE49-F238E27FC236}">
              <a16:creationId xmlns:a16="http://schemas.microsoft.com/office/drawing/2014/main" xmlns="" id="{00000000-0008-0000-0400-000000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217" name="Text Box 43">
          <a:extLst>
            <a:ext uri="{FF2B5EF4-FFF2-40B4-BE49-F238E27FC236}">
              <a16:creationId xmlns:a16="http://schemas.microsoft.com/office/drawing/2014/main" xmlns="" id="{00000000-0008-0000-0400-000001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18" name="Text Box 1">
          <a:extLst>
            <a:ext uri="{FF2B5EF4-FFF2-40B4-BE49-F238E27FC236}">
              <a16:creationId xmlns:a16="http://schemas.microsoft.com/office/drawing/2014/main" xmlns="" id="{00000000-0008-0000-0400-000002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19" name="Text Box 8">
          <a:extLst>
            <a:ext uri="{FF2B5EF4-FFF2-40B4-BE49-F238E27FC236}">
              <a16:creationId xmlns:a16="http://schemas.microsoft.com/office/drawing/2014/main" xmlns="" id="{00000000-0008-0000-0400-000003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20" name="Text Box 9">
          <a:extLst>
            <a:ext uri="{FF2B5EF4-FFF2-40B4-BE49-F238E27FC236}">
              <a16:creationId xmlns:a16="http://schemas.microsoft.com/office/drawing/2014/main" xmlns="" id="{00000000-0008-0000-0400-000004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21" name="Text Box 10">
          <a:extLst>
            <a:ext uri="{FF2B5EF4-FFF2-40B4-BE49-F238E27FC236}">
              <a16:creationId xmlns:a16="http://schemas.microsoft.com/office/drawing/2014/main" xmlns="" id="{00000000-0008-0000-0400-000005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22" name="Text Box 41">
          <a:extLst>
            <a:ext uri="{FF2B5EF4-FFF2-40B4-BE49-F238E27FC236}">
              <a16:creationId xmlns:a16="http://schemas.microsoft.com/office/drawing/2014/main" xmlns="" id="{00000000-0008-0000-0400-000006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23" name="Text Box 43">
          <a:extLst>
            <a:ext uri="{FF2B5EF4-FFF2-40B4-BE49-F238E27FC236}">
              <a16:creationId xmlns:a16="http://schemas.microsoft.com/office/drawing/2014/main" xmlns="" id="{00000000-0008-0000-0400-000007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24" name="Text Box 1">
          <a:extLst>
            <a:ext uri="{FF2B5EF4-FFF2-40B4-BE49-F238E27FC236}">
              <a16:creationId xmlns:a16="http://schemas.microsoft.com/office/drawing/2014/main" xmlns="" id="{00000000-0008-0000-0400-000008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25" name="Text Box 8">
          <a:extLst>
            <a:ext uri="{FF2B5EF4-FFF2-40B4-BE49-F238E27FC236}">
              <a16:creationId xmlns:a16="http://schemas.microsoft.com/office/drawing/2014/main" xmlns="" id="{00000000-0008-0000-0400-000009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26" name="Text Box 9">
          <a:extLst>
            <a:ext uri="{FF2B5EF4-FFF2-40B4-BE49-F238E27FC236}">
              <a16:creationId xmlns:a16="http://schemas.microsoft.com/office/drawing/2014/main" xmlns="" id="{00000000-0008-0000-0400-00000A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27" name="Text Box 10">
          <a:extLst>
            <a:ext uri="{FF2B5EF4-FFF2-40B4-BE49-F238E27FC236}">
              <a16:creationId xmlns:a16="http://schemas.microsoft.com/office/drawing/2014/main" xmlns="" id="{00000000-0008-0000-0400-00000B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28" name="Text Box 41">
          <a:extLst>
            <a:ext uri="{FF2B5EF4-FFF2-40B4-BE49-F238E27FC236}">
              <a16:creationId xmlns:a16="http://schemas.microsoft.com/office/drawing/2014/main" xmlns="" id="{00000000-0008-0000-0400-00000C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29" name="Text Box 43">
          <a:extLst>
            <a:ext uri="{FF2B5EF4-FFF2-40B4-BE49-F238E27FC236}">
              <a16:creationId xmlns:a16="http://schemas.microsoft.com/office/drawing/2014/main" xmlns="" id="{00000000-0008-0000-0400-00000D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30" name="Text Box 1">
          <a:extLst>
            <a:ext uri="{FF2B5EF4-FFF2-40B4-BE49-F238E27FC236}">
              <a16:creationId xmlns:a16="http://schemas.microsoft.com/office/drawing/2014/main" xmlns="" id="{00000000-0008-0000-0400-00000E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31" name="Text Box 8">
          <a:extLst>
            <a:ext uri="{FF2B5EF4-FFF2-40B4-BE49-F238E27FC236}">
              <a16:creationId xmlns:a16="http://schemas.microsoft.com/office/drawing/2014/main" xmlns="" id="{00000000-0008-0000-0400-00000F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32" name="Text Box 9">
          <a:extLst>
            <a:ext uri="{FF2B5EF4-FFF2-40B4-BE49-F238E27FC236}">
              <a16:creationId xmlns:a16="http://schemas.microsoft.com/office/drawing/2014/main" xmlns="" id="{00000000-0008-0000-0400-000010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33" name="Text Box 10">
          <a:extLst>
            <a:ext uri="{FF2B5EF4-FFF2-40B4-BE49-F238E27FC236}">
              <a16:creationId xmlns:a16="http://schemas.microsoft.com/office/drawing/2014/main" xmlns="" id="{00000000-0008-0000-0400-000011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34" name="Text Box 41">
          <a:extLst>
            <a:ext uri="{FF2B5EF4-FFF2-40B4-BE49-F238E27FC236}">
              <a16:creationId xmlns:a16="http://schemas.microsoft.com/office/drawing/2014/main" xmlns="" id="{00000000-0008-0000-0400-000012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35" name="Text Box 43">
          <a:extLst>
            <a:ext uri="{FF2B5EF4-FFF2-40B4-BE49-F238E27FC236}">
              <a16:creationId xmlns:a16="http://schemas.microsoft.com/office/drawing/2014/main" xmlns="" id="{00000000-0008-0000-0400-000013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36" name="Text Box 1">
          <a:extLst>
            <a:ext uri="{FF2B5EF4-FFF2-40B4-BE49-F238E27FC236}">
              <a16:creationId xmlns:a16="http://schemas.microsoft.com/office/drawing/2014/main" xmlns="" id="{00000000-0008-0000-0400-000014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37" name="Text Box 8">
          <a:extLst>
            <a:ext uri="{FF2B5EF4-FFF2-40B4-BE49-F238E27FC236}">
              <a16:creationId xmlns:a16="http://schemas.microsoft.com/office/drawing/2014/main" xmlns="" id="{00000000-0008-0000-0400-000015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38" name="Text Box 9">
          <a:extLst>
            <a:ext uri="{FF2B5EF4-FFF2-40B4-BE49-F238E27FC236}">
              <a16:creationId xmlns:a16="http://schemas.microsoft.com/office/drawing/2014/main" xmlns="" id="{00000000-0008-0000-0400-000016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39" name="Text Box 10">
          <a:extLst>
            <a:ext uri="{FF2B5EF4-FFF2-40B4-BE49-F238E27FC236}">
              <a16:creationId xmlns:a16="http://schemas.microsoft.com/office/drawing/2014/main" xmlns="" id="{00000000-0008-0000-0400-000017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40" name="Text Box 41">
          <a:extLst>
            <a:ext uri="{FF2B5EF4-FFF2-40B4-BE49-F238E27FC236}">
              <a16:creationId xmlns:a16="http://schemas.microsoft.com/office/drawing/2014/main" xmlns="" id="{00000000-0008-0000-0400-000018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41" name="Text Box 43">
          <a:extLst>
            <a:ext uri="{FF2B5EF4-FFF2-40B4-BE49-F238E27FC236}">
              <a16:creationId xmlns:a16="http://schemas.microsoft.com/office/drawing/2014/main" xmlns="" id="{00000000-0008-0000-0400-000019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42" name="Text Box 1">
          <a:extLst>
            <a:ext uri="{FF2B5EF4-FFF2-40B4-BE49-F238E27FC236}">
              <a16:creationId xmlns:a16="http://schemas.microsoft.com/office/drawing/2014/main" xmlns="" id="{00000000-0008-0000-0400-00001A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43" name="Text Box 8">
          <a:extLst>
            <a:ext uri="{FF2B5EF4-FFF2-40B4-BE49-F238E27FC236}">
              <a16:creationId xmlns:a16="http://schemas.microsoft.com/office/drawing/2014/main" xmlns="" id="{00000000-0008-0000-0400-00001B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44" name="Text Box 9">
          <a:extLst>
            <a:ext uri="{FF2B5EF4-FFF2-40B4-BE49-F238E27FC236}">
              <a16:creationId xmlns:a16="http://schemas.microsoft.com/office/drawing/2014/main" xmlns="" id="{00000000-0008-0000-0400-00001C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45" name="Text Box 10">
          <a:extLst>
            <a:ext uri="{FF2B5EF4-FFF2-40B4-BE49-F238E27FC236}">
              <a16:creationId xmlns:a16="http://schemas.microsoft.com/office/drawing/2014/main" xmlns="" id="{00000000-0008-0000-0400-00001D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46" name="Text Box 41">
          <a:extLst>
            <a:ext uri="{FF2B5EF4-FFF2-40B4-BE49-F238E27FC236}">
              <a16:creationId xmlns:a16="http://schemas.microsoft.com/office/drawing/2014/main" xmlns="" id="{00000000-0008-0000-0400-00001E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247" name="Text Box 43">
          <a:extLst>
            <a:ext uri="{FF2B5EF4-FFF2-40B4-BE49-F238E27FC236}">
              <a16:creationId xmlns:a16="http://schemas.microsoft.com/office/drawing/2014/main" xmlns="" id="{00000000-0008-0000-0400-00001F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248" name="Text Box 1">
          <a:extLst>
            <a:ext uri="{FF2B5EF4-FFF2-40B4-BE49-F238E27FC236}">
              <a16:creationId xmlns:a16="http://schemas.microsoft.com/office/drawing/2014/main" xmlns="" id="{00000000-0008-0000-0400-000020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249" name="Text Box 8">
          <a:extLst>
            <a:ext uri="{FF2B5EF4-FFF2-40B4-BE49-F238E27FC236}">
              <a16:creationId xmlns:a16="http://schemas.microsoft.com/office/drawing/2014/main" xmlns="" id="{00000000-0008-0000-0400-000021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250" name="Text Box 9">
          <a:extLst>
            <a:ext uri="{FF2B5EF4-FFF2-40B4-BE49-F238E27FC236}">
              <a16:creationId xmlns:a16="http://schemas.microsoft.com/office/drawing/2014/main" xmlns="" id="{00000000-0008-0000-0400-000022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251" name="Text Box 10">
          <a:extLst>
            <a:ext uri="{FF2B5EF4-FFF2-40B4-BE49-F238E27FC236}">
              <a16:creationId xmlns:a16="http://schemas.microsoft.com/office/drawing/2014/main" xmlns="" id="{00000000-0008-0000-0400-000023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252" name="Text Box 41">
          <a:extLst>
            <a:ext uri="{FF2B5EF4-FFF2-40B4-BE49-F238E27FC236}">
              <a16:creationId xmlns:a16="http://schemas.microsoft.com/office/drawing/2014/main" xmlns="" id="{00000000-0008-0000-0400-000024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253" name="Text Box 43">
          <a:extLst>
            <a:ext uri="{FF2B5EF4-FFF2-40B4-BE49-F238E27FC236}">
              <a16:creationId xmlns:a16="http://schemas.microsoft.com/office/drawing/2014/main" xmlns="" id="{00000000-0008-0000-0400-000025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54" name="Text Box 1">
          <a:extLst>
            <a:ext uri="{FF2B5EF4-FFF2-40B4-BE49-F238E27FC236}">
              <a16:creationId xmlns:a16="http://schemas.microsoft.com/office/drawing/2014/main" xmlns="" id="{00000000-0008-0000-0400-000026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55" name="Text Box 8">
          <a:extLst>
            <a:ext uri="{FF2B5EF4-FFF2-40B4-BE49-F238E27FC236}">
              <a16:creationId xmlns:a16="http://schemas.microsoft.com/office/drawing/2014/main" xmlns="" id="{00000000-0008-0000-0400-000027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56" name="Text Box 9">
          <a:extLst>
            <a:ext uri="{FF2B5EF4-FFF2-40B4-BE49-F238E27FC236}">
              <a16:creationId xmlns:a16="http://schemas.microsoft.com/office/drawing/2014/main" xmlns="" id="{00000000-0008-0000-0400-000028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57" name="Text Box 10">
          <a:extLst>
            <a:ext uri="{FF2B5EF4-FFF2-40B4-BE49-F238E27FC236}">
              <a16:creationId xmlns:a16="http://schemas.microsoft.com/office/drawing/2014/main" xmlns="" id="{00000000-0008-0000-0400-000029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58" name="Text Box 41">
          <a:extLst>
            <a:ext uri="{FF2B5EF4-FFF2-40B4-BE49-F238E27FC236}">
              <a16:creationId xmlns:a16="http://schemas.microsoft.com/office/drawing/2014/main" xmlns="" id="{00000000-0008-0000-0400-00002A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59" name="Text Box 43">
          <a:extLst>
            <a:ext uri="{FF2B5EF4-FFF2-40B4-BE49-F238E27FC236}">
              <a16:creationId xmlns:a16="http://schemas.microsoft.com/office/drawing/2014/main" xmlns="" id="{00000000-0008-0000-0400-00002B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60" name="Text Box 1">
          <a:extLst>
            <a:ext uri="{FF2B5EF4-FFF2-40B4-BE49-F238E27FC236}">
              <a16:creationId xmlns:a16="http://schemas.microsoft.com/office/drawing/2014/main" xmlns="" id="{00000000-0008-0000-0400-00002C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61" name="Text Box 8">
          <a:extLst>
            <a:ext uri="{FF2B5EF4-FFF2-40B4-BE49-F238E27FC236}">
              <a16:creationId xmlns:a16="http://schemas.microsoft.com/office/drawing/2014/main" xmlns="" id="{00000000-0008-0000-0400-00002D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62" name="Text Box 9">
          <a:extLst>
            <a:ext uri="{FF2B5EF4-FFF2-40B4-BE49-F238E27FC236}">
              <a16:creationId xmlns:a16="http://schemas.microsoft.com/office/drawing/2014/main" xmlns="" id="{00000000-0008-0000-0400-00002E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63" name="Text Box 10">
          <a:extLst>
            <a:ext uri="{FF2B5EF4-FFF2-40B4-BE49-F238E27FC236}">
              <a16:creationId xmlns:a16="http://schemas.microsoft.com/office/drawing/2014/main" xmlns="" id="{00000000-0008-0000-0400-00002F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64" name="Text Box 41">
          <a:extLst>
            <a:ext uri="{FF2B5EF4-FFF2-40B4-BE49-F238E27FC236}">
              <a16:creationId xmlns:a16="http://schemas.microsoft.com/office/drawing/2014/main" xmlns="" id="{00000000-0008-0000-0400-000030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65" name="Text Box 43">
          <a:extLst>
            <a:ext uri="{FF2B5EF4-FFF2-40B4-BE49-F238E27FC236}">
              <a16:creationId xmlns:a16="http://schemas.microsoft.com/office/drawing/2014/main" xmlns="" id="{00000000-0008-0000-0400-000031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66" name="Text Box 1">
          <a:extLst>
            <a:ext uri="{FF2B5EF4-FFF2-40B4-BE49-F238E27FC236}">
              <a16:creationId xmlns:a16="http://schemas.microsoft.com/office/drawing/2014/main" xmlns="" id="{00000000-0008-0000-0400-000032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67" name="Text Box 8">
          <a:extLst>
            <a:ext uri="{FF2B5EF4-FFF2-40B4-BE49-F238E27FC236}">
              <a16:creationId xmlns:a16="http://schemas.microsoft.com/office/drawing/2014/main" xmlns="" id="{00000000-0008-0000-0400-000033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68" name="Text Box 9">
          <a:extLst>
            <a:ext uri="{FF2B5EF4-FFF2-40B4-BE49-F238E27FC236}">
              <a16:creationId xmlns:a16="http://schemas.microsoft.com/office/drawing/2014/main" xmlns="" id="{00000000-0008-0000-0400-000034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69" name="Text Box 10">
          <a:extLst>
            <a:ext uri="{FF2B5EF4-FFF2-40B4-BE49-F238E27FC236}">
              <a16:creationId xmlns:a16="http://schemas.microsoft.com/office/drawing/2014/main" xmlns="" id="{00000000-0008-0000-0400-000035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70" name="Text Box 41">
          <a:extLst>
            <a:ext uri="{FF2B5EF4-FFF2-40B4-BE49-F238E27FC236}">
              <a16:creationId xmlns:a16="http://schemas.microsoft.com/office/drawing/2014/main" xmlns="" id="{00000000-0008-0000-0400-000036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71" name="Text Box 43">
          <a:extLst>
            <a:ext uri="{FF2B5EF4-FFF2-40B4-BE49-F238E27FC236}">
              <a16:creationId xmlns:a16="http://schemas.microsoft.com/office/drawing/2014/main" xmlns="" id="{00000000-0008-0000-0400-000037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72" name="Text Box 1">
          <a:extLst>
            <a:ext uri="{FF2B5EF4-FFF2-40B4-BE49-F238E27FC236}">
              <a16:creationId xmlns:a16="http://schemas.microsoft.com/office/drawing/2014/main" xmlns="" id="{00000000-0008-0000-0400-000038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73" name="Text Box 8">
          <a:extLst>
            <a:ext uri="{FF2B5EF4-FFF2-40B4-BE49-F238E27FC236}">
              <a16:creationId xmlns:a16="http://schemas.microsoft.com/office/drawing/2014/main" xmlns="" id="{00000000-0008-0000-0400-000039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74" name="Text Box 9">
          <a:extLst>
            <a:ext uri="{FF2B5EF4-FFF2-40B4-BE49-F238E27FC236}">
              <a16:creationId xmlns:a16="http://schemas.microsoft.com/office/drawing/2014/main" xmlns="" id="{00000000-0008-0000-0400-00003A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75" name="Text Box 10">
          <a:extLst>
            <a:ext uri="{FF2B5EF4-FFF2-40B4-BE49-F238E27FC236}">
              <a16:creationId xmlns:a16="http://schemas.microsoft.com/office/drawing/2014/main" xmlns="" id="{00000000-0008-0000-0400-00003B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76" name="Text Box 41">
          <a:extLst>
            <a:ext uri="{FF2B5EF4-FFF2-40B4-BE49-F238E27FC236}">
              <a16:creationId xmlns:a16="http://schemas.microsoft.com/office/drawing/2014/main" xmlns="" id="{00000000-0008-0000-0400-00003C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77" name="Text Box 43">
          <a:extLst>
            <a:ext uri="{FF2B5EF4-FFF2-40B4-BE49-F238E27FC236}">
              <a16:creationId xmlns:a16="http://schemas.microsoft.com/office/drawing/2014/main" xmlns="" id="{00000000-0008-0000-0400-00003D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78" name="Text Box 1">
          <a:extLst>
            <a:ext uri="{FF2B5EF4-FFF2-40B4-BE49-F238E27FC236}">
              <a16:creationId xmlns:a16="http://schemas.microsoft.com/office/drawing/2014/main" xmlns="" id="{00000000-0008-0000-0400-00003E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79" name="Text Box 8">
          <a:extLst>
            <a:ext uri="{FF2B5EF4-FFF2-40B4-BE49-F238E27FC236}">
              <a16:creationId xmlns:a16="http://schemas.microsoft.com/office/drawing/2014/main" xmlns="" id="{00000000-0008-0000-0400-00003F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80" name="Text Box 9">
          <a:extLst>
            <a:ext uri="{FF2B5EF4-FFF2-40B4-BE49-F238E27FC236}">
              <a16:creationId xmlns:a16="http://schemas.microsoft.com/office/drawing/2014/main" xmlns="" id="{00000000-0008-0000-0400-000040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81" name="Text Box 10">
          <a:extLst>
            <a:ext uri="{FF2B5EF4-FFF2-40B4-BE49-F238E27FC236}">
              <a16:creationId xmlns:a16="http://schemas.microsoft.com/office/drawing/2014/main" xmlns="" id="{00000000-0008-0000-0400-000041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82" name="Text Box 41">
          <a:extLst>
            <a:ext uri="{FF2B5EF4-FFF2-40B4-BE49-F238E27FC236}">
              <a16:creationId xmlns:a16="http://schemas.microsoft.com/office/drawing/2014/main" xmlns="" id="{00000000-0008-0000-0400-000042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83" name="Text Box 43">
          <a:extLst>
            <a:ext uri="{FF2B5EF4-FFF2-40B4-BE49-F238E27FC236}">
              <a16:creationId xmlns:a16="http://schemas.microsoft.com/office/drawing/2014/main" xmlns="" id="{00000000-0008-0000-0400-000043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84" name="Text Box 1">
          <a:extLst>
            <a:ext uri="{FF2B5EF4-FFF2-40B4-BE49-F238E27FC236}">
              <a16:creationId xmlns:a16="http://schemas.microsoft.com/office/drawing/2014/main" xmlns="" id="{00000000-0008-0000-0400-000044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85" name="Text Box 8">
          <a:extLst>
            <a:ext uri="{FF2B5EF4-FFF2-40B4-BE49-F238E27FC236}">
              <a16:creationId xmlns:a16="http://schemas.microsoft.com/office/drawing/2014/main" xmlns="" id="{00000000-0008-0000-0400-000045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86" name="Text Box 9">
          <a:extLst>
            <a:ext uri="{FF2B5EF4-FFF2-40B4-BE49-F238E27FC236}">
              <a16:creationId xmlns:a16="http://schemas.microsoft.com/office/drawing/2014/main" xmlns="" id="{00000000-0008-0000-0400-000046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87" name="Text Box 10">
          <a:extLst>
            <a:ext uri="{FF2B5EF4-FFF2-40B4-BE49-F238E27FC236}">
              <a16:creationId xmlns:a16="http://schemas.microsoft.com/office/drawing/2014/main" xmlns="" id="{00000000-0008-0000-0400-000047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88" name="Text Box 41">
          <a:extLst>
            <a:ext uri="{FF2B5EF4-FFF2-40B4-BE49-F238E27FC236}">
              <a16:creationId xmlns:a16="http://schemas.microsoft.com/office/drawing/2014/main" xmlns="" id="{00000000-0008-0000-0400-000048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89" name="Text Box 43">
          <a:extLst>
            <a:ext uri="{FF2B5EF4-FFF2-40B4-BE49-F238E27FC236}">
              <a16:creationId xmlns:a16="http://schemas.microsoft.com/office/drawing/2014/main" xmlns="" id="{00000000-0008-0000-0400-000049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90" name="Text Box 1">
          <a:extLst>
            <a:ext uri="{FF2B5EF4-FFF2-40B4-BE49-F238E27FC236}">
              <a16:creationId xmlns:a16="http://schemas.microsoft.com/office/drawing/2014/main" xmlns="" id="{00000000-0008-0000-0400-00004A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91" name="Text Box 8">
          <a:extLst>
            <a:ext uri="{FF2B5EF4-FFF2-40B4-BE49-F238E27FC236}">
              <a16:creationId xmlns:a16="http://schemas.microsoft.com/office/drawing/2014/main" xmlns="" id="{00000000-0008-0000-0400-00004B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92" name="Text Box 9">
          <a:extLst>
            <a:ext uri="{FF2B5EF4-FFF2-40B4-BE49-F238E27FC236}">
              <a16:creationId xmlns:a16="http://schemas.microsoft.com/office/drawing/2014/main" xmlns="" id="{00000000-0008-0000-0400-00004C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93" name="Text Box 10">
          <a:extLst>
            <a:ext uri="{FF2B5EF4-FFF2-40B4-BE49-F238E27FC236}">
              <a16:creationId xmlns:a16="http://schemas.microsoft.com/office/drawing/2014/main" xmlns="" id="{00000000-0008-0000-0400-00004D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94" name="Text Box 41">
          <a:extLst>
            <a:ext uri="{FF2B5EF4-FFF2-40B4-BE49-F238E27FC236}">
              <a16:creationId xmlns:a16="http://schemas.microsoft.com/office/drawing/2014/main" xmlns="" id="{00000000-0008-0000-0400-00004E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95" name="Text Box 43">
          <a:extLst>
            <a:ext uri="{FF2B5EF4-FFF2-40B4-BE49-F238E27FC236}">
              <a16:creationId xmlns:a16="http://schemas.microsoft.com/office/drawing/2014/main" xmlns="" id="{00000000-0008-0000-0400-00004F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96" name="Text Box 1">
          <a:extLst>
            <a:ext uri="{FF2B5EF4-FFF2-40B4-BE49-F238E27FC236}">
              <a16:creationId xmlns:a16="http://schemas.microsoft.com/office/drawing/2014/main" xmlns="" id="{00000000-0008-0000-0400-000050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97" name="Text Box 8">
          <a:extLst>
            <a:ext uri="{FF2B5EF4-FFF2-40B4-BE49-F238E27FC236}">
              <a16:creationId xmlns:a16="http://schemas.microsoft.com/office/drawing/2014/main" xmlns="" id="{00000000-0008-0000-0400-000051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98" name="Text Box 9">
          <a:extLst>
            <a:ext uri="{FF2B5EF4-FFF2-40B4-BE49-F238E27FC236}">
              <a16:creationId xmlns:a16="http://schemas.microsoft.com/office/drawing/2014/main" xmlns="" id="{00000000-0008-0000-0400-000052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299" name="Text Box 10">
          <a:extLst>
            <a:ext uri="{FF2B5EF4-FFF2-40B4-BE49-F238E27FC236}">
              <a16:creationId xmlns:a16="http://schemas.microsoft.com/office/drawing/2014/main" xmlns="" id="{00000000-0008-0000-0400-000053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00" name="Text Box 41">
          <a:extLst>
            <a:ext uri="{FF2B5EF4-FFF2-40B4-BE49-F238E27FC236}">
              <a16:creationId xmlns:a16="http://schemas.microsoft.com/office/drawing/2014/main" xmlns="" id="{00000000-0008-0000-0400-000054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01" name="Text Box 43">
          <a:extLst>
            <a:ext uri="{FF2B5EF4-FFF2-40B4-BE49-F238E27FC236}">
              <a16:creationId xmlns:a16="http://schemas.microsoft.com/office/drawing/2014/main" xmlns="" id="{00000000-0008-0000-0400-000055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02" name="Text Box 1">
          <a:extLst>
            <a:ext uri="{FF2B5EF4-FFF2-40B4-BE49-F238E27FC236}">
              <a16:creationId xmlns:a16="http://schemas.microsoft.com/office/drawing/2014/main" xmlns="" id="{00000000-0008-0000-0400-000056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03" name="Text Box 8">
          <a:extLst>
            <a:ext uri="{FF2B5EF4-FFF2-40B4-BE49-F238E27FC236}">
              <a16:creationId xmlns:a16="http://schemas.microsoft.com/office/drawing/2014/main" xmlns="" id="{00000000-0008-0000-0400-000057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04" name="Text Box 9">
          <a:extLst>
            <a:ext uri="{FF2B5EF4-FFF2-40B4-BE49-F238E27FC236}">
              <a16:creationId xmlns:a16="http://schemas.microsoft.com/office/drawing/2014/main" xmlns="" id="{00000000-0008-0000-0400-000058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05" name="Text Box 10">
          <a:extLst>
            <a:ext uri="{FF2B5EF4-FFF2-40B4-BE49-F238E27FC236}">
              <a16:creationId xmlns:a16="http://schemas.microsoft.com/office/drawing/2014/main" xmlns="" id="{00000000-0008-0000-0400-000059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06" name="Text Box 41">
          <a:extLst>
            <a:ext uri="{FF2B5EF4-FFF2-40B4-BE49-F238E27FC236}">
              <a16:creationId xmlns:a16="http://schemas.microsoft.com/office/drawing/2014/main" xmlns="" id="{00000000-0008-0000-0400-00005A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07" name="Text Box 43">
          <a:extLst>
            <a:ext uri="{FF2B5EF4-FFF2-40B4-BE49-F238E27FC236}">
              <a16:creationId xmlns:a16="http://schemas.microsoft.com/office/drawing/2014/main" xmlns="" id="{00000000-0008-0000-0400-00005B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08" name="Text Box 1">
          <a:extLst>
            <a:ext uri="{FF2B5EF4-FFF2-40B4-BE49-F238E27FC236}">
              <a16:creationId xmlns:a16="http://schemas.microsoft.com/office/drawing/2014/main" xmlns="" id="{00000000-0008-0000-0400-00005C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09" name="Text Box 8">
          <a:extLst>
            <a:ext uri="{FF2B5EF4-FFF2-40B4-BE49-F238E27FC236}">
              <a16:creationId xmlns:a16="http://schemas.microsoft.com/office/drawing/2014/main" xmlns="" id="{00000000-0008-0000-0400-00005D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10" name="Text Box 9">
          <a:extLst>
            <a:ext uri="{FF2B5EF4-FFF2-40B4-BE49-F238E27FC236}">
              <a16:creationId xmlns:a16="http://schemas.microsoft.com/office/drawing/2014/main" xmlns="" id="{00000000-0008-0000-0400-00005E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11" name="Text Box 10">
          <a:extLst>
            <a:ext uri="{FF2B5EF4-FFF2-40B4-BE49-F238E27FC236}">
              <a16:creationId xmlns:a16="http://schemas.microsoft.com/office/drawing/2014/main" xmlns="" id="{00000000-0008-0000-0400-00005F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12" name="Text Box 41">
          <a:extLst>
            <a:ext uri="{FF2B5EF4-FFF2-40B4-BE49-F238E27FC236}">
              <a16:creationId xmlns:a16="http://schemas.microsoft.com/office/drawing/2014/main" xmlns="" id="{00000000-0008-0000-0400-000060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13" name="Text Box 43">
          <a:extLst>
            <a:ext uri="{FF2B5EF4-FFF2-40B4-BE49-F238E27FC236}">
              <a16:creationId xmlns:a16="http://schemas.microsoft.com/office/drawing/2014/main" xmlns="" id="{00000000-0008-0000-0400-000061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14" name="Text Box 1">
          <a:extLst>
            <a:ext uri="{FF2B5EF4-FFF2-40B4-BE49-F238E27FC236}">
              <a16:creationId xmlns:a16="http://schemas.microsoft.com/office/drawing/2014/main" xmlns="" id="{00000000-0008-0000-0400-000062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15" name="Text Box 8">
          <a:extLst>
            <a:ext uri="{FF2B5EF4-FFF2-40B4-BE49-F238E27FC236}">
              <a16:creationId xmlns:a16="http://schemas.microsoft.com/office/drawing/2014/main" xmlns="" id="{00000000-0008-0000-0400-000063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16" name="Text Box 9">
          <a:extLst>
            <a:ext uri="{FF2B5EF4-FFF2-40B4-BE49-F238E27FC236}">
              <a16:creationId xmlns:a16="http://schemas.microsoft.com/office/drawing/2014/main" xmlns="" id="{00000000-0008-0000-0400-000064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17" name="Text Box 10">
          <a:extLst>
            <a:ext uri="{FF2B5EF4-FFF2-40B4-BE49-F238E27FC236}">
              <a16:creationId xmlns:a16="http://schemas.microsoft.com/office/drawing/2014/main" xmlns="" id="{00000000-0008-0000-0400-000065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18" name="Text Box 41">
          <a:extLst>
            <a:ext uri="{FF2B5EF4-FFF2-40B4-BE49-F238E27FC236}">
              <a16:creationId xmlns:a16="http://schemas.microsoft.com/office/drawing/2014/main" xmlns="" id="{00000000-0008-0000-0400-000066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19" name="Text Box 43">
          <a:extLst>
            <a:ext uri="{FF2B5EF4-FFF2-40B4-BE49-F238E27FC236}">
              <a16:creationId xmlns:a16="http://schemas.microsoft.com/office/drawing/2014/main" xmlns="" id="{00000000-0008-0000-0400-000067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20" name="Text Box 1">
          <a:extLst>
            <a:ext uri="{FF2B5EF4-FFF2-40B4-BE49-F238E27FC236}">
              <a16:creationId xmlns:a16="http://schemas.microsoft.com/office/drawing/2014/main" xmlns="" id="{00000000-0008-0000-0400-000068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21" name="Text Box 8">
          <a:extLst>
            <a:ext uri="{FF2B5EF4-FFF2-40B4-BE49-F238E27FC236}">
              <a16:creationId xmlns:a16="http://schemas.microsoft.com/office/drawing/2014/main" xmlns="" id="{00000000-0008-0000-0400-000069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22" name="Text Box 9">
          <a:extLst>
            <a:ext uri="{FF2B5EF4-FFF2-40B4-BE49-F238E27FC236}">
              <a16:creationId xmlns:a16="http://schemas.microsoft.com/office/drawing/2014/main" xmlns="" id="{00000000-0008-0000-0400-00006A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23" name="Text Box 10">
          <a:extLst>
            <a:ext uri="{FF2B5EF4-FFF2-40B4-BE49-F238E27FC236}">
              <a16:creationId xmlns:a16="http://schemas.microsoft.com/office/drawing/2014/main" xmlns="" id="{00000000-0008-0000-0400-00006B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24" name="Text Box 41">
          <a:extLst>
            <a:ext uri="{FF2B5EF4-FFF2-40B4-BE49-F238E27FC236}">
              <a16:creationId xmlns:a16="http://schemas.microsoft.com/office/drawing/2014/main" xmlns="" id="{00000000-0008-0000-0400-00006C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25" name="Text Box 43">
          <a:extLst>
            <a:ext uri="{FF2B5EF4-FFF2-40B4-BE49-F238E27FC236}">
              <a16:creationId xmlns:a16="http://schemas.microsoft.com/office/drawing/2014/main" xmlns="" id="{00000000-0008-0000-0400-00006D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26" name="Text Box 1">
          <a:extLst>
            <a:ext uri="{FF2B5EF4-FFF2-40B4-BE49-F238E27FC236}">
              <a16:creationId xmlns:a16="http://schemas.microsoft.com/office/drawing/2014/main" xmlns="" id="{00000000-0008-0000-0400-00006E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27" name="Text Box 8">
          <a:extLst>
            <a:ext uri="{FF2B5EF4-FFF2-40B4-BE49-F238E27FC236}">
              <a16:creationId xmlns:a16="http://schemas.microsoft.com/office/drawing/2014/main" xmlns="" id="{00000000-0008-0000-0400-00006F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28" name="Text Box 9">
          <a:extLst>
            <a:ext uri="{FF2B5EF4-FFF2-40B4-BE49-F238E27FC236}">
              <a16:creationId xmlns:a16="http://schemas.microsoft.com/office/drawing/2014/main" xmlns="" id="{00000000-0008-0000-0400-000070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29" name="Text Box 10">
          <a:extLst>
            <a:ext uri="{FF2B5EF4-FFF2-40B4-BE49-F238E27FC236}">
              <a16:creationId xmlns:a16="http://schemas.microsoft.com/office/drawing/2014/main" xmlns="" id="{00000000-0008-0000-0400-000071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30" name="Text Box 41">
          <a:extLst>
            <a:ext uri="{FF2B5EF4-FFF2-40B4-BE49-F238E27FC236}">
              <a16:creationId xmlns:a16="http://schemas.microsoft.com/office/drawing/2014/main" xmlns="" id="{00000000-0008-0000-0400-000072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31" name="Text Box 43">
          <a:extLst>
            <a:ext uri="{FF2B5EF4-FFF2-40B4-BE49-F238E27FC236}">
              <a16:creationId xmlns:a16="http://schemas.microsoft.com/office/drawing/2014/main" xmlns="" id="{00000000-0008-0000-0400-000073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332" name="Text Box 1">
          <a:extLst>
            <a:ext uri="{FF2B5EF4-FFF2-40B4-BE49-F238E27FC236}">
              <a16:creationId xmlns:a16="http://schemas.microsoft.com/office/drawing/2014/main" xmlns="" id="{00000000-0008-0000-0400-000074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333" name="Text Box 8">
          <a:extLst>
            <a:ext uri="{FF2B5EF4-FFF2-40B4-BE49-F238E27FC236}">
              <a16:creationId xmlns:a16="http://schemas.microsoft.com/office/drawing/2014/main" xmlns="" id="{00000000-0008-0000-0400-000075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334" name="Text Box 9">
          <a:extLst>
            <a:ext uri="{FF2B5EF4-FFF2-40B4-BE49-F238E27FC236}">
              <a16:creationId xmlns:a16="http://schemas.microsoft.com/office/drawing/2014/main" xmlns="" id="{00000000-0008-0000-0400-000076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335" name="Text Box 10">
          <a:extLst>
            <a:ext uri="{FF2B5EF4-FFF2-40B4-BE49-F238E27FC236}">
              <a16:creationId xmlns:a16="http://schemas.microsoft.com/office/drawing/2014/main" xmlns="" id="{00000000-0008-0000-0400-000077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336" name="Text Box 41">
          <a:extLst>
            <a:ext uri="{FF2B5EF4-FFF2-40B4-BE49-F238E27FC236}">
              <a16:creationId xmlns:a16="http://schemas.microsoft.com/office/drawing/2014/main" xmlns="" id="{00000000-0008-0000-0400-000078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337" name="Text Box 43">
          <a:extLst>
            <a:ext uri="{FF2B5EF4-FFF2-40B4-BE49-F238E27FC236}">
              <a16:creationId xmlns:a16="http://schemas.microsoft.com/office/drawing/2014/main" xmlns="" id="{00000000-0008-0000-0400-000079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338" name="Text Box 1">
          <a:extLst>
            <a:ext uri="{FF2B5EF4-FFF2-40B4-BE49-F238E27FC236}">
              <a16:creationId xmlns:a16="http://schemas.microsoft.com/office/drawing/2014/main" xmlns="" id="{00000000-0008-0000-0400-00007A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339" name="Text Box 8">
          <a:extLst>
            <a:ext uri="{FF2B5EF4-FFF2-40B4-BE49-F238E27FC236}">
              <a16:creationId xmlns:a16="http://schemas.microsoft.com/office/drawing/2014/main" xmlns="" id="{00000000-0008-0000-0400-00007B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340" name="Text Box 9">
          <a:extLst>
            <a:ext uri="{FF2B5EF4-FFF2-40B4-BE49-F238E27FC236}">
              <a16:creationId xmlns:a16="http://schemas.microsoft.com/office/drawing/2014/main" xmlns="" id="{00000000-0008-0000-0400-00007C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341" name="Text Box 10">
          <a:extLst>
            <a:ext uri="{FF2B5EF4-FFF2-40B4-BE49-F238E27FC236}">
              <a16:creationId xmlns:a16="http://schemas.microsoft.com/office/drawing/2014/main" xmlns="" id="{00000000-0008-0000-0400-00007D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342" name="Text Box 41">
          <a:extLst>
            <a:ext uri="{FF2B5EF4-FFF2-40B4-BE49-F238E27FC236}">
              <a16:creationId xmlns:a16="http://schemas.microsoft.com/office/drawing/2014/main" xmlns="" id="{00000000-0008-0000-0400-00007E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343" name="Text Box 43">
          <a:extLst>
            <a:ext uri="{FF2B5EF4-FFF2-40B4-BE49-F238E27FC236}">
              <a16:creationId xmlns:a16="http://schemas.microsoft.com/office/drawing/2014/main" xmlns="" id="{00000000-0008-0000-0400-00007F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44" name="Text Box 1">
          <a:extLst>
            <a:ext uri="{FF2B5EF4-FFF2-40B4-BE49-F238E27FC236}">
              <a16:creationId xmlns:a16="http://schemas.microsoft.com/office/drawing/2014/main" xmlns="" id="{00000000-0008-0000-0400-000080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45" name="Text Box 8">
          <a:extLst>
            <a:ext uri="{FF2B5EF4-FFF2-40B4-BE49-F238E27FC236}">
              <a16:creationId xmlns:a16="http://schemas.microsoft.com/office/drawing/2014/main" xmlns="" id="{00000000-0008-0000-0400-000081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46" name="Text Box 9">
          <a:extLst>
            <a:ext uri="{FF2B5EF4-FFF2-40B4-BE49-F238E27FC236}">
              <a16:creationId xmlns:a16="http://schemas.microsoft.com/office/drawing/2014/main" xmlns="" id="{00000000-0008-0000-0400-000082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47" name="Text Box 10">
          <a:extLst>
            <a:ext uri="{FF2B5EF4-FFF2-40B4-BE49-F238E27FC236}">
              <a16:creationId xmlns:a16="http://schemas.microsoft.com/office/drawing/2014/main" xmlns="" id="{00000000-0008-0000-0400-000083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48" name="Text Box 41">
          <a:extLst>
            <a:ext uri="{FF2B5EF4-FFF2-40B4-BE49-F238E27FC236}">
              <a16:creationId xmlns:a16="http://schemas.microsoft.com/office/drawing/2014/main" xmlns="" id="{00000000-0008-0000-0400-000084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49" name="Text Box 43">
          <a:extLst>
            <a:ext uri="{FF2B5EF4-FFF2-40B4-BE49-F238E27FC236}">
              <a16:creationId xmlns:a16="http://schemas.microsoft.com/office/drawing/2014/main" xmlns="" id="{00000000-0008-0000-0400-000085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50" name="Text Box 1">
          <a:extLst>
            <a:ext uri="{FF2B5EF4-FFF2-40B4-BE49-F238E27FC236}">
              <a16:creationId xmlns:a16="http://schemas.microsoft.com/office/drawing/2014/main" xmlns="" id="{00000000-0008-0000-0400-000086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51" name="Text Box 8">
          <a:extLst>
            <a:ext uri="{FF2B5EF4-FFF2-40B4-BE49-F238E27FC236}">
              <a16:creationId xmlns:a16="http://schemas.microsoft.com/office/drawing/2014/main" xmlns="" id="{00000000-0008-0000-0400-000087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52" name="Text Box 9">
          <a:extLst>
            <a:ext uri="{FF2B5EF4-FFF2-40B4-BE49-F238E27FC236}">
              <a16:creationId xmlns:a16="http://schemas.microsoft.com/office/drawing/2014/main" xmlns="" id="{00000000-0008-0000-0400-000088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53" name="Text Box 10">
          <a:extLst>
            <a:ext uri="{FF2B5EF4-FFF2-40B4-BE49-F238E27FC236}">
              <a16:creationId xmlns:a16="http://schemas.microsoft.com/office/drawing/2014/main" xmlns="" id="{00000000-0008-0000-0400-000089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54" name="Text Box 41">
          <a:extLst>
            <a:ext uri="{FF2B5EF4-FFF2-40B4-BE49-F238E27FC236}">
              <a16:creationId xmlns:a16="http://schemas.microsoft.com/office/drawing/2014/main" xmlns="" id="{00000000-0008-0000-0400-00008A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55" name="Text Box 43">
          <a:extLst>
            <a:ext uri="{FF2B5EF4-FFF2-40B4-BE49-F238E27FC236}">
              <a16:creationId xmlns:a16="http://schemas.microsoft.com/office/drawing/2014/main" xmlns="" id="{00000000-0008-0000-0400-00008B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56" name="Text Box 1">
          <a:extLst>
            <a:ext uri="{FF2B5EF4-FFF2-40B4-BE49-F238E27FC236}">
              <a16:creationId xmlns:a16="http://schemas.microsoft.com/office/drawing/2014/main" xmlns="" id="{00000000-0008-0000-0400-00008C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57" name="Text Box 8">
          <a:extLst>
            <a:ext uri="{FF2B5EF4-FFF2-40B4-BE49-F238E27FC236}">
              <a16:creationId xmlns:a16="http://schemas.microsoft.com/office/drawing/2014/main" xmlns="" id="{00000000-0008-0000-0400-00008D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58" name="Text Box 9">
          <a:extLst>
            <a:ext uri="{FF2B5EF4-FFF2-40B4-BE49-F238E27FC236}">
              <a16:creationId xmlns:a16="http://schemas.microsoft.com/office/drawing/2014/main" xmlns="" id="{00000000-0008-0000-0400-00008E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59" name="Text Box 10">
          <a:extLst>
            <a:ext uri="{FF2B5EF4-FFF2-40B4-BE49-F238E27FC236}">
              <a16:creationId xmlns:a16="http://schemas.microsoft.com/office/drawing/2014/main" xmlns="" id="{00000000-0008-0000-0400-00008F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60" name="Text Box 41">
          <a:extLst>
            <a:ext uri="{FF2B5EF4-FFF2-40B4-BE49-F238E27FC236}">
              <a16:creationId xmlns:a16="http://schemas.microsoft.com/office/drawing/2014/main" xmlns="" id="{00000000-0008-0000-0400-000090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61" name="Text Box 43">
          <a:extLst>
            <a:ext uri="{FF2B5EF4-FFF2-40B4-BE49-F238E27FC236}">
              <a16:creationId xmlns:a16="http://schemas.microsoft.com/office/drawing/2014/main" xmlns="" id="{00000000-0008-0000-0400-000091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62" name="Text Box 1">
          <a:extLst>
            <a:ext uri="{FF2B5EF4-FFF2-40B4-BE49-F238E27FC236}">
              <a16:creationId xmlns:a16="http://schemas.microsoft.com/office/drawing/2014/main" xmlns="" id="{00000000-0008-0000-0400-000092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63" name="Text Box 8">
          <a:extLst>
            <a:ext uri="{FF2B5EF4-FFF2-40B4-BE49-F238E27FC236}">
              <a16:creationId xmlns:a16="http://schemas.microsoft.com/office/drawing/2014/main" xmlns="" id="{00000000-0008-0000-0400-000093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64" name="Text Box 9">
          <a:extLst>
            <a:ext uri="{FF2B5EF4-FFF2-40B4-BE49-F238E27FC236}">
              <a16:creationId xmlns:a16="http://schemas.microsoft.com/office/drawing/2014/main" xmlns="" id="{00000000-0008-0000-0400-000094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65" name="Text Box 10">
          <a:extLst>
            <a:ext uri="{FF2B5EF4-FFF2-40B4-BE49-F238E27FC236}">
              <a16:creationId xmlns:a16="http://schemas.microsoft.com/office/drawing/2014/main" xmlns="" id="{00000000-0008-0000-0400-000095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66" name="Text Box 41">
          <a:extLst>
            <a:ext uri="{FF2B5EF4-FFF2-40B4-BE49-F238E27FC236}">
              <a16:creationId xmlns:a16="http://schemas.microsoft.com/office/drawing/2014/main" xmlns="" id="{00000000-0008-0000-0400-000096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67" name="Text Box 43">
          <a:extLst>
            <a:ext uri="{FF2B5EF4-FFF2-40B4-BE49-F238E27FC236}">
              <a16:creationId xmlns:a16="http://schemas.microsoft.com/office/drawing/2014/main" xmlns="" id="{00000000-0008-0000-0400-000097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68" name="Text Box 1">
          <a:extLst>
            <a:ext uri="{FF2B5EF4-FFF2-40B4-BE49-F238E27FC236}">
              <a16:creationId xmlns:a16="http://schemas.microsoft.com/office/drawing/2014/main" xmlns="" id="{00000000-0008-0000-0400-000098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69" name="Text Box 8">
          <a:extLst>
            <a:ext uri="{FF2B5EF4-FFF2-40B4-BE49-F238E27FC236}">
              <a16:creationId xmlns:a16="http://schemas.microsoft.com/office/drawing/2014/main" xmlns="" id="{00000000-0008-0000-0400-000099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70" name="Text Box 9">
          <a:extLst>
            <a:ext uri="{FF2B5EF4-FFF2-40B4-BE49-F238E27FC236}">
              <a16:creationId xmlns:a16="http://schemas.microsoft.com/office/drawing/2014/main" xmlns="" id="{00000000-0008-0000-0400-00009A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71" name="Text Box 10">
          <a:extLst>
            <a:ext uri="{FF2B5EF4-FFF2-40B4-BE49-F238E27FC236}">
              <a16:creationId xmlns:a16="http://schemas.microsoft.com/office/drawing/2014/main" xmlns="" id="{00000000-0008-0000-0400-00009B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72" name="Text Box 41">
          <a:extLst>
            <a:ext uri="{FF2B5EF4-FFF2-40B4-BE49-F238E27FC236}">
              <a16:creationId xmlns:a16="http://schemas.microsoft.com/office/drawing/2014/main" xmlns="" id="{00000000-0008-0000-0400-00009C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73" name="Text Box 43">
          <a:extLst>
            <a:ext uri="{FF2B5EF4-FFF2-40B4-BE49-F238E27FC236}">
              <a16:creationId xmlns:a16="http://schemas.microsoft.com/office/drawing/2014/main" xmlns="" id="{00000000-0008-0000-0400-00009D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74" name="Text Box 1">
          <a:extLst>
            <a:ext uri="{FF2B5EF4-FFF2-40B4-BE49-F238E27FC236}">
              <a16:creationId xmlns:a16="http://schemas.microsoft.com/office/drawing/2014/main" xmlns="" id="{00000000-0008-0000-0400-00009E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75" name="Text Box 8">
          <a:extLst>
            <a:ext uri="{FF2B5EF4-FFF2-40B4-BE49-F238E27FC236}">
              <a16:creationId xmlns:a16="http://schemas.microsoft.com/office/drawing/2014/main" xmlns="" id="{00000000-0008-0000-0400-00009F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76" name="Text Box 9">
          <a:extLst>
            <a:ext uri="{FF2B5EF4-FFF2-40B4-BE49-F238E27FC236}">
              <a16:creationId xmlns:a16="http://schemas.microsoft.com/office/drawing/2014/main" xmlns="" id="{00000000-0008-0000-0400-0000A0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77" name="Text Box 10">
          <a:extLst>
            <a:ext uri="{FF2B5EF4-FFF2-40B4-BE49-F238E27FC236}">
              <a16:creationId xmlns:a16="http://schemas.microsoft.com/office/drawing/2014/main" xmlns="" id="{00000000-0008-0000-0400-0000A1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78" name="Text Box 41">
          <a:extLst>
            <a:ext uri="{FF2B5EF4-FFF2-40B4-BE49-F238E27FC236}">
              <a16:creationId xmlns:a16="http://schemas.microsoft.com/office/drawing/2014/main" xmlns="" id="{00000000-0008-0000-0400-0000A2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79" name="Text Box 43">
          <a:extLst>
            <a:ext uri="{FF2B5EF4-FFF2-40B4-BE49-F238E27FC236}">
              <a16:creationId xmlns:a16="http://schemas.microsoft.com/office/drawing/2014/main" xmlns="" id="{00000000-0008-0000-0400-0000A3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80" name="Text Box 1">
          <a:extLst>
            <a:ext uri="{FF2B5EF4-FFF2-40B4-BE49-F238E27FC236}">
              <a16:creationId xmlns:a16="http://schemas.microsoft.com/office/drawing/2014/main" xmlns="" id="{00000000-0008-0000-0400-0000A4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81" name="Text Box 8">
          <a:extLst>
            <a:ext uri="{FF2B5EF4-FFF2-40B4-BE49-F238E27FC236}">
              <a16:creationId xmlns:a16="http://schemas.microsoft.com/office/drawing/2014/main" xmlns="" id="{00000000-0008-0000-0400-0000A5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82" name="Text Box 9">
          <a:extLst>
            <a:ext uri="{FF2B5EF4-FFF2-40B4-BE49-F238E27FC236}">
              <a16:creationId xmlns:a16="http://schemas.microsoft.com/office/drawing/2014/main" xmlns="" id="{00000000-0008-0000-0400-0000A6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83" name="Text Box 10">
          <a:extLst>
            <a:ext uri="{FF2B5EF4-FFF2-40B4-BE49-F238E27FC236}">
              <a16:creationId xmlns:a16="http://schemas.microsoft.com/office/drawing/2014/main" xmlns="" id="{00000000-0008-0000-0400-0000A7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84" name="Text Box 41">
          <a:extLst>
            <a:ext uri="{FF2B5EF4-FFF2-40B4-BE49-F238E27FC236}">
              <a16:creationId xmlns:a16="http://schemas.microsoft.com/office/drawing/2014/main" xmlns="" id="{00000000-0008-0000-0400-0000A8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85" name="Text Box 43">
          <a:extLst>
            <a:ext uri="{FF2B5EF4-FFF2-40B4-BE49-F238E27FC236}">
              <a16:creationId xmlns:a16="http://schemas.microsoft.com/office/drawing/2014/main" xmlns="" id="{00000000-0008-0000-0400-0000A9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86" name="Text Box 1">
          <a:extLst>
            <a:ext uri="{FF2B5EF4-FFF2-40B4-BE49-F238E27FC236}">
              <a16:creationId xmlns:a16="http://schemas.microsoft.com/office/drawing/2014/main" xmlns="" id="{00000000-0008-0000-0400-0000AA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87" name="Text Box 8">
          <a:extLst>
            <a:ext uri="{FF2B5EF4-FFF2-40B4-BE49-F238E27FC236}">
              <a16:creationId xmlns:a16="http://schemas.microsoft.com/office/drawing/2014/main" xmlns="" id="{00000000-0008-0000-0400-0000AB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88" name="Text Box 9">
          <a:extLst>
            <a:ext uri="{FF2B5EF4-FFF2-40B4-BE49-F238E27FC236}">
              <a16:creationId xmlns:a16="http://schemas.microsoft.com/office/drawing/2014/main" xmlns="" id="{00000000-0008-0000-0400-0000AC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89" name="Text Box 10">
          <a:extLst>
            <a:ext uri="{FF2B5EF4-FFF2-40B4-BE49-F238E27FC236}">
              <a16:creationId xmlns:a16="http://schemas.microsoft.com/office/drawing/2014/main" xmlns="" id="{00000000-0008-0000-0400-0000AD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90" name="Text Box 41">
          <a:extLst>
            <a:ext uri="{FF2B5EF4-FFF2-40B4-BE49-F238E27FC236}">
              <a16:creationId xmlns:a16="http://schemas.microsoft.com/office/drawing/2014/main" xmlns="" id="{00000000-0008-0000-0400-0000AE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91" name="Text Box 43">
          <a:extLst>
            <a:ext uri="{FF2B5EF4-FFF2-40B4-BE49-F238E27FC236}">
              <a16:creationId xmlns:a16="http://schemas.microsoft.com/office/drawing/2014/main" xmlns="" id="{00000000-0008-0000-0400-0000AF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92" name="Text Box 1">
          <a:extLst>
            <a:ext uri="{FF2B5EF4-FFF2-40B4-BE49-F238E27FC236}">
              <a16:creationId xmlns:a16="http://schemas.microsoft.com/office/drawing/2014/main" xmlns="" id="{00000000-0008-0000-0400-0000B0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93" name="Text Box 8">
          <a:extLst>
            <a:ext uri="{FF2B5EF4-FFF2-40B4-BE49-F238E27FC236}">
              <a16:creationId xmlns:a16="http://schemas.microsoft.com/office/drawing/2014/main" xmlns="" id="{00000000-0008-0000-0400-0000B1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94" name="Text Box 9">
          <a:extLst>
            <a:ext uri="{FF2B5EF4-FFF2-40B4-BE49-F238E27FC236}">
              <a16:creationId xmlns:a16="http://schemas.microsoft.com/office/drawing/2014/main" xmlns="" id="{00000000-0008-0000-0400-0000B2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95" name="Text Box 10">
          <a:extLst>
            <a:ext uri="{FF2B5EF4-FFF2-40B4-BE49-F238E27FC236}">
              <a16:creationId xmlns:a16="http://schemas.microsoft.com/office/drawing/2014/main" xmlns="" id="{00000000-0008-0000-0400-0000B3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96" name="Text Box 41">
          <a:extLst>
            <a:ext uri="{FF2B5EF4-FFF2-40B4-BE49-F238E27FC236}">
              <a16:creationId xmlns:a16="http://schemas.microsoft.com/office/drawing/2014/main" xmlns="" id="{00000000-0008-0000-0400-0000B4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97" name="Text Box 43">
          <a:extLst>
            <a:ext uri="{FF2B5EF4-FFF2-40B4-BE49-F238E27FC236}">
              <a16:creationId xmlns:a16="http://schemas.microsoft.com/office/drawing/2014/main" xmlns="" id="{00000000-0008-0000-0400-0000B5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98" name="Text Box 1">
          <a:extLst>
            <a:ext uri="{FF2B5EF4-FFF2-40B4-BE49-F238E27FC236}">
              <a16:creationId xmlns:a16="http://schemas.microsoft.com/office/drawing/2014/main" xmlns="" id="{00000000-0008-0000-0400-0000B6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399" name="Text Box 8">
          <a:extLst>
            <a:ext uri="{FF2B5EF4-FFF2-40B4-BE49-F238E27FC236}">
              <a16:creationId xmlns:a16="http://schemas.microsoft.com/office/drawing/2014/main" xmlns="" id="{00000000-0008-0000-0400-0000B7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00" name="Text Box 9">
          <a:extLst>
            <a:ext uri="{FF2B5EF4-FFF2-40B4-BE49-F238E27FC236}">
              <a16:creationId xmlns:a16="http://schemas.microsoft.com/office/drawing/2014/main" xmlns="" id="{00000000-0008-0000-0400-0000B8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01" name="Text Box 10">
          <a:extLst>
            <a:ext uri="{FF2B5EF4-FFF2-40B4-BE49-F238E27FC236}">
              <a16:creationId xmlns:a16="http://schemas.microsoft.com/office/drawing/2014/main" xmlns="" id="{00000000-0008-0000-0400-0000B9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02" name="Text Box 41">
          <a:extLst>
            <a:ext uri="{FF2B5EF4-FFF2-40B4-BE49-F238E27FC236}">
              <a16:creationId xmlns:a16="http://schemas.microsoft.com/office/drawing/2014/main" xmlns="" id="{00000000-0008-0000-0400-0000BA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03" name="Text Box 43">
          <a:extLst>
            <a:ext uri="{FF2B5EF4-FFF2-40B4-BE49-F238E27FC236}">
              <a16:creationId xmlns:a16="http://schemas.microsoft.com/office/drawing/2014/main" xmlns="" id="{00000000-0008-0000-0400-0000BB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04" name="Text Box 1">
          <a:extLst>
            <a:ext uri="{FF2B5EF4-FFF2-40B4-BE49-F238E27FC236}">
              <a16:creationId xmlns:a16="http://schemas.microsoft.com/office/drawing/2014/main" xmlns="" id="{00000000-0008-0000-0400-0000BC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05" name="Text Box 8">
          <a:extLst>
            <a:ext uri="{FF2B5EF4-FFF2-40B4-BE49-F238E27FC236}">
              <a16:creationId xmlns:a16="http://schemas.microsoft.com/office/drawing/2014/main" xmlns="" id="{00000000-0008-0000-0400-0000BD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06" name="Text Box 9">
          <a:extLst>
            <a:ext uri="{FF2B5EF4-FFF2-40B4-BE49-F238E27FC236}">
              <a16:creationId xmlns:a16="http://schemas.microsoft.com/office/drawing/2014/main" xmlns="" id="{00000000-0008-0000-0400-0000BE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07" name="Text Box 10">
          <a:extLst>
            <a:ext uri="{FF2B5EF4-FFF2-40B4-BE49-F238E27FC236}">
              <a16:creationId xmlns:a16="http://schemas.microsoft.com/office/drawing/2014/main" xmlns="" id="{00000000-0008-0000-0400-0000BF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08" name="Text Box 41">
          <a:extLst>
            <a:ext uri="{FF2B5EF4-FFF2-40B4-BE49-F238E27FC236}">
              <a16:creationId xmlns:a16="http://schemas.microsoft.com/office/drawing/2014/main" xmlns="" id="{00000000-0008-0000-0400-0000C0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09" name="Text Box 43">
          <a:extLst>
            <a:ext uri="{FF2B5EF4-FFF2-40B4-BE49-F238E27FC236}">
              <a16:creationId xmlns:a16="http://schemas.microsoft.com/office/drawing/2014/main" xmlns="" id="{00000000-0008-0000-0400-0000C1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10" name="Text Box 1">
          <a:extLst>
            <a:ext uri="{FF2B5EF4-FFF2-40B4-BE49-F238E27FC236}">
              <a16:creationId xmlns:a16="http://schemas.microsoft.com/office/drawing/2014/main" xmlns="" id="{00000000-0008-0000-0400-0000C2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11" name="Text Box 8">
          <a:extLst>
            <a:ext uri="{FF2B5EF4-FFF2-40B4-BE49-F238E27FC236}">
              <a16:creationId xmlns:a16="http://schemas.microsoft.com/office/drawing/2014/main" xmlns="" id="{00000000-0008-0000-0400-0000C3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12" name="Text Box 9">
          <a:extLst>
            <a:ext uri="{FF2B5EF4-FFF2-40B4-BE49-F238E27FC236}">
              <a16:creationId xmlns:a16="http://schemas.microsoft.com/office/drawing/2014/main" xmlns="" id="{00000000-0008-0000-0400-0000C4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13" name="Text Box 10">
          <a:extLst>
            <a:ext uri="{FF2B5EF4-FFF2-40B4-BE49-F238E27FC236}">
              <a16:creationId xmlns:a16="http://schemas.microsoft.com/office/drawing/2014/main" xmlns="" id="{00000000-0008-0000-0400-0000C5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14" name="Text Box 41">
          <a:extLst>
            <a:ext uri="{FF2B5EF4-FFF2-40B4-BE49-F238E27FC236}">
              <a16:creationId xmlns:a16="http://schemas.microsoft.com/office/drawing/2014/main" xmlns="" id="{00000000-0008-0000-0400-0000C6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15" name="Text Box 43">
          <a:extLst>
            <a:ext uri="{FF2B5EF4-FFF2-40B4-BE49-F238E27FC236}">
              <a16:creationId xmlns:a16="http://schemas.microsoft.com/office/drawing/2014/main" xmlns="" id="{00000000-0008-0000-0400-0000C7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416" name="Text Box 1">
          <a:extLst>
            <a:ext uri="{FF2B5EF4-FFF2-40B4-BE49-F238E27FC236}">
              <a16:creationId xmlns:a16="http://schemas.microsoft.com/office/drawing/2014/main" xmlns="" id="{00000000-0008-0000-0400-0000C8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417" name="Text Box 8">
          <a:extLst>
            <a:ext uri="{FF2B5EF4-FFF2-40B4-BE49-F238E27FC236}">
              <a16:creationId xmlns:a16="http://schemas.microsoft.com/office/drawing/2014/main" xmlns="" id="{00000000-0008-0000-0400-0000C9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418" name="Text Box 9">
          <a:extLst>
            <a:ext uri="{FF2B5EF4-FFF2-40B4-BE49-F238E27FC236}">
              <a16:creationId xmlns:a16="http://schemas.microsoft.com/office/drawing/2014/main" xmlns="" id="{00000000-0008-0000-0400-0000CA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419" name="Text Box 10">
          <a:extLst>
            <a:ext uri="{FF2B5EF4-FFF2-40B4-BE49-F238E27FC236}">
              <a16:creationId xmlns:a16="http://schemas.microsoft.com/office/drawing/2014/main" xmlns="" id="{00000000-0008-0000-0400-0000CB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420" name="Text Box 41">
          <a:extLst>
            <a:ext uri="{FF2B5EF4-FFF2-40B4-BE49-F238E27FC236}">
              <a16:creationId xmlns:a16="http://schemas.microsoft.com/office/drawing/2014/main" xmlns="" id="{00000000-0008-0000-0400-0000CC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421" name="Text Box 43">
          <a:extLst>
            <a:ext uri="{FF2B5EF4-FFF2-40B4-BE49-F238E27FC236}">
              <a16:creationId xmlns:a16="http://schemas.microsoft.com/office/drawing/2014/main" xmlns="" id="{00000000-0008-0000-0400-0000CD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422" name="Text Box 1">
          <a:extLst>
            <a:ext uri="{FF2B5EF4-FFF2-40B4-BE49-F238E27FC236}">
              <a16:creationId xmlns:a16="http://schemas.microsoft.com/office/drawing/2014/main" xmlns="" id="{00000000-0008-0000-0400-0000CE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423" name="Text Box 8">
          <a:extLst>
            <a:ext uri="{FF2B5EF4-FFF2-40B4-BE49-F238E27FC236}">
              <a16:creationId xmlns:a16="http://schemas.microsoft.com/office/drawing/2014/main" xmlns="" id="{00000000-0008-0000-0400-0000CF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424" name="Text Box 9">
          <a:extLst>
            <a:ext uri="{FF2B5EF4-FFF2-40B4-BE49-F238E27FC236}">
              <a16:creationId xmlns:a16="http://schemas.microsoft.com/office/drawing/2014/main" xmlns="" id="{00000000-0008-0000-0400-0000D0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425" name="Text Box 10">
          <a:extLst>
            <a:ext uri="{FF2B5EF4-FFF2-40B4-BE49-F238E27FC236}">
              <a16:creationId xmlns:a16="http://schemas.microsoft.com/office/drawing/2014/main" xmlns="" id="{00000000-0008-0000-0400-0000D1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426" name="Text Box 41">
          <a:extLst>
            <a:ext uri="{FF2B5EF4-FFF2-40B4-BE49-F238E27FC236}">
              <a16:creationId xmlns:a16="http://schemas.microsoft.com/office/drawing/2014/main" xmlns="" id="{00000000-0008-0000-0400-0000D2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427" name="Text Box 43">
          <a:extLst>
            <a:ext uri="{FF2B5EF4-FFF2-40B4-BE49-F238E27FC236}">
              <a16:creationId xmlns:a16="http://schemas.microsoft.com/office/drawing/2014/main" xmlns="" id="{00000000-0008-0000-0400-0000D3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28" name="Text Box 1">
          <a:extLst>
            <a:ext uri="{FF2B5EF4-FFF2-40B4-BE49-F238E27FC236}">
              <a16:creationId xmlns:a16="http://schemas.microsoft.com/office/drawing/2014/main" xmlns="" id="{00000000-0008-0000-0400-0000D4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29" name="Text Box 8">
          <a:extLst>
            <a:ext uri="{FF2B5EF4-FFF2-40B4-BE49-F238E27FC236}">
              <a16:creationId xmlns:a16="http://schemas.microsoft.com/office/drawing/2014/main" xmlns="" id="{00000000-0008-0000-0400-0000D5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30" name="Text Box 9">
          <a:extLst>
            <a:ext uri="{FF2B5EF4-FFF2-40B4-BE49-F238E27FC236}">
              <a16:creationId xmlns:a16="http://schemas.microsoft.com/office/drawing/2014/main" xmlns="" id="{00000000-0008-0000-0400-0000D6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31" name="Text Box 10">
          <a:extLst>
            <a:ext uri="{FF2B5EF4-FFF2-40B4-BE49-F238E27FC236}">
              <a16:creationId xmlns:a16="http://schemas.microsoft.com/office/drawing/2014/main" xmlns="" id="{00000000-0008-0000-0400-0000D7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32" name="Text Box 41">
          <a:extLst>
            <a:ext uri="{FF2B5EF4-FFF2-40B4-BE49-F238E27FC236}">
              <a16:creationId xmlns:a16="http://schemas.microsoft.com/office/drawing/2014/main" xmlns="" id="{00000000-0008-0000-0400-0000D8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33" name="Text Box 43">
          <a:extLst>
            <a:ext uri="{FF2B5EF4-FFF2-40B4-BE49-F238E27FC236}">
              <a16:creationId xmlns:a16="http://schemas.microsoft.com/office/drawing/2014/main" xmlns="" id="{00000000-0008-0000-0400-0000D9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34" name="Text Box 1">
          <a:extLst>
            <a:ext uri="{FF2B5EF4-FFF2-40B4-BE49-F238E27FC236}">
              <a16:creationId xmlns:a16="http://schemas.microsoft.com/office/drawing/2014/main" xmlns="" id="{00000000-0008-0000-0400-0000DA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35" name="Text Box 8">
          <a:extLst>
            <a:ext uri="{FF2B5EF4-FFF2-40B4-BE49-F238E27FC236}">
              <a16:creationId xmlns:a16="http://schemas.microsoft.com/office/drawing/2014/main" xmlns="" id="{00000000-0008-0000-0400-0000DB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36" name="Text Box 9">
          <a:extLst>
            <a:ext uri="{FF2B5EF4-FFF2-40B4-BE49-F238E27FC236}">
              <a16:creationId xmlns:a16="http://schemas.microsoft.com/office/drawing/2014/main" xmlns="" id="{00000000-0008-0000-0400-0000DC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37" name="Text Box 10">
          <a:extLst>
            <a:ext uri="{FF2B5EF4-FFF2-40B4-BE49-F238E27FC236}">
              <a16:creationId xmlns:a16="http://schemas.microsoft.com/office/drawing/2014/main" xmlns="" id="{00000000-0008-0000-0400-0000DD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38" name="Text Box 41">
          <a:extLst>
            <a:ext uri="{FF2B5EF4-FFF2-40B4-BE49-F238E27FC236}">
              <a16:creationId xmlns:a16="http://schemas.microsoft.com/office/drawing/2014/main" xmlns="" id="{00000000-0008-0000-0400-0000DE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39" name="Text Box 43">
          <a:extLst>
            <a:ext uri="{FF2B5EF4-FFF2-40B4-BE49-F238E27FC236}">
              <a16:creationId xmlns:a16="http://schemas.microsoft.com/office/drawing/2014/main" xmlns="" id="{00000000-0008-0000-0400-0000DF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440" name="Text Box 1">
          <a:extLst>
            <a:ext uri="{FF2B5EF4-FFF2-40B4-BE49-F238E27FC236}">
              <a16:creationId xmlns:a16="http://schemas.microsoft.com/office/drawing/2014/main" xmlns="" id="{00000000-0008-0000-0400-0000E0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441" name="Text Box 8">
          <a:extLst>
            <a:ext uri="{FF2B5EF4-FFF2-40B4-BE49-F238E27FC236}">
              <a16:creationId xmlns:a16="http://schemas.microsoft.com/office/drawing/2014/main" xmlns="" id="{00000000-0008-0000-0400-0000E1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442" name="Text Box 9">
          <a:extLst>
            <a:ext uri="{FF2B5EF4-FFF2-40B4-BE49-F238E27FC236}">
              <a16:creationId xmlns:a16="http://schemas.microsoft.com/office/drawing/2014/main" xmlns="" id="{00000000-0008-0000-0400-0000E2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443" name="Text Box 10">
          <a:extLst>
            <a:ext uri="{FF2B5EF4-FFF2-40B4-BE49-F238E27FC236}">
              <a16:creationId xmlns:a16="http://schemas.microsoft.com/office/drawing/2014/main" xmlns="" id="{00000000-0008-0000-0400-0000E3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444" name="Text Box 41">
          <a:extLst>
            <a:ext uri="{FF2B5EF4-FFF2-40B4-BE49-F238E27FC236}">
              <a16:creationId xmlns:a16="http://schemas.microsoft.com/office/drawing/2014/main" xmlns="" id="{00000000-0008-0000-0400-0000E4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445" name="Text Box 43">
          <a:extLst>
            <a:ext uri="{FF2B5EF4-FFF2-40B4-BE49-F238E27FC236}">
              <a16:creationId xmlns:a16="http://schemas.microsoft.com/office/drawing/2014/main" xmlns="" id="{00000000-0008-0000-0400-0000E5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446" name="Text Box 1">
          <a:extLst>
            <a:ext uri="{FF2B5EF4-FFF2-40B4-BE49-F238E27FC236}">
              <a16:creationId xmlns:a16="http://schemas.microsoft.com/office/drawing/2014/main" xmlns="" id="{00000000-0008-0000-0400-0000E6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447" name="Text Box 8">
          <a:extLst>
            <a:ext uri="{FF2B5EF4-FFF2-40B4-BE49-F238E27FC236}">
              <a16:creationId xmlns:a16="http://schemas.microsoft.com/office/drawing/2014/main" xmlns="" id="{00000000-0008-0000-0400-0000E7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448" name="Text Box 9">
          <a:extLst>
            <a:ext uri="{FF2B5EF4-FFF2-40B4-BE49-F238E27FC236}">
              <a16:creationId xmlns:a16="http://schemas.microsoft.com/office/drawing/2014/main" xmlns="" id="{00000000-0008-0000-0400-0000E8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449" name="Text Box 10">
          <a:extLst>
            <a:ext uri="{FF2B5EF4-FFF2-40B4-BE49-F238E27FC236}">
              <a16:creationId xmlns:a16="http://schemas.microsoft.com/office/drawing/2014/main" xmlns="" id="{00000000-0008-0000-0400-0000E9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450" name="Text Box 41">
          <a:extLst>
            <a:ext uri="{FF2B5EF4-FFF2-40B4-BE49-F238E27FC236}">
              <a16:creationId xmlns:a16="http://schemas.microsoft.com/office/drawing/2014/main" xmlns="" id="{00000000-0008-0000-0400-0000EA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451" name="Text Box 43">
          <a:extLst>
            <a:ext uri="{FF2B5EF4-FFF2-40B4-BE49-F238E27FC236}">
              <a16:creationId xmlns:a16="http://schemas.microsoft.com/office/drawing/2014/main" xmlns="" id="{00000000-0008-0000-0400-0000EB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52" name="Text Box 1">
          <a:extLst>
            <a:ext uri="{FF2B5EF4-FFF2-40B4-BE49-F238E27FC236}">
              <a16:creationId xmlns:a16="http://schemas.microsoft.com/office/drawing/2014/main" xmlns="" id="{00000000-0008-0000-0400-0000EC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53" name="Text Box 8">
          <a:extLst>
            <a:ext uri="{FF2B5EF4-FFF2-40B4-BE49-F238E27FC236}">
              <a16:creationId xmlns:a16="http://schemas.microsoft.com/office/drawing/2014/main" xmlns="" id="{00000000-0008-0000-0400-0000ED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54" name="Text Box 9">
          <a:extLst>
            <a:ext uri="{FF2B5EF4-FFF2-40B4-BE49-F238E27FC236}">
              <a16:creationId xmlns:a16="http://schemas.microsoft.com/office/drawing/2014/main" xmlns="" id="{00000000-0008-0000-0400-0000EE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55" name="Text Box 10">
          <a:extLst>
            <a:ext uri="{FF2B5EF4-FFF2-40B4-BE49-F238E27FC236}">
              <a16:creationId xmlns:a16="http://schemas.microsoft.com/office/drawing/2014/main" xmlns="" id="{00000000-0008-0000-0400-0000EF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56" name="Text Box 41">
          <a:extLst>
            <a:ext uri="{FF2B5EF4-FFF2-40B4-BE49-F238E27FC236}">
              <a16:creationId xmlns:a16="http://schemas.microsoft.com/office/drawing/2014/main" xmlns="" id="{00000000-0008-0000-0400-0000F0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57" name="Text Box 43">
          <a:extLst>
            <a:ext uri="{FF2B5EF4-FFF2-40B4-BE49-F238E27FC236}">
              <a16:creationId xmlns:a16="http://schemas.microsoft.com/office/drawing/2014/main" xmlns="" id="{00000000-0008-0000-0400-0000F1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58" name="Text Box 1">
          <a:extLst>
            <a:ext uri="{FF2B5EF4-FFF2-40B4-BE49-F238E27FC236}">
              <a16:creationId xmlns:a16="http://schemas.microsoft.com/office/drawing/2014/main" xmlns="" id="{00000000-0008-0000-0400-0000F2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59" name="Text Box 8">
          <a:extLst>
            <a:ext uri="{FF2B5EF4-FFF2-40B4-BE49-F238E27FC236}">
              <a16:creationId xmlns:a16="http://schemas.microsoft.com/office/drawing/2014/main" xmlns="" id="{00000000-0008-0000-0400-0000F3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60" name="Text Box 9">
          <a:extLst>
            <a:ext uri="{FF2B5EF4-FFF2-40B4-BE49-F238E27FC236}">
              <a16:creationId xmlns:a16="http://schemas.microsoft.com/office/drawing/2014/main" xmlns="" id="{00000000-0008-0000-0400-0000F4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61" name="Text Box 10">
          <a:extLst>
            <a:ext uri="{FF2B5EF4-FFF2-40B4-BE49-F238E27FC236}">
              <a16:creationId xmlns:a16="http://schemas.microsoft.com/office/drawing/2014/main" xmlns="" id="{00000000-0008-0000-0400-0000F5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62" name="Text Box 41">
          <a:extLst>
            <a:ext uri="{FF2B5EF4-FFF2-40B4-BE49-F238E27FC236}">
              <a16:creationId xmlns:a16="http://schemas.microsoft.com/office/drawing/2014/main" xmlns="" id="{00000000-0008-0000-0400-0000F6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63" name="Text Box 43">
          <a:extLst>
            <a:ext uri="{FF2B5EF4-FFF2-40B4-BE49-F238E27FC236}">
              <a16:creationId xmlns:a16="http://schemas.microsoft.com/office/drawing/2014/main" xmlns="" id="{00000000-0008-0000-0400-0000F7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64" name="Text Box 1">
          <a:extLst>
            <a:ext uri="{FF2B5EF4-FFF2-40B4-BE49-F238E27FC236}">
              <a16:creationId xmlns:a16="http://schemas.microsoft.com/office/drawing/2014/main" xmlns="" id="{00000000-0008-0000-0400-0000F8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65" name="Text Box 8">
          <a:extLst>
            <a:ext uri="{FF2B5EF4-FFF2-40B4-BE49-F238E27FC236}">
              <a16:creationId xmlns:a16="http://schemas.microsoft.com/office/drawing/2014/main" xmlns="" id="{00000000-0008-0000-0400-0000F9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66" name="Text Box 9">
          <a:extLst>
            <a:ext uri="{FF2B5EF4-FFF2-40B4-BE49-F238E27FC236}">
              <a16:creationId xmlns:a16="http://schemas.microsoft.com/office/drawing/2014/main" xmlns="" id="{00000000-0008-0000-0400-0000FA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67" name="Text Box 10">
          <a:extLst>
            <a:ext uri="{FF2B5EF4-FFF2-40B4-BE49-F238E27FC236}">
              <a16:creationId xmlns:a16="http://schemas.microsoft.com/office/drawing/2014/main" xmlns="" id="{00000000-0008-0000-0400-0000FB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68" name="Text Box 41">
          <a:extLst>
            <a:ext uri="{FF2B5EF4-FFF2-40B4-BE49-F238E27FC236}">
              <a16:creationId xmlns:a16="http://schemas.microsoft.com/office/drawing/2014/main" xmlns="" id="{00000000-0008-0000-0400-0000FC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69" name="Text Box 43">
          <a:extLst>
            <a:ext uri="{FF2B5EF4-FFF2-40B4-BE49-F238E27FC236}">
              <a16:creationId xmlns:a16="http://schemas.microsoft.com/office/drawing/2014/main" xmlns="" id="{00000000-0008-0000-0400-0000FD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70" name="Text Box 1">
          <a:extLst>
            <a:ext uri="{FF2B5EF4-FFF2-40B4-BE49-F238E27FC236}">
              <a16:creationId xmlns:a16="http://schemas.microsoft.com/office/drawing/2014/main" xmlns="" id="{00000000-0008-0000-0400-0000FE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71" name="Text Box 8">
          <a:extLst>
            <a:ext uri="{FF2B5EF4-FFF2-40B4-BE49-F238E27FC236}">
              <a16:creationId xmlns:a16="http://schemas.microsoft.com/office/drawing/2014/main" xmlns="" id="{00000000-0008-0000-0400-0000FF24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72" name="Text Box 9">
          <a:extLst>
            <a:ext uri="{FF2B5EF4-FFF2-40B4-BE49-F238E27FC236}">
              <a16:creationId xmlns:a16="http://schemas.microsoft.com/office/drawing/2014/main" xmlns="" id="{00000000-0008-0000-0400-000000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73" name="Text Box 10">
          <a:extLst>
            <a:ext uri="{FF2B5EF4-FFF2-40B4-BE49-F238E27FC236}">
              <a16:creationId xmlns:a16="http://schemas.microsoft.com/office/drawing/2014/main" xmlns="" id="{00000000-0008-0000-0400-000001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74" name="Text Box 41">
          <a:extLst>
            <a:ext uri="{FF2B5EF4-FFF2-40B4-BE49-F238E27FC236}">
              <a16:creationId xmlns:a16="http://schemas.microsoft.com/office/drawing/2014/main" xmlns="" id="{00000000-0008-0000-0400-000002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75" name="Text Box 43">
          <a:extLst>
            <a:ext uri="{FF2B5EF4-FFF2-40B4-BE49-F238E27FC236}">
              <a16:creationId xmlns:a16="http://schemas.microsoft.com/office/drawing/2014/main" xmlns="" id="{00000000-0008-0000-0400-000003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76" name="Text Box 1">
          <a:extLst>
            <a:ext uri="{FF2B5EF4-FFF2-40B4-BE49-F238E27FC236}">
              <a16:creationId xmlns:a16="http://schemas.microsoft.com/office/drawing/2014/main" xmlns="" id="{00000000-0008-0000-0400-000004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77" name="Text Box 8">
          <a:extLst>
            <a:ext uri="{FF2B5EF4-FFF2-40B4-BE49-F238E27FC236}">
              <a16:creationId xmlns:a16="http://schemas.microsoft.com/office/drawing/2014/main" xmlns="" id="{00000000-0008-0000-0400-000005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78" name="Text Box 9">
          <a:extLst>
            <a:ext uri="{FF2B5EF4-FFF2-40B4-BE49-F238E27FC236}">
              <a16:creationId xmlns:a16="http://schemas.microsoft.com/office/drawing/2014/main" xmlns="" id="{00000000-0008-0000-0400-000006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79" name="Text Box 10">
          <a:extLst>
            <a:ext uri="{FF2B5EF4-FFF2-40B4-BE49-F238E27FC236}">
              <a16:creationId xmlns:a16="http://schemas.microsoft.com/office/drawing/2014/main" xmlns="" id="{00000000-0008-0000-0400-000007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80" name="Text Box 41">
          <a:extLst>
            <a:ext uri="{FF2B5EF4-FFF2-40B4-BE49-F238E27FC236}">
              <a16:creationId xmlns:a16="http://schemas.microsoft.com/office/drawing/2014/main" xmlns="" id="{00000000-0008-0000-0400-000008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81" name="Text Box 43">
          <a:extLst>
            <a:ext uri="{FF2B5EF4-FFF2-40B4-BE49-F238E27FC236}">
              <a16:creationId xmlns:a16="http://schemas.microsoft.com/office/drawing/2014/main" xmlns="" id="{00000000-0008-0000-0400-000009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82" name="Text Box 1">
          <a:extLst>
            <a:ext uri="{FF2B5EF4-FFF2-40B4-BE49-F238E27FC236}">
              <a16:creationId xmlns:a16="http://schemas.microsoft.com/office/drawing/2014/main" xmlns="" id="{00000000-0008-0000-0400-00000A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83" name="Text Box 8">
          <a:extLst>
            <a:ext uri="{FF2B5EF4-FFF2-40B4-BE49-F238E27FC236}">
              <a16:creationId xmlns:a16="http://schemas.microsoft.com/office/drawing/2014/main" xmlns="" id="{00000000-0008-0000-0400-00000B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84" name="Text Box 9">
          <a:extLst>
            <a:ext uri="{FF2B5EF4-FFF2-40B4-BE49-F238E27FC236}">
              <a16:creationId xmlns:a16="http://schemas.microsoft.com/office/drawing/2014/main" xmlns="" id="{00000000-0008-0000-0400-00000C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85" name="Text Box 10">
          <a:extLst>
            <a:ext uri="{FF2B5EF4-FFF2-40B4-BE49-F238E27FC236}">
              <a16:creationId xmlns:a16="http://schemas.microsoft.com/office/drawing/2014/main" xmlns="" id="{00000000-0008-0000-0400-00000D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86" name="Text Box 41">
          <a:extLst>
            <a:ext uri="{FF2B5EF4-FFF2-40B4-BE49-F238E27FC236}">
              <a16:creationId xmlns:a16="http://schemas.microsoft.com/office/drawing/2014/main" xmlns="" id="{00000000-0008-0000-0400-00000E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87" name="Text Box 43">
          <a:extLst>
            <a:ext uri="{FF2B5EF4-FFF2-40B4-BE49-F238E27FC236}">
              <a16:creationId xmlns:a16="http://schemas.microsoft.com/office/drawing/2014/main" xmlns="" id="{00000000-0008-0000-0400-00000F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88" name="Text Box 1">
          <a:extLst>
            <a:ext uri="{FF2B5EF4-FFF2-40B4-BE49-F238E27FC236}">
              <a16:creationId xmlns:a16="http://schemas.microsoft.com/office/drawing/2014/main" xmlns="" id="{00000000-0008-0000-0400-000010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89" name="Text Box 8">
          <a:extLst>
            <a:ext uri="{FF2B5EF4-FFF2-40B4-BE49-F238E27FC236}">
              <a16:creationId xmlns:a16="http://schemas.microsoft.com/office/drawing/2014/main" xmlns="" id="{00000000-0008-0000-0400-000011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90" name="Text Box 9">
          <a:extLst>
            <a:ext uri="{FF2B5EF4-FFF2-40B4-BE49-F238E27FC236}">
              <a16:creationId xmlns:a16="http://schemas.microsoft.com/office/drawing/2014/main" xmlns="" id="{00000000-0008-0000-0400-000012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91" name="Text Box 10">
          <a:extLst>
            <a:ext uri="{FF2B5EF4-FFF2-40B4-BE49-F238E27FC236}">
              <a16:creationId xmlns:a16="http://schemas.microsoft.com/office/drawing/2014/main" xmlns="" id="{00000000-0008-0000-0400-000013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92" name="Text Box 41">
          <a:extLst>
            <a:ext uri="{FF2B5EF4-FFF2-40B4-BE49-F238E27FC236}">
              <a16:creationId xmlns:a16="http://schemas.microsoft.com/office/drawing/2014/main" xmlns="" id="{00000000-0008-0000-0400-000014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93" name="Text Box 43">
          <a:extLst>
            <a:ext uri="{FF2B5EF4-FFF2-40B4-BE49-F238E27FC236}">
              <a16:creationId xmlns:a16="http://schemas.microsoft.com/office/drawing/2014/main" xmlns="" id="{00000000-0008-0000-0400-000015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94" name="Text Box 1">
          <a:extLst>
            <a:ext uri="{FF2B5EF4-FFF2-40B4-BE49-F238E27FC236}">
              <a16:creationId xmlns:a16="http://schemas.microsoft.com/office/drawing/2014/main" xmlns="" id="{00000000-0008-0000-0400-000016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95" name="Text Box 8">
          <a:extLst>
            <a:ext uri="{FF2B5EF4-FFF2-40B4-BE49-F238E27FC236}">
              <a16:creationId xmlns:a16="http://schemas.microsoft.com/office/drawing/2014/main" xmlns="" id="{00000000-0008-0000-0400-000017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96" name="Text Box 9">
          <a:extLst>
            <a:ext uri="{FF2B5EF4-FFF2-40B4-BE49-F238E27FC236}">
              <a16:creationId xmlns:a16="http://schemas.microsoft.com/office/drawing/2014/main" xmlns="" id="{00000000-0008-0000-0400-000018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97" name="Text Box 10">
          <a:extLst>
            <a:ext uri="{FF2B5EF4-FFF2-40B4-BE49-F238E27FC236}">
              <a16:creationId xmlns:a16="http://schemas.microsoft.com/office/drawing/2014/main" xmlns="" id="{00000000-0008-0000-0400-000019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98" name="Text Box 41">
          <a:extLst>
            <a:ext uri="{FF2B5EF4-FFF2-40B4-BE49-F238E27FC236}">
              <a16:creationId xmlns:a16="http://schemas.microsoft.com/office/drawing/2014/main" xmlns="" id="{00000000-0008-0000-0400-00001A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499" name="Text Box 43">
          <a:extLst>
            <a:ext uri="{FF2B5EF4-FFF2-40B4-BE49-F238E27FC236}">
              <a16:creationId xmlns:a16="http://schemas.microsoft.com/office/drawing/2014/main" xmlns="" id="{00000000-0008-0000-0400-00001B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00" name="Text Box 1">
          <a:extLst>
            <a:ext uri="{FF2B5EF4-FFF2-40B4-BE49-F238E27FC236}">
              <a16:creationId xmlns:a16="http://schemas.microsoft.com/office/drawing/2014/main" xmlns="" id="{00000000-0008-0000-0400-00001C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01" name="Text Box 8">
          <a:extLst>
            <a:ext uri="{FF2B5EF4-FFF2-40B4-BE49-F238E27FC236}">
              <a16:creationId xmlns:a16="http://schemas.microsoft.com/office/drawing/2014/main" xmlns="" id="{00000000-0008-0000-0400-00001D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02" name="Text Box 9">
          <a:extLst>
            <a:ext uri="{FF2B5EF4-FFF2-40B4-BE49-F238E27FC236}">
              <a16:creationId xmlns:a16="http://schemas.microsoft.com/office/drawing/2014/main" xmlns="" id="{00000000-0008-0000-0400-00001E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03" name="Text Box 10">
          <a:extLst>
            <a:ext uri="{FF2B5EF4-FFF2-40B4-BE49-F238E27FC236}">
              <a16:creationId xmlns:a16="http://schemas.microsoft.com/office/drawing/2014/main" xmlns="" id="{00000000-0008-0000-0400-00001F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04" name="Text Box 41">
          <a:extLst>
            <a:ext uri="{FF2B5EF4-FFF2-40B4-BE49-F238E27FC236}">
              <a16:creationId xmlns:a16="http://schemas.microsoft.com/office/drawing/2014/main" xmlns="" id="{00000000-0008-0000-0400-000020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05" name="Text Box 43">
          <a:extLst>
            <a:ext uri="{FF2B5EF4-FFF2-40B4-BE49-F238E27FC236}">
              <a16:creationId xmlns:a16="http://schemas.microsoft.com/office/drawing/2014/main" xmlns="" id="{00000000-0008-0000-0400-000021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06" name="Text Box 1">
          <a:extLst>
            <a:ext uri="{FF2B5EF4-FFF2-40B4-BE49-F238E27FC236}">
              <a16:creationId xmlns:a16="http://schemas.microsoft.com/office/drawing/2014/main" xmlns="" id="{00000000-0008-0000-0400-000022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07" name="Text Box 8">
          <a:extLst>
            <a:ext uri="{FF2B5EF4-FFF2-40B4-BE49-F238E27FC236}">
              <a16:creationId xmlns:a16="http://schemas.microsoft.com/office/drawing/2014/main" xmlns="" id="{00000000-0008-0000-0400-000023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08" name="Text Box 9">
          <a:extLst>
            <a:ext uri="{FF2B5EF4-FFF2-40B4-BE49-F238E27FC236}">
              <a16:creationId xmlns:a16="http://schemas.microsoft.com/office/drawing/2014/main" xmlns="" id="{00000000-0008-0000-0400-000024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09" name="Text Box 10">
          <a:extLst>
            <a:ext uri="{FF2B5EF4-FFF2-40B4-BE49-F238E27FC236}">
              <a16:creationId xmlns:a16="http://schemas.microsoft.com/office/drawing/2014/main" xmlns="" id="{00000000-0008-0000-0400-000025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10" name="Text Box 41">
          <a:extLst>
            <a:ext uri="{FF2B5EF4-FFF2-40B4-BE49-F238E27FC236}">
              <a16:creationId xmlns:a16="http://schemas.microsoft.com/office/drawing/2014/main" xmlns="" id="{00000000-0008-0000-0400-000026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11" name="Text Box 43">
          <a:extLst>
            <a:ext uri="{FF2B5EF4-FFF2-40B4-BE49-F238E27FC236}">
              <a16:creationId xmlns:a16="http://schemas.microsoft.com/office/drawing/2014/main" xmlns="" id="{00000000-0008-0000-0400-000027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12" name="Text Box 1">
          <a:extLst>
            <a:ext uri="{FF2B5EF4-FFF2-40B4-BE49-F238E27FC236}">
              <a16:creationId xmlns:a16="http://schemas.microsoft.com/office/drawing/2014/main" xmlns="" id="{00000000-0008-0000-0400-000028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13" name="Text Box 8">
          <a:extLst>
            <a:ext uri="{FF2B5EF4-FFF2-40B4-BE49-F238E27FC236}">
              <a16:creationId xmlns:a16="http://schemas.microsoft.com/office/drawing/2014/main" xmlns="" id="{00000000-0008-0000-0400-000029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14" name="Text Box 9">
          <a:extLst>
            <a:ext uri="{FF2B5EF4-FFF2-40B4-BE49-F238E27FC236}">
              <a16:creationId xmlns:a16="http://schemas.microsoft.com/office/drawing/2014/main" xmlns="" id="{00000000-0008-0000-0400-00002A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15" name="Text Box 10">
          <a:extLst>
            <a:ext uri="{FF2B5EF4-FFF2-40B4-BE49-F238E27FC236}">
              <a16:creationId xmlns:a16="http://schemas.microsoft.com/office/drawing/2014/main" xmlns="" id="{00000000-0008-0000-0400-00002B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16" name="Text Box 41">
          <a:extLst>
            <a:ext uri="{FF2B5EF4-FFF2-40B4-BE49-F238E27FC236}">
              <a16:creationId xmlns:a16="http://schemas.microsoft.com/office/drawing/2014/main" xmlns="" id="{00000000-0008-0000-0400-00002C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17" name="Text Box 43">
          <a:extLst>
            <a:ext uri="{FF2B5EF4-FFF2-40B4-BE49-F238E27FC236}">
              <a16:creationId xmlns:a16="http://schemas.microsoft.com/office/drawing/2014/main" xmlns="" id="{00000000-0008-0000-0400-00002D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18" name="Text Box 1">
          <a:extLst>
            <a:ext uri="{FF2B5EF4-FFF2-40B4-BE49-F238E27FC236}">
              <a16:creationId xmlns:a16="http://schemas.microsoft.com/office/drawing/2014/main" xmlns="" id="{00000000-0008-0000-0400-00002E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19" name="Text Box 8">
          <a:extLst>
            <a:ext uri="{FF2B5EF4-FFF2-40B4-BE49-F238E27FC236}">
              <a16:creationId xmlns:a16="http://schemas.microsoft.com/office/drawing/2014/main" xmlns="" id="{00000000-0008-0000-0400-00002F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20" name="Text Box 9">
          <a:extLst>
            <a:ext uri="{FF2B5EF4-FFF2-40B4-BE49-F238E27FC236}">
              <a16:creationId xmlns:a16="http://schemas.microsoft.com/office/drawing/2014/main" xmlns="" id="{00000000-0008-0000-0400-000030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21" name="Text Box 10">
          <a:extLst>
            <a:ext uri="{FF2B5EF4-FFF2-40B4-BE49-F238E27FC236}">
              <a16:creationId xmlns:a16="http://schemas.microsoft.com/office/drawing/2014/main" xmlns="" id="{00000000-0008-0000-0400-000031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22" name="Text Box 41">
          <a:extLst>
            <a:ext uri="{FF2B5EF4-FFF2-40B4-BE49-F238E27FC236}">
              <a16:creationId xmlns:a16="http://schemas.microsoft.com/office/drawing/2014/main" xmlns="" id="{00000000-0008-0000-0400-000032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23" name="Text Box 43">
          <a:extLst>
            <a:ext uri="{FF2B5EF4-FFF2-40B4-BE49-F238E27FC236}">
              <a16:creationId xmlns:a16="http://schemas.microsoft.com/office/drawing/2014/main" xmlns="" id="{00000000-0008-0000-0400-000033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24" name="Text Box 1">
          <a:extLst>
            <a:ext uri="{FF2B5EF4-FFF2-40B4-BE49-F238E27FC236}">
              <a16:creationId xmlns:a16="http://schemas.microsoft.com/office/drawing/2014/main" xmlns="" id="{00000000-0008-0000-0400-000034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25" name="Text Box 8">
          <a:extLst>
            <a:ext uri="{FF2B5EF4-FFF2-40B4-BE49-F238E27FC236}">
              <a16:creationId xmlns:a16="http://schemas.microsoft.com/office/drawing/2014/main" xmlns="" id="{00000000-0008-0000-0400-000035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26" name="Text Box 9">
          <a:extLst>
            <a:ext uri="{FF2B5EF4-FFF2-40B4-BE49-F238E27FC236}">
              <a16:creationId xmlns:a16="http://schemas.microsoft.com/office/drawing/2014/main" xmlns="" id="{00000000-0008-0000-0400-000036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27" name="Text Box 10">
          <a:extLst>
            <a:ext uri="{FF2B5EF4-FFF2-40B4-BE49-F238E27FC236}">
              <a16:creationId xmlns:a16="http://schemas.microsoft.com/office/drawing/2014/main" xmlns="" id="{00000000-0008-0000-0400-000037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28" name="Text Box 41">
          <a:extLst>
            <a:ext uri="{FF2B5EF4-FFF2-40B4-BE49-F238E27FC236}">
              <a16:creationId xmlns:a16="http://schemas.microsoft.com/office/drawing/2014/main" xmlns="" id="{00000000-0008-0000-0400-000038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29" name="Text Box 43">
          <a:extLst>
            <a:ext uri="{FF2B5EF4-FFF2-40B4-BE49-F238E27FC236}">
              <a16:creationId xmlns:a16="http://schemas.microsoft.com/office/drawing/2014/main" xmlns="" id="{00000000-0008-0000-0400-000039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530" name="Text Box 1">
          <a:extLst>
            <a:ext uri="{FF2B5EF4-FFF2-40B4-BE49-F238E27FC236}">
              <a16:creationId xmlns:a16="http://schemas.microsoft.com/office/drawing/2014/main" xmlns="" id="{00000000-0008-0000-0400-00003A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531" name="Text Box 8">
          <a:extLst>
            <a:ext uri="{FF2B5EF4-FFF2-40B4-BE49-F238E27FC236}">
              <a16:creationId xmlns:a16="http://schemas.microsoft.com/office/drawing/2014/main" xmlns="" id="{00000000-0008-0000-0400-00003B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532" name="Text Box 9">
          <a:extLst>
            <a:ext uri="{FF2B5EF4-FFF2-40B4-BE49-F238E27FC236}">
              <a16:creationId xmlns:a16="http://schemas.microsoft.com/office/drawing/2014/main" xmlns="" id="{00000000-0008-0000-0400-00003C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533" name="Text Box 10">
          <a:extLst>
            <a:ext uri="{FF2B5EF4-FFF2-40B4-BE49-F238E27FC236}">
              <a16:creationId xmlns:a16="http://schemas.microsoft.com/office/drawing/2014/main" xmlns="" id="{00000000-0008-0000-0400-00003D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534" name="Text Box 41">
          <a:extLst>
            <a:ext uri="{FF2B5EF4-FFF2-40B4-BE49-F238E27FC236}">
              <a16:creationId xmlns:a16="http://schemas.microsoft.com/office/drawing/2014/main" xmlns="" id="{00000000-0008-0000-0400-00003E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535" name="Text Box 43">
          <a:extLst>
            <a:ext uri="{FF2B5EF4-FFF2-40B4-BE49-F238E27FC236}">
              <a16:creationId xmlns:a16="http://schemas.microsoft.com/office/drawing/2014/main" xmlns="" id="{00000000-0008-0000-0400-00003F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536" name="Text Box 1">
          <a:extLst>
            <a:ext uri="{FF2B5EF4-FFF2-40B4-BE49-F238E27FC236}">
              <a16:creationId xmlns:a16="http://schemas.microsoft.com/office/drawing/2014/main" xmlns="" id="{00000000-0008-0000-0400-000040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537" name="Text Box 8">
          <a:extLst>
            <a:ext uri="{FF2B5EF4-FFF2-40B4-BE49-F238E27FC236}">
              <a16:creationId xmlns:a16="http://schemas.microsoft.com/office/drawing/2014/main" xmlns="" id="{00000000-0008-0000-0400-000041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538" name="Text Box 9">
          <a:extLst>
            <a:ext uri="{FF2B5EF4-FFF2-40B4-BE49-F238E27FC236}">
              <a16:creationId xmlns:a16="http://schemas.microsoft.com/office/drawing/2014/main" xmlns="" id="{00000000-0008-0000-0400-000042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539" name="Text Box 10">
          <a:extLst>
            <a:ext uri="{FF2B5EF4-FFF2-40B4-BE49-F238E27FC236}">
              <a16:creationId xmlns:a16="http://schemas.microsoft.com/office/drawing/2014/main" xmlns="" id="{00000000-0008-0000-0400-000043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540" name="Text Box 41">
          <a:extLst>
            <a:ext uri="{FF2B5EF4-FFF2-40B4-BE49-F238E27FC236}">
              <a16:creationId xmlns:a16="http://schemas.microsoft.com/office/drawing/2014/main" xmlns="" id="{00000000-0008-0000-0400-000044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541" name="Text Box 43">
          <a:extLst>
            <a:ext uri="{FF2B5EF4-FFF2-40B4-BE49-F238E27FC236}">
              <a16:creationId xmlns:a16="http://schemas.microsoft.com/office/drawing/2014/main" xmlns="" id="{00000000-0008-0000-0400-000045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42" name="Text Box 1">
          <a:extLst>
            <a:ext uri="{FF2B5EF4-FFF2-40B4-BE49-F238E27FC236}">
              <a16:creationId xmlns:a16="http://schemas.microsoft.com/office/drawing/2014/main" xmlns="" id="{00000000-0008-0000-0400-000046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43" name="Text Box 8">
          <a:extLst>
            <a:ext uri="{FF2B5EF4-FFF2-40B4-BE49-F238E27FC236}">
              <a16:creationId xmlns:a16="http://schemas.microsoft.com/office/drawing/2014/main" xmlns="" id="{00000000-0008-0000-0400-000047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44" name="Text Box 9">
          <a:extLst>
            <a:ext uri="{FF2B5EF4-FFF2-40B4-BE49-F238E27FC236}">
              <a16:creationId xmlns:a16="http://schemas.microsoft.com/office/drawing/2014/main" xmlns="" id="{00000000-0008-0000-0400-000048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45" name="Text Box 10">
          <a:extLst>
            <a:ext uri="{FF2B5EF4-FFF2-40B4-BE49-F238E27FC236}">
              <a16:creationId xmlns:a16="http://schemas.microsoft.com/office/drawing/2014/main" xmlns="" id="{00000000-0008-0000-0400-000049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46" name="Text Box 41">
          <a:extLst>
            <a:ext uri="{FF2B5EF4-FFF2-40B4-BE49-F238E27FC236}">
              <a16:creationId xmlns:a16="http://schemas.microsoft.com/office/drawing/2014/main" xmlns="" id="{00000000-0008-0000-0400-00004A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47" name="Text Box 43">
          <a:extLst>
            <a:ext uri="{FF2B5EF4-FFF2-40B4-BE49-F238E27FC236}">
              <a16:creationId xmlns:a16="http://schemas.microsoft.com/office/drawing/2014/main" xmlns="" id="{00000000-0008-0000-0400-00004B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48" name="Text Box 1">
          <a:extLst>
            <a:ext uri="{FF2B5EF4-FFF2-40B4-BE49-F238E27FC236}">
              <a16:creationId xmlns:a16="http://schemas.microsoft.com/office/drawing/2014/main" xmlns="" id="{00000000-0008-0000-0400-00004C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49" name="Text Box 8">
          <a:extLst>
            <a:ext uri="{FF2B5EF4-FFF2-40B4-BE49-F238E27FC236}">
              <a16:creationId xmlns:a16="http://schemas.microsoft.com/office/drawing/2014/main" xmlns="" id="{00000000-0008-0000-0400-00004D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50" name="Text Box 9">
          <a:extLst>
            <a:ext uri="{FF2B5EF4-FFF2-40B4-BE49-F238E27FC236}">
              <a16:creationId xmlns:a16="http://schemas.microsoft.com/office/drawing/2014/main" xmlns="" id="{00000000-0008-0000-0400-00004E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51" name="Text Box 10">
          <a:extLst>
            <a:ext uri="{FF2B5EF4-FFF2-40B4-BE49-F238E27FC236}">
              <a16:creationId xmlns:a16="http://schemas.microsoft.com/office/drawing/2014/main" xmlns="" id="{00000000-0008-0000-0400-00004F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52" name="Text Box 41">
          <a:extLst>
            <a:ext uri="{FF2B5EF4-FFF2-40B4-BE49-F238E27FC236}">
              <a16:creationId xmlns:a16="http://schemas.microsoft.com/office/drawing/2014/main" xmlns="" id="{00000000-0008-0000-0400-000050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53" name="Text Box 43">
          <a:extLst>
            <a:ext uri="{FF2B5EF4-FFF2-40B4-BE49-F238E27FC236}">
              <a16:creationId xmlns:a16="http://schemas.microsoft.com/office/drawing/2014/main" xmlns="" id="{00000000-0008-0000-0400-000051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54" name="Text Box 1">
          <a:extLst>
            <a:ext uri="{FF2B5EF4-FFF2-40B4-BE49-F238E27FC236}">
              <a16:creationId xmlns:a16="http://schemas.microsoft.com/office/drawing/2014/main" xmlns="" id="{00000000-0008-0000-0400-000052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55" name="Text Box 8">
          <a:extLst>
            <a:ext uri="{FF2B5EF4-FFF2-40B4-BE49-F238E27FC236}">
              <a16:creationId xmlns:a16="http://schemas.microsoft.com/office/drawing/2014/main" xmlns="" id="{00000000-0008-0000-0400-000053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56" name="Text Box 9">
          <a:extLst>
            <a:ext uri="{FF2B5EF4-FFF2-40B4-BE49-F238E27FC236}">
              <a16:creationId xmlns:a16="http://schemas.microsoft.com/office/drawing/2014/main" xmlns="" id="{00000000-0008-0000-0400-000054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57" name="Text Box 10">
          <a:extLst>
            <a:ext uri="{FF2B5EF4-FFF2-40B4-BE49-F238E27FC236}">
              <a16:creationId xmlns:a16="http://schemas.microsoft.com/office/drawing/2014/main" xmlns="" id="{00000000-0008-0000-0400-000055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58" name="Text Box 41">
          <a:extLst>
            <a:ext uri="{FF2B5EF4-FFF2-40B4-BE49-F238E27FC236}">
              <a16:creationId xmlns:a16="http://schemas.microsoft.com/office/drawing/2014/main" xmlns="" id="{00000000-0008-0000-0400-000056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59" name="Text Box 43">
          <a:extLst>
            <a:ext uri="{FF2B5EF4-FFF2-40B4-BE49-F238E27FC236}">
              <a16:creationId xmlns:a16="http://schemas.microsoft.com/office/drawing/2014/main" xmlns="" id="{00000000-0008-0000-0400-000057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60" name="Text Box 1">
          <a:extLst>
            <a:ext uri="{FF2B5EF4-FFF2-40B4-BE49-F238E27FC236}">
              <a16:creationId xmlns:a16="http://schemas.microsoft.com/office/drawing/2014/main" xmlns="" id="{00000000-0008-0000-0400-000058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61" name="Text Box 8">
          <a:extLst>
            <a:ext uri="{FF2B5EF4-FFF2-40B4-BE49-F238E27FC236}">
              <a16:creationId xmlns:a16="http://schemas.microsoft.com/office/drawing/2014/main" xmlns="" id="{00000000-0008-0000-0400-000059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62" name="Text Box 9">
          <a:extLst>
            <a:ext uri="{FF2B5EF4-FFF2-40B4-BE49-F238E27FC236}">
              <a16:creationId xmlns:a16="http://schemas.microsoft.com/office/drawing/2014/main" xmlns="" id="{00000000-0008-0000-0400-00005A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63" name="Text Box 10">
          <a:extLst>
            <a:ext uri="{FF2B5EF4-FFF2-40B4-BE49-F238E27FC236}">
              <a16:creationId xmlns:a16="http://schemas.microsoft.com/office/drawing/2014/main" xmlns="" id="{00000000-0008-0000-0400-00005B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64" name="Text Box 41">
          <a:extLst>
            <a:ext uri="{FF2B5EF4-FFF2-40B4-BE49-F238E27FC236}">
              <a16:creationId xmlns:a16="http://schemas.microsoft.com/office/drawing/2014/main" xmlns="" id="{00000000-0008-0000-0400-00005C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65" name="Text Box 43">
          <a:extLst>
            <a:ext uri="{FF2B5EF4-FFF2-40B4-BE49-F238E27FC236}">
              <a16:creationId xmlns:a16="http://schemas.microsoft.com/office/drawing/2014/main" xmlns="" id="{00000000-0008-0000-0400-00005D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66" name="Text Box 1">
          <a:extLst>
            <a:ext uri="{FF2B5EF4-FFF2-40B4-BE49-F238E27FC236}">
              <a16:creationId xmlns:a16="http://schemas.microsoft.com/office/drawing/2014/main" xmlns="" id="{00000000-0008-0000-0400-00005E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67" name="Text Box 8">
          <a:extLst>
            <a:ext uri="{FF2B5EF4-FFF2-40B4-BE49-F238E27FC236}">
              <a16:creationId xmlns:a16="http://schemas.microsoft.com/office/drawing/2014/main" xmlns="" id="{00000000-0008-0000-0400-00005F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68" name="Text Box 9">
          <a:extLst>
            <a:ext uri="{FF2B5EF4-FFF2-40B4-BE49-F238E27FC236}">
              <a16:creationId xmlns:a16="http://schemas.microsoft.com/office/drawing/2014/main" xmlns="" id="{00000000-0008-0000-0400-000060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69" name="Text Box 10">
          <a:extLst>
            <a:ext uri="{FF2B5EF4-FFF2-40B4-BE49-F238E27FC236}">
              <a16:creationId xmlns:a16="http://schemas.microsoft.com/office/drawing/2014/main" xmlns="" id="{00000000-0008-0000-0400-000061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70" name="Text Box 41">
          <a:extLst>
            <a:ext uri="{FF2B5EF4-FFF2-40B4-BE49-F238E27FC236}">
              <a16:creationId xmlns:a16="http://schemas.microsoft.com/office/drawing/2014/main" xmlns="" id="{00000000-0008-0000-0400-000062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71" name="Text Box 43">
          <a:extLst>
            <a:ext uri="{FF2B5EF4-FFF2-40B4-BE49-F238E27FC236}">
              <a16:creationId xmlns:a16="http://schemas.microsoft.com/office/drawing/2014/main" xmlns="" id="{00000000-0008-0000-0400-000063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72" name="Text Box 1">
          <a:extLst>
            <a:ext uri="{FF2B5EF4-FFF2-40B4-BE49-F238E27FC236}">
              <a16:creationId xmlns:a16="http://schemas.microsoft.com/office/drawing/2014/main" xmlns="" id="{00000000-0008-0000-0400-000064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73" name="Text Box 8">
          <a:extLst>
            <a:ext uri="{FF2B5EF4-FFF2-40B4-BE49-F238E27FC236}">
              <a16:creationId xmlns:a16="http://schemas.microsoft.com/office/drawing/2014/main" xmlns="" id="{00000000-0008-0000-0400-000065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74" name="Text Box 9">
          <a:extLst>
            <a:ext uri="{FF2B5EF4-FFF2-40B4-BE49-F238E27FC236}">
              <a16:creationId xmlns:a16="http://schemas.microsoft.com/office/drawing/2014/main" xmlns="" id="{00000000-0008-0000-0400-000066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75" name="Text Box 10">
          <a:extLst>
            <a:ext uri="{FF2B5EF4-FFF2-40B4-BE49-F238E27FC236}">
              <a16:creationId xmlns:a16="http://schemas.microsoft.com/office/drawing/2014/main" xmlns="" id="{00000000-0008-0000-0400-000067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76" name="Text Box 41">
          <a:extLst>
            <a:ext uri="{FF2B5EF4-FFF2-40B4-BE49-F238E27FC236}">
              <a16:creationId xmlns:a16="http://schemas.microsoft.com/office/drawing/2014/main" xmlns="" id="{00000000-0008-0000-0400-000068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77" name="Text Box 43">
          <a:extLst>
            <a:ext uri="{FF2B5EF4-FFF2-40B4-BE49-F238E27FC236}">
              <a16:creationId xmlns:a16="http://schemas.microsoft.com/office/drawing/2014/main" xmlns="" id="{00000000-0008-0000-0400-000069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78" name="Text Box 1">
          <a:extLst>
            <a:ext uri="{FF2B5EF4-FFF2-40B4-BE49-F238E27FC236}">
              <a16:creationId xmlns:a16="http://schemas.microsoft.com/office/drawing/2014/main" xmlns="" id="{00000000-0008-0000-0400-00006A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79" name="Text Box 8">
          <a:extLst>
            <a:ext uri="{FF2B5EF4-FFF2-40B4-BE49-F238E27FC236}">
              <a16:creationId xmlns:a16="http://schemas.microsoft.com/office/drawing/2014/main" xmlns="" id="{00000000-0008-0000-0400-00006B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80" name="Text Box 9">
          <a:extLst>
            <a:ext uri="{FF2B5EF4-FFF2-40B4-BE49-F238E27FC236}">
              <a16:creationId xmlns:a16="http://schemas.microsoft.com/office/drawing/2014/main" xmlns="" id="{00000000-0008-0000-0400-00006C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81" name="Text Box 10">
          <a:extLst>
            <a:ext uri="{FF2B5EF4-FFF2-40B4-BE49-F238E27FC236}">
              <a16:creationId xmlns:a16="http://schemas.microsoft.com/office/drawing/2014/main" xmlns="" id="{00000000-0008-0000-0400-00006D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82" name="Text Box 41">
          <a:extLst>
            <a:ext uri="{FF2B5EF4-FFF2-40B4-BE49-F238E27FC236}">
              <a16:creationId xmlns:a16="http://schemas.microsoft.com/office/drawing/2014/main" xmlns="" id="{00000000-0008-0000-0400-00006E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83" name="Text Box 43">
          <a:extLst>
            <a:ext uri="{FF2B5EF4-FFF2-40B4-BE49-F238E27FC236}">
              <a16:creationId xmlns:a16="http://schemas.microsoft.com/office/drawing/2014/main" xmlns="" id="{00000000-0008-0000-0400-00006F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84" name="Text Box 1">
          <a:extLst>
            <a:ext uri="{FF2B5EF4-FFF2-40B4-BE49-F238E27FC236}">
              <a16:creationId xmlns:a16="http://schemas.microsoft.com/office/drawing/2014/main" xmlns="" id="{00000000-0008-0000-0400-000070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85" name="Text Box 8">
          <a:extLst>
            <a:ext uri="{FF2B5EF4-FFF2-40B4-BE49-F238E27FC236}">
              <a16:creationId xmlns:a16="http://schemas.microsoft.com/office/drawing/2014/main" xmlns="" id="{00000000-0008-0000-0400-000071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86" name="Text Box 9">
          <a:extLst>
            <a:ext uri="{FF2B5EF4-FFF2-40B4-BE49-F238E27FC236}">
              <a16:creationId xmlns:a16="http://schemas.microsoft.com/office/drawing/2014/main" xmlns="" id="{00000000-0008-0000-0400-000072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87" name="Text Box 10">
          <a:extLst>
            <a:ext uri="{FF2B5EF4-FFF2-40B4-BE49-F238E27FC236}">
              <a16:creationId xmlns:a16="http://schemas.microsoft.com/office/drawing/2014/main" xmlns="" id="{00000000-0008-0000-0400-000073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88" name="Text Box 41">
          <a:extLst>
            <a:ext uri="{FF2B5EF4-FFF2-40B4-BE49-F238E27FC236}">
              <a16:creationId xmlns:a16="http://schemas.microsoft.com/office/drawing/2014/main" xmlns="" id="{00000000-0008-0000-0400-000074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89" name="Text Box 43">
          <a:extLst>
            <a:ext uri="{FF2B5EF4-FFF2-40B4-BE49-F238E27FC236}">
              <a16:creationId xmlns:a16="http://schemas.microsoft.com/office/drawing/2014/main" xmlns="" id="{00000000-0008-0000-0400-000075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90" name="Text Box 1">
          <a:extLst>
            <a:ext uri="{FF2B5EF4-FFF2-40B4-BE49-F238E27FC236}">
              <a16:creationId xmlns:a16="http://schemas.microsoft.com/office/drawing/2014/main" xmlns="" id="{00000000-0008-0000-0400-000076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91" name="Text Box 8">
          <a:extLst>
            <a:ext uri="{FF2B5EF4-FFF2-40B4-BE49-F238E27FC236}">
              <a16:creationId xmlns:a16="http://schemas.microsoft.com/office/drawing/2014/main" xmlns="" id="{00000000-0008-0000-0400-000077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92" name="Text Box 9">
          <a:extLst>
            <a:ext uri="{FF2B5EF4-FFF2-40B4-BE49-F238E27FC236}">
              <a16:creationId xmlns:a16="http://schemas.microsoft.com/office/drawing/2014/main" xmlns="" id="{00000000-0008-0000-0400-000078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93" name="Text Box 10">
          <a:extLst>
            <a:ext uri="{FF2B5EF4-FFF2-40B4-BE49-F238E27FC236}">
              <a16:creationId xmlns:a16="http://schemas.microsoft.com/office/drawing/2014/main" xmlns="" id="{00000000-0008-0000-0400-000079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94" name="Text Box 41">
          <a:extLst>
            <a:ext uri="{FF2B5EF4-FFF2-40B4-BE49-F238E27FC236}">
              <a16:creationId xmlns:a16="http://schemas.microsoft.com/office/drawing/2014/main" xmlns="" id="{00000000-0008-0000-0400-00007A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95" name="Text Box 43">
          <a:extLst>
            <a:ext uri="{FF2B5EF4-FFF2-40B4-BE49-F238E27FC236}">
              <a16:creationId xmlns:a16="http://schemas.microsoft.com/office/drawing/2014/main" xmlns="" id="{00000000-0008-0000-0400-00007B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96" name="Text Box 1">
          <a:extLst>
            <a:ext uri="{FF2B5EF4-FFF2-40B4-BE49-F238E27FC236}">
              <a16:creationId xmlns:a16="http://schemas.microsoft.com/office/drawing/2014/main" xmlns="" id="{00000000-0008-0000-0400-00007C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97" name="Text Box 8">
          <a:extLst>
            <a:ext uri="{FF2B5EF4-FFF2-40B4-BE49-F238E27FC236}">
              <a16:creationId xmlns:a16="http://schemas.microsoft.com/office/drawing/2014/main" xmlns="" id="{00000000-0008-0000-0400-00007D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98" name="Text Box 9">
          <a:extLst>
            <a:ext uri="{FF2B5EF4-FFF2-40B4-BE49-F238E27FC236}">
              <a16:creationId xmlns:a16="http://schemas.microsoft.com/office/drawing/2014/main" xmlns="" id="{00000000-0008-0000-0400-00007E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599" name="Text Box 10">
          <a:extLst>
            <a:ext uri="{FF2B5EF4-FFF2-40B4-BE49-F238E27FC236}">
              <a16:creationId xmlns:a16="http://schemas.microsoft.com/office/drawing/2014/main" xmlns="" id="{00000000-0008-0000-0400-00007F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00" name="Text Box 41">
          <a:extLst>
            <a:ext uri="{FF2B5EF4-FFF2-40B4-BE49-F238E27FC236}">
              <a16:creationId xmlns:a16="http://schemas.microsoft.com/office/drawing/2014/main" xmlns="" id="{00000000-0008-0000-0400-000080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01" name="Text Box 43">
          <a:extLst>
            <a:ext uri="{FF2B5EF4-FFF2-40B4-BE49-F238E27FC236}">
              <a16:creationId xmlns:a16="http://schemas.microsoft.com/office/drawing/2014/main" xmlns="" id="{00000000-0008-0000-0400-000081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02" name="Text Box 1">
          <a:extLst>
            <a:ext uri="{FF2B5EF4-FFF2-40B4-BE49-F238E27FC236}">
              <a16:creationId xmlns:a16="http://schemas.microsoft.com/office/drawing/2014/main" xmlns="" id="{00000000-0008-0000-0400-000082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03" name="Text Box 8">
          <a:extLst>
            <a:ext uri="{FF2B5EF4-FFF2-40B4-BE49-F238E27FC236}">
              <a16:creationId xmlns:a16="http://schemas.microsoft.com/office/drawing/2014/main" xmlns="" id="{00000000-0008-0000-0400-000083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04" name="Text Box 9">
          <a:extLst>
            <a:ext uri="{FF2B5EF4-FFF2-40B4-BE49-F238E27FC236}">
              <a16:creationId xmlns:a16="http://schemas.microsoft.com/office/drawing/2014/main" xmlns="" id="{00000000-0008-0000-0400-000084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05" name="Text Box 10">
          <a:extLst>
            <a:ext uri="{FF2B5EF4-FFF2-40B4-BE49-F238E27FC236}">
              <a16:creationId xmlns:a16="http://schemas.microsoft.com/office/drawing/2014/main" xmlns="" id="{00000000-0008-0000-0400-000085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06" name="Text Box 41">
          <a:extLst>
            <a:ext uri="{FF2B5EF4-FFF2-40B4-BE49-F238E27FC236}">
              <a16:creationId xmlns:a16="http://schemas.microsoft.com/office/drawing/2014/main" xmlns="" id="{00000000-0008-0000-0400-000086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07" name="Text Box 43">
          <a:extLst>
            <a:ext uri="{FF2B5EF4-FFF2-40B4-BE49-F238E27FC236}">
              <a16:creationId xmlns:a16="http://schemas.microsoft.com/office/drawing/2014/main" xmlns="" id="{00000000-0008-0000-0400-000087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08" name="Text Box 1">
          <a:extLst>
            <a:ext uri="{FF2B5EF4-FFF2-40B4-BE49-F238E27FC236}">
              <a16:creationId xmlns:a16="http://schemas.microsoft.com/office/drawing/2014/main" xmlns="" id="{00000000-0008-0000-0400-000088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09" name="Text Box 8">
          <a:extLst>
            <a:ext uri="{FF2B5EF4-FFF2-40B4-BE49-F238E27FC236}">
              <a16:creationId xmlns:a16="http://schemas.microsoft.com/office/drawing/2014/main" xmlns="" id="{00000000-0008-0000-0400-000089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10" name="Text Box 9">
          <a:extLst>
            <a:ext uri="{FF2B5EF4-FFF2-40B4-BE49-F238E27FC236}">
              <a16:creationId xmlns:a16="http://schemas.microsoft.com/office/drawing/2014/main" xmlns="" id="{00000000-0008-0000-0400-00008A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11" name="Text Box 10">
          <a:extLst>
            <a:ext uri="{FF2B5EF4-FFF2-40B4-BE49-F238E27FC236}">
              <a16:creationId xmlns:a16="http://schemas.microsoft.com/office/drawing/2014/main" xmlns="" id="{00000000-0008-0000-0400-00008B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12" name="Text Box 41">
          <a:extLst>
            <a:ext uri="{FF2B5EF4-FFF2-40B4-BE49-F238E27FC236}">
              <a16:creationId xmlns:a16="http://schemas.microsoft.com/office/drawing/2014/main" xmlns="" id="{00000000-0008-0000-0400-00008C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13" name="Text Box 43">
          <a:extLst>
            <a:ext uri="{FF2B5EF4-FFF2-40B4-BE49-F238E27FC236}">
              <a16:creationId xmlns:a16="http://schemas.microsoft.com/office/drawing/2014/main" xmlns="" id="{00000000-0008-0000-0400-00008D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614" name="Text Box 1">
          <a:extLst>
            <a:ext uri="{FF2B5EF4-FFF2-40B4-BE49-F238E27FC236}">
              <a16:creationId xmlns:a16="http://schemas.microsoft.com/office/drawing/2014/main" xmlns="" id="{00000000-0008-0000-0400-00008E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615" name="Text Box 8">
          <a:extLst>
            <a:ext uri="{FF2B5EF4-FFF2-40B4-BE49-F238E27FC236}">
              <a16:creationId xmlns:a16="http://schemas.microsoft.com/office/drawing/2014/main" xmlns="" id="{00000000-0008-0000-0400-00008F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616" name="Text Box 9">
          <a:extLst>
            <a:ext uri="{FF2B5EF4-FFF2-40B4-BE49-F238E27FC236}">
              <a16:creationId xmlns:a16="http://schemas.microsoft.com/office/drawing/2014/main" xmlns="" id="{00000000-0008-0000-0400-000090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617" name="Text Box 10">
          <a:extLst>
            <a:ext uri="{FF2B5EF4-FFF2-40B4-BE49-F238E27FC236}">
              <a16:creationId xmlns:a16="http://schemas.microsoft.com/office/drawing/2014/main" xmlns="" id="{00000000-0008-0000-0400-000091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618" name="Text Box 41">
          <a:extLst>
            <a:ext uri="{FF2B5EF4-FFF2-40B4-BE49-F238E27FC236}">
              <a16:creationId xmlns:a16="http://schemas.microsoft.com/office/drawing/2014/main" xmlns="" id="{00000000-0008-0000-0400-000092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619" name="Text Box 43">
          <a:extLst>
            <a:ext uri="{FF2B5EF4-FFF2-40B4-BE49-F238E27FC236}">
              <a16:creationId xmlns:a16="http://schemas.microsoft.com/office/drawing/2014/main" xmlns="" id="{00000000-0008-0000-0400-000093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620" name="Text Box 1">
          <a:extLst>
            <a:ext uri="{FF2B5EF4-FFF2-40B4-BE49-F238E27FC236}">
              <a16:creationId xmlns:a16="http://schemas.microsoft.com/office/drawing/2014/main" xmlns="" id="{00000000-0008-0000-0400-000094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621" name="Text Box 8">
          <a:extLst>
            <a:ext uri="{FF2B5EF4-FFF2-40B4-BE49-F238E27FC236}">
              <a16:creationId xmlns:a16="http://schemas.microsoft.com/office/drawing/2014/main" xmlns="" id="{00000000-0008-0000-0400-000095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622" name="Text Box 9">
          <a:extLst>
            <a:ext uri="{FF2B5EF4-FFF2-40B4-BE49-F238E27FC236}">
              <a16:creationId xmlns:a16="http://schemas.microsoft.com/office/drawing/2014/main" xmlns="" id="{00000000-0008-0000-0400-000096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623" name="Text Box 10">
          <a:extLst>
            <a:ext uri="{FF2B5EF4-FFF2-40B4-BE49-F238E27FC236}">
              <a16:creationId xmlns:a16="http://schemas.microsoft.com/office/drawing/2014/main" xmlns="" id="{00000000-0008-0000-0400-000097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624" name="Text Box 41">
          <a:extLst>
            <a:ext uri="{FF2B5EF4-FFF2-40B4-BE49-F238E27FC236}">
              <a16:creationId xmlns:a16="http://schemas.microsoft.com/office/drawing/2014/main" xmlns="" id="{00000000-0008-0000-0400-000098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625" name="Text Box 43">
          <a:extLst>
            <a:ext uri="{FF2B5EF4-FFF2-40B4-BE49-F238E27FC236}">
              <a16:creationId xmlns:a16="http://schemas.microsoft.com/office/drawing/2014/main" xmlns="" id="{00000000-0008-0000-0400-000099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26" name="Text Box 1">
          <a:extLst>
            <a:ext uri="{FF2B5EF4-FFF2-40B4-BE49-F238E27FC236}">
              <a16:creationId xmlns:a16="http://schemas.microsoft.com/office/drawing/2014/main" xmlns="" id="{00000000-0008-0000-0400-00009A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27" name="Text Box 8">
          <a:extLst>
            <a:ext uri="{FF2B5EF4-FFF2-40B4-BE49-F238E27FC236}">
              <a16:creationId xmlns:a16="http://schemas.microsoft.com/office/drawing/2014/main" xmlns="" id="{00000000-0008-0000-0400-00009B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28" name="Text Box 9">
          <a:extLst>
            <a:ext uri="{FF2B5EF4-FFF2-40B4-BE49-F238E27FC236}">
              <a16:creationId xmlns:a16="http://schemas.microsoft.com/office/drawing/2014/main" xmlns="" id="{00000000-0008-0000-0400-00009C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29" name="Text Box 10">
          <a:extLst>
            <a:ext uri="{FF2B5EF4-FFF2-40B4-BE49-F238E27FC236}">
              <a16:creationId xmlns:a16="http://schemas.microsoft.com/office/drawing/2014/main" xmlns="" id="{00000000-0008-0000-0400-00009D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30" name="Text Box 41">
          <a:extLst>
            <a:ext uri="{FF2B5EF4-FFF2-40B4-BE49-F238E27FC236}">
              <a16:creationId xmlns:a16="http://schemas.microsoft.com/office/drawing/2014/main" xmlns="" id="{00000000-0008-0000-0400-00009E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31" name="Text Box 43">
          <a:extLst>
            <a:ext uri="{FF2B5EF4-FFF2-40B4-BE49-F238E27FC236}">
              <a16:creationId xmlns:a16="http://schemas.microsoft.com/office/drawing/2014/main" xmlns="" id="{00000000-0008-0000-0400-00009F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32" name="Text Box 1">
          <a:extLst>
            <a:ext uri="{FF2B5EF4-FFF2-40B4-BE49-F238E27FC236}">
              <a16:creationId xmlns:a16="http://schemas.microsoft.com/office/drawing/2014/main" xmlns="" id="{00000000-0008-0000-0400-0000A0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33" name="Text Box 8">
          <a:extLst>
            <a:ext uri="{FF2B5EF4-FFF2-40B4-BE49-F238E27FC236}">
              <a16:creationId xmlns:a16="http://schemas.microsoft.com/office/drawing/2014/main" xmlns="" id="{00000000-0008-0000-0400-0000A1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34" name="Text Box 9">
          <a:extLst>
            <a:ext uri="{FF2B5EF4-FFF2-40B4-BE49-F238E27FC236}">
              <a16:creationId xmlns:a16="http://schemas.microsoft.com/office/drawing/2014/main" xmlns="" id="{00000000-0008-0000-0400-0000A2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35" name="Text Box 10">
          <a:extLst>
            <a:ext uri="{FF2B5EF4-FFF2-40B4-BE49-F238E27FC236}">
              <a16:creationId xmlns:a16="http://schemas.microsoft.com/office/drawing/2014/main" xmlns="" id="{00000000-0008-0000-0400-0000A3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36" name="Text Box 41">
          <a:extLst>
            <a:ext uri="{FF2B5EF4-FFF2-40B4-BE49-F238E27FC236}">
              <a16:creationId xmlns:a16="http://schemas.microsoft.com/office/drawing/2014/main" xmlns="" id="{00000000-0008-0000-0400-0000A4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637" name="Text Box 43">
          <a:extLst>
            <a:ext uri="{FF2B5EF4-FFF2-40B4-BE49-F238E27FC236}">
              <a16:creationId xmlns:a16="http://schemas.microsoft.com/office/drawing/2014/main" xmlns="" id="{00000000-0008-0000-0400-0000A5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638" name="Text Box 1">
          <a:extLst>
            <a:ext uri="{FF2B5EF4-FFF2-40B4-BE49-F238E27FC236}">
              <a16:creationId xmlns:a16="http://schemas.microsoft.com/office/drawing/2014/main" xmlns="" id="{00000000-0008-0000-0400-0000A6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639" name="Text Box 8">
          <a:extLst>
            <a:ext uri="{FF2B5EF4-FFF2-40B4-BE49-F238E27FC236}">
              <a16:creationId xmlns:a16="http://schemas.microsoft.com/office/drawing/2014/main" xmlns="" id="{00000000-0008-0000-0400-0000A7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640" name="Text Box 9">
          <a:extLst>
            <a:ext uri="{FF2B5EF4-FFF2-40B4-BE49-F238E27FC236}">
              <a16:creationId xmlns:a16="http://schemas.microsoft.com/office/drawing/2014/main" xmlns="" id="{00000000-0008-0000-0400-0000A8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641" name="Text Box 10">
          <a:extLst>
            <a:ext uri="{FF2B5EF4-FFF2-40B4-BE49-F238E27FC236}">
              <a16:creationId xmlns:a16="http://schemas.microsoft.com/office/drawing/2014/main" xmlns="" id="{00000000-0008-0000-0400-0000A9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642" name="Text Box 41">
          <a:extLst>
            <a:ext uri="{FF2B5EF4-FFF2-40B4-BE49-F238E27FC236}">
              <a16:creationId xmlns:a16="http://schemas.microsoft.com/office/drawing/2014/main" xmlns="" id="{00000000-0008-0000-0400-0000AA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643" name="Text Box 43">
          <a:extLst>
            <a:ext uri="{FF2B5EF4-FFF2-40B4-BE49-F238E27FC236}">
              <a16:creationId xmlns:a16="http://schemas.microsoft.com/office/drawing/2014/main" xmlns="" id="{00000000-0008-0000-0400-0000AB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644" name="Text Box 1">
          <a:extLst>
            <a:ext uri="{FF2B5EF4-FFF2-40B4-BE49-F238E27FC236}">
              <a16:creationId xmlns:a16="http://schemas.microsoft.com/office/drawing/2014/main" xmlns="" id="{00000000-0008-0000-0400-0000AC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645" name="Text Box 8">
          <a:extLst>
            <a:ext uri="{FF2B5EF4-FFF2-40B4-BE49-F238E27FC236}">
              <a16:creationId xmlns:a16="http://schemas.microsoft.com/office/drawing/2014/main" xmlns="" id="{00000000-0008-0000-0400-0000AD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646" name="Text Box 9">
          <a:extLst>
            <a:ext uri="{FF2B5EF4-FFF2-40B4-BE49-F238E27FC236}">
              <a16:creationId xmlns:a16="http://schemas.microsoft.com/office/drawing/2014/main" xmlns="" id="{00000000-0008-0000-0400-0000AE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647" name="Text Box 10">
          <a:extLst>
            <a:ext uri="{FF2B5EF4-FFF2-40B4-BE49-F238E27FC236}">
              <a16:creationId xmlns:a16="http://schemas.microsoft.com/office/drawing/2014/main" xmlns="" id="{00000000-0008-0000-0400-0000AF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648" name="Text Box 41">
          <a:extLst>
            <a:ext uri="{FF2B5EF4-FFF2-40B4-BE49-F238E27FC236}">
              <a16:creationId xmlns:a16="http://schemas.microsoft.com/office/drawing/2014/main" xmlns="" id="{00000000-0008-0000-0400-0000B0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9649" name="Text Box 43">
          <a:extLst>
            <a:ext uri="{FF2B5EF4-FFF2-40B4-BE49-F238E27FC236}">
              <a16:creationId xmlns:a16="http://schemas.microsoft.com/office/drawing/2014/main" xmlns="" id="{00000000-0008-0000-0400-0000B1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650" name="Text Box 1">
          <a:extLst>
            <a:ext uri="{FF2B5EF4-FFF2-40B4-BE49-F238E27FC236}">
              <a16:creationId xmlns:a16="http://schemas.microsoft.com/office/drawing/2014/main" xmlns="" id="{00000000-0008-0000-0400-0000B2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651" name="Text Box 8">
          <a:extLst>
            <a:ext uri="{FF2B5EF4-FFF2-40B4-BE49-F238E27FC236}">
              <a16:creationId xmlns:a16="http://schemas.microsoft.com/office/drawing/2014/main" xmlns="" id="{00000000-0008-0000-0400-0000B3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652" name="Text Box 9">
          <a:extLst>
            <a:ext uri="{FF2B5EF4-FFF2-40B4-BE49-F238E27FC236}">
              <a16:creationId xmlns:a16="http://schemas.microsoft.com/office/drawing/2014/main" xmlns="" id="{00000000-0008-0000-0400-0000B4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653" name="Text Box 10">
          <a:extLst>
            <a:ext uri="{FF2B5EF4-FFF2-40B4-BE49-F238E27FC236}">
              <a16:creationId xmlns:a16="http://schemas.microsoft.com/office/drawing/2014/main" xmlns="" id="{00000000-0008-0000-0400-0000B5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654" name="Text Box 41">
          <a:extLst>
            <a:ext uri="{FF2B5EF4-FFF2-40B4-BE49-F238E27FC236}">
              <a16:creationId xmlns:a16="http://schemas.microsoft.com/office/drawing/2014/main" xmlns="" id="{00000000-0008-0000-0400-0000B6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655" name="Text Box 43">
          <a:extLst>
            <a:ext uri="{FF2B5EF4-FFF2-40B4-BE49-F238E27FC236}">
              <a16:creationId xmlns:a16="http://schemas.microsoft.com/office/drawing/2014/main" xmlns="" id="{00000000-0008-0000-0400-0000B7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656" name="Text Box 1">
          <a:extLst>
            <a:ext uri="{FF2B5EF4-FFF2-40B4-BE49-F238E27FC236}">
              <a16:creationId xmlns:a16="http://schemas.microsoft.com/office/drawing/2014/main" xmlns="" id="{00000000-0008-0000-0400-0000B8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657" name="Text Box 8">
          <a:extLst>
            <a:ext uri="{FF2B5EF4-FFF2-40B4-BE49-F238E27FC236}">
              <a16:creationId xmlns:a16="http://schemas.microsoft.com/office/drawing/2014/main" xmlns="" id="{00000000-0008-0000-0400-0000B9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658" name="Text Box 9">
          <a:extLst>
            <a:ext uri="{FF2B5EF4-FFF2-40B4-BE49-F238E27FC236}">
              <a16:creationId xmlns:a16="http://schemas.microsoft.com/office/drawing/2014/main" xmlns="" id="{00000000-0008-0000-0400-0000BA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659" name="Text Box 10">
          <a:extLst>
            <a:ext uri="{FF2B5EF4-FFF2-40B4-BE49-F238E27FC236}">
              <a16:creationId xmlns:a16="http://schemas.microsoft.com/office/drawing/2014/main" xmlns="" id="{00000000-0008-0000-0400-0000BB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660" name="Text Box 41">
          <a:extLst>
            <a:ext uri="{FF2B5EF4-FFF2-40B4-BE49-F238E27FC236}">
              <a16:creationId xmlns:a16="http://schemas.microsoft.com/office/drawing/2014/main" xmlns="" id="{00000000-0008-0000-0400-0000BC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661" name="Text Box 43">
          <a:extLst>
            <a:ext uri="{FF2B5EF4-FFF2-40B4-BE49-F238E27FC236}">
              <a16:creationId xmlns:a16="http://schemas.microsoft.com/office/drawing/2014/main" xmlns="" id="{00000000-0008-0000-0400-0000BD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662" name="Text Box 1">
          <a:extLst>
            <a:ext uri="{FF2B5EF4-FFF2-40B4-BE49-F238E27FC236}">
              <a16:creationId xmlns:a16="http://schemas.microsoft.com/office/drawing/2014/main" xmlns="" id="{00000000-0008-0000-0400-0000BE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663" name="Text Box 8">
          <a:extLst>
            <a:ext uri="{FF2B5EF4-FFF2-40B4-BE49-F238E27FC236}">
              <a16:creationId xmlns:a16="http://schemas.microsoft.com/office/drawing/2014/main" xmlns="" id="{00000000-0008-0000-0400-0000BF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664" name="Text Box 9">
          <a:extLst>
            <a:ext uri="{FF2B5EF4-FFF2-40B4-BE49-F238E27FC236}">
              <a16:creationId xmlns:a16="http://schemas.microsoft.com/office/drawing/2014/main" xmlns="" id="{00000000-0008-0000-0400-0000C0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665" name="Text Box 10">
          <a:extLst>
            <a:ext uri="{FF2B5EF4-FFF2-40B4-BE49-F238E27FC236}">
              <a16:creationId xmlns:a16="http://schemas.microsoft.com/office/drawing/2014/main" xmlns="" id="{00000000-0008-0000-0400-0000C1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666" name="Text Box 41">
          <a:extLst>
            <a:ext uri="{FF2B5EF4-FFF2-40B4-BE49-F238E27FC236}">
              <a16:creationId xmlns:a16="http://schemas.microsoft.com/office/drawing/2014/main" xmlns="" id="{00000000-0008-0000-0400-0000C2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667" name="Text Box 43">
          <a:extLst>
            <a:ext uri="{FF2B5EF4-FFF2-40B4-BE49-F238E27FC236}">
              <a16:creationId xmlns:a16="http://schemas.microsoft.com/office/drawing/2014/main" xmlns="" id="{00000000-0008-0000-0400-0000C3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668" name="Text Box 1">
          <a:extLst>
            <a:ext uri="{FF2B5EF4-FFF2-40B4-BE49-F238E27FC236}">
              <a16:creationId xmlns:a16="http://schemas.microsoft.com/office/drawing/2014/main" xmlns="" id="{00000000-0008-0000-0400-0000C4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669" name="Text Box 8">
          <a:extLst>
            <a:ext uri="{FF2B5EF4-FFF2-40B4-BE49-F238E27FC236}">
              <a16:creationId xmlns:a16="http://schemas.microsoft.com/office/drawing/2014/main" xmlns="" id="{00000000-0008-0000-0400-0000C5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670" name="Text Box 9">
          <a:extLst>
            <a:ext uri="{FF2B5EF4-FFF2-40B4-BE49-F238E27FC236}">
              <a16:creationId xmlns:a16="http://schemas.microsoft.com/office/drawing/2014/main" xmlns="" id="{00000000-0008-0000-0400-0000C6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671" name="Text Box 10">
          <a:extLst>
            <a:ext uri="{FF2B5EF4-FFF2-40B4-BE49-F238E27FC236}">
              <a16:creationId xmlns:a16="http://schemas.microsoft.com/office/drawing/2014/main" xmlns="" id="{00000000-0008-0000-0400-0000C7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672" name="Text Box 41">
          <a:extLst>
            <a:ext uri="{FF2B5EF4-FFF2-40B4-BE49-F238E27FC236}">
              <a16:creationId xmlns:a16="http://schemas.microsoft.com/office/drawing/2014/main" xmlns="" id="{00000000-0008-0000-0400-0000C8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673" name="Text Box 43">
          <a:extLst>
            <a:ext uri="{FF2B5EF4-FFF2-40B4-BE49-F238E27FC236}">
              <a16:creationId xmlns:a16="http://schemas.microsoft.com/office/drawing/2014/main" xmlns="" id="{00000000-0008-0000-0400-0000C9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674" name="Text Box 1">
          <a:extLst>
            <a:ext uri="{FF2B5EF4-FFF2-40B4-BE49-F238E27FC236}">
              <a16:creationId xmlns:a16="http://schemas.microsoft.com/office/drawing/2014/main" xmlns="" id="{00000000-0008-0000-0400-0000CA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675" name="Text Box 8">
          <a:extLst>
            <a:ext uri="{FF2B5EF4-FFF2-40B4-BE49-F238E27FC236}">
              <a16:creationId xmlns:a16="http://schemas.microsoft.com/office/drawing/2014/main" xmlns="" id="{00000000-0008-0000-0400-0000CB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676" name="Text Box 9">
          <a:extLst>
            <a:ext uri="{FF2B5EF4-FFF2-40B4-BE49-F238E27FC236}">
              <a16:creationId xmlns:a16="http://schemas.microsoft.com/office/drawing/2014/main" xmlns="" id="{00000000-0008-0000-0400-0000CC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677" name="Text Box 10">
          <a:extLst>
            <a:ext uri="{FF2B5EF4-FFF2-40B4-BE49-F238E27FC236}">
              <a16:creationId xmlns:a16="http://schemas.microsoft.com/office/drawing/2014/main" xmlns="" id="{00000000-0008-0000-0400-0000CD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678" name="Text Box 41">
          <a:extLst>
            <a:ext uri="{FF2B5EF4-FFF2-40B4-BE49-F238E27FC236}">
              <a16:creationId xmlns:a16="http://schemas.microsoft.com/office/drawing/2014/main" xmlns="" id="{00000000-0008-0000-0400-0000CE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679" name="Text Box 43">
          <a:extLst>
            <a:ext uri="{FF2B5EF4-FFF2-40B4-BE49-F238E27FC236}">
              <a16:creationId xmlns:a16="http://schemas.microsoft.com/office/drawing/2014/main" xmlns="" id="{00000000-0008-0000-0400-0000CF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680" name="Text Box 1">
          <a:extLst>
            <a:ext uri="{FF2B5EF4-FFF2-40B4-BE49-F238E27FC236}">
              <a16:creationId xmlns:a16="http://schemas.microsoft.com/office/drawing/2014/main" xmlns="" id="{00000000-0008-0000-0400-0000D0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681" name="Text Box 8">
          <a:extLst>
            <a:ext uri="{FF2B5EF4-FFF2-40B4-BE49-F238E27FC236}">
              <a16:creationId xmlns:a16="http://schemas.microsoft.com/office/drawing/2014/main" xmlns="" id="{00000000-0008-0000-0400-0000D1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682" name="Text Box 9">
          <a:extLst>
            <a:ext uri="{FF2B5EF4-FFF2-40B4-BE49-F238E27FC236}">
              <a16:creationId xmlns:a16="http://schemas.microsoft.com/office/drawing/2014/main" xmlns="" id="{00000000-0008-0000-0400-0000D2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683" name="Text Box 10">
          <a:extLst>
            <a:ext uri="{FF2B5EF4-FFF2-40B4-BE49-F238E27FC236}">
              <a16:creationId xmlns:a16="http://schemas.microsoft.com/office/drawing/2014/main" xmlns="" id="{00000000-0008-0000-0400-0000D3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684" name="Text Box 41">
          <a:extLst>
            <a:ext uri="{FF2B5EF4-FFF2-40B4-BE49-F238E27FC236}">
              <a16:creationId xmlns:a16="http://schemas.microsoft.com/office/drawing/2014/main" xmlns="" id="{00000000-0008-0000-0400-0000D4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685" name="Text Box 43">
          <a:extLst>
            <a:ext uri="{FF2B5EF4-FFF2-40B4-BE49-F238E27FC236}">
              <a16:creationId xmlns:a16="http://schemas.microsoft.com/office/drawing/2014/main" xmlns="" id="{00000000-0008-0000-0400-0000D5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686" name="Text Box 1">
          <a:extLst>
            <a:ext uri="{FF2B5EF4-FFF2-40B4-BE49-F238E27FC236}">
              <a16:creationId xmlns:a16="http://schemas.microsoft.com/office/drawing/2014/main" xmlns="" id="{00000000-0008-0000-0400-0000D6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687" name="Text Box 8">
          <a:extLst>
            <a:ext uri="{FF2B5EF4-FFF2-40B4-BE49-F238E27FC236}">
              <a16:creationId xmlns:a16="http://schemas.microsoft.com/office/drawing/2014/main" xmlns="" id="{00000000-0008-0000-0400-0000D7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688" name="Text Box 9">
          <a:extLst>
            <a:ext uri="{FF2B5EF4-FFF2-40B4-BE49-F238E27FC236}">
              <a16:creationId xmlns:a16="http://schemas.microsoft.com/office/drawing/2014/main" xmlns="" id="{00000000-0008-0000-0400-0000D8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689" name="Text Box 10">
          <a:extLst>
            <a:ext uri="{FF2B5EF4-FFF2-40B4-BE49-F238E27FC236}">
              <a16:creationId xmlns:a16="http://schemas.microsoft.com/office/drawing/2014/main" xmlns="" id="{00000000-0008-0000-0400-0000D9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690" name="Text Box 41">
          <a:extLst>
            <a:ext uri="{FF2B5EF4-FFF2-40B4-BE49-F238E27FC236}">
              <a16:creationId xmlns:a16="http://schemas.microsoft.com/office/drawing/2014/main" xmlns="" id="{00000000-0008-0000-0400-0000DA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691" name="Text Box 43">
          <a:extLst>
            <a:ext uri="{FF2B5EF4-FFF2-40B4-BE49-F238E27FC236}">
              <a16:creationId xmlns:a16="http://schemas.microsoft.com/office/drawing/2014/main" xmlns="" id="{00000000-0008-0000-0400-0000DB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692" name="Text Box 1">
          <a:extLst>
            <a:ext uri="{FF2B5EF4-FFF2-40B4-BE49-F238E27FC236}">
              <a16:creationId xmlns:a16="http://schemas.microsoft.com/office/drawing/2014/main" xmlns="" id="{00000000-0008-0000-0400-0000DC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693" name="Text Box 8">
          <a:extLst>
            <a:ext uri="{FF2B5EF4-FFF2-40B4-BE49-F238E27FC236}">
              <a16:creationId xmlns:a16="http://schemas.microsoft.com/office/drawing/2014/main" xmlns="" id="{00000000-0008-0000-0400-0000DD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694" name="Text Box 9">
          <a:extLst>
            <a:ext uri="{FF2B5EF4-FFF2-40B4-BE49-F238E27FC236}">
              <a16:creationId xmlns:a16="http://schemas.microsoft.com/office/drawing/2014/main" xmlns="" id="{00000000-0008-0000-0400-0000DE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695" name="Text Box 10">
          <a:extLst>
            <a:ext uri="{FF2B5EF4-FFF2-40B4-BE49-F238E27FC236}">
              <a16:creationId xmlns:a16="http://schemas.microsoft.com/office/drawing/2014/main" xmlns="" id="{00000000-0008-0000-0400-0000DF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696" name="Text Box 41">
          <a:extLst>
            <a:ext uri="{FF2B5EF4-FFF2-40B4-BE49-F238E27FC236}">
              <a16:creationId xmlns:a16="http://schemas.microsoft.com/office/drawing/2014/main" xmlns="" id="{00000000-0008-0000-0400-0000E0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697" name="Text Box 43">
          <a:extLst>
            <a:ext uri="{FF2B5EF4-FFF2-40B4-BE49-F238E27FC236}">
              <a16:creationId xmlns:a16="http://schemas.microsoft.com/office/drawing/2014/main" xmlns="" id="{00000000-0008-0000-0400-0000E1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698" name="Text Box 1">
          <a:extLst>
            <a:ext uri="{FF2B5EF4-FFF2-40B4-BE49-F238E27FC236}">
              <a16:creationId xmlns:a16="http://schemas.microsoft.com/office/drawing/2014/main" xmlns="" id="{00000000-0008-0000-0400-0000E2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699" name="Text Box 8">
          <a:extLst>
            <a:ext uri="{FF2B5EF4-FFF2-40B4-BE49-F238E27FC236}">
              <a16:creationId xmlns:a16="http://schemas.microsoft.com/office/drawing/2014/main" xmlns="" id="{00000000-0008-0000-0400-0000E3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00" name="Text Box 9">
          <a:extLst>
            <a:ext uri="{FF2B5EF4-FFF2-40B4-BE49-F238E27FC236}">
              <a16:creationId xmlns:a16="http://schemas.microsoft.com/office/drawing/2014/main" xmlns="" id="{00000000-0008-0000-0400-0000E4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01" name="Text Box 10">
          <a:extLst>
            <a:ext uri="{FF2B5EF4-FFF2-40B4-BE49-F238E27FC236}">
              <a16:creationId xmlns:a16="http://schemas.microsoft.com/office/drawing/2014/main" xmlns="" id="{00000000-0008-0000-0400-0000E5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02" name="Text Box 41">
          <a:extLst>
            <a:ext uri="{FF2B5EF4-FFF2-40B4-BE49-F238E27FC236}">
              <a16:creationId xmlns:a16="http://schemas.microsoft.com/office/drawing/2014/main" xmlns="" id="{00000000-0008-0000-0400-0000E6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03" name="Text Box 43">
          <a:extLst>
            <a:ext uri="{FF2B5EF4-FFF2-40B4-BE49-F238E27FC236}">
              <a16:creationId xmlns:a16="http://schemas.microsoft.com/office/drawing/2014/main" xmlns="" id="{00000000-0008-0000-0400-0000E7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04" name="Text Box 1">
          <a:extLst>
            <a:ext uri="{FF2B5EF4-FFF2-40B4-BE49-F238E27FC236}">
              <a16:creationId xmlns:a16="http://schemas.microsoft.com/office/drawing/2014/main" xmlns="" id="{00000000-0008-0000-0400-0000E8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05" name="Text Box 8">
          <a:extLst>
            <a:ext uri="{FF2B5EF4-FFF2-40B4-BE49-F238E27FC236}">
              <a16:creationId xmlns:a16="http://schemas.microsoft.com/office/drawing/2014/main" xmlns="" id="{00000000-0008-0000-0400-0000E9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06" name="Text Box 9">
          <a:extLst>
            <a:ext uri="{FF2B5EF4-FFF2-40B4-BE49-F238E27FC236}">
              <a16:creationId xmlns:a16="http://schemas.microsoft.com/office/drawing/2014/main" xmlns="" id="{00000000-0008-0000-0400-0000EA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07" name="Text Box 10">
          <a:extLst>
            <a:ext uri="{FF2B5EF4-FFF2-40B4-BE49-F238E27FC236}">
              <a16:creationId xmlns:a16="http://schemas.microsoft.com/office/drawing/2014/main" xmlns="" id="{00000000-0008-0000-0400-0000EB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08" name="Text Box 41">
          <a:extLst>
            <a:ext uri="{FF2B5EF4-FFF2-40B4-BE49-F238E27FC236}">
              <a16:creationId xmlns:a16="http://schemas.microsoft.com/office/drawing/2014/main" xmlns="" id="{00000000-0008-0000-0400-0000EC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09" name="Text Box 43">
          <a:extLst>
            <a:ext uri="{FF2B5EF4-FFF2-40B4-BE49-F238E27FC236}">
              <a16:creationId xmlns:a16="http://schemas.microsoft.com/office/drawing/2014/main" xmlns="" id="{00000000-0008-0000-0400-0000ED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710" name="Text Box 1">
          <a:extLst>
            <a:ext uri="{FF2B5EF4-FFF2-40B4-BE49-F238E27FC236}">
              <a16:creationId xmlns:a16="http://schemas.microsoft.com/office/drawing/2014/main" xmlns="" id="{00000000-0008-0000-0400-0000EE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711" name="Text Box 8">
          <a:extLst>
            <a:ext uri="{FF2B5EF4-FFF2-40B4-BE49-F238E27FC236}">
              <a16:creationId xmlns:a16="http://schemas.microsoft.com/office/drawing/2014/main" xmlns="" id="{00000000-0008-0000-0400-0000EF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712" name="Text Box 9">
          <a:extLst>
            <a:ext uri="{FF2B5EF4-FFF2-40B4-BE49-F238E27FC236}">
              <a16:creationId xmlns:a16="http://schemas.microsoft.com/office/drawing/2014/main" xmlns="" id="{00000000-0008-0000-0400-0000F0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713" name="Text Box 10">
          <a:extLst>
            <a:ext uri="{FF2B5EF4-FFF2-40B4-BE49-F238E27FC236}">
              <a16:creationId xmlns:a16="http://schemas.microsoft.com/office/drawing/2014/main" xmlns="" id="{00000000-0008-0000-0400-0000F1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714" name="Text Box 41">
          <a:extLst>
            <a:ext uri="{FF2B5EF4-FFF2-40B4-BE49-F238E27FC236}">
              <a16:creationId xmlns:a16="http://schemas.microsoft.com/office/drawing/2014/main" xmlns="" id="{00000000-0008-0000-0400-0000F2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9715" name="Text Box 43">
          <a:extLst>
            <a:ext uri="{FF2B5EF4-FFF2-40B4-BE49-F238E27FC236}">
              <a16:creationId xmlns:a16="http://schemas.microsoft.com/office/drawing/2014/main" xmlns="" id="{00000000-0008-0000-0400-0000F3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716" name="Text Box 1">
          <a:extLst>
            <a:ext uri="{FF2B5EF4-FFF2-40B4-BE49-F238E27FC236}">
              <a16:creationId xmlns:a16="http://schemas.microsoft.com/office/drawing/2014/main" xmlns="" id="{00000000-0008-0000-0400-0000F4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717" name="Text Box 8">
          <a:extLst>
            <a:ext uri="{FF2B5EF4-FFF2-40B4-BE49-F238E27FC236}">
              <a16:creationId xmlns:a16="http://schemas.microsoft.com/office/drawing/2014/main" xmlns="" id="{00000000-0008-0000-0400-0000F5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718" name="Text Box 9">
          <a:extLst>
            <a:ext uri="{FF2B5EF4-FFF2-40B4-BE49-F238E27FC236}">
              <a16:creationId xmlns:a16="http://schemas.microsoft.com/office/drawing/2014/main" xmlns="" id="{00000000-0008-0000-0400-0000F6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719" name="Text Box 10">
          <a:extLst>
            <a:ext uri="{FF2B5EF4-FFF2-40B4-BE49-F238E27FC236}">
              <a16:creationId xmlns:a16="http://schemas.microsoft.com/office/drawing/2014/main" xmlns="" id="{00000000-0008-0000-0400-0000F7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720" name="Text Box 41">
          <a:extLst>
            <a:ext uri="{FF2B5EF4-FFF2-40B4-BE49-F238E27FC236}">
              <a16:creationId xmlns:a16="http://schemas.microsoft.com/office/drawing/2014/main" xmlns="" id="{00000000-0008-0000-0400-0000F8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9721" name="Text Box 43">
          <a:extLst>
            <a:ext uri="{FF2B5EF4-FFF2-40B4-BE49-F238E27FC236}">
              <a16:creationId xmlns:a16="http://schemas.microsoft.com/office/drawing/2014/main" xmlns="" id="{00000000-0008-0000-0400-0000F9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22" name="Text Box 1">
          <a:extLst>
            <a:ext uri="{FF2B5EF4-FFF2-40B4-BE49-F238E27FC236}">
              <a16:creationId xmlns:a16="http://schemas.microsoft.com/office/drawing/2014/main" xmlns="" id="{00000000-0008-0000-0400-0000FA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23" name="Text Box 8">
          <a:extLst>
            <a:ext uri="{FF2B5EF4-FFF2-40B4-BE49-F238E27FC236}">
              <a16:creationId xmlns:a16="http://schemas.microsoft.com/office/drawing/2014/main" xmlns="" id="{00000000-0008-0000-0400-0000FB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24" name="Text Box 9">
          <a:extLst>
            <a:ext uri="{FF2B5EF4-FFF2-40B4-BE49-F238E27FC236}">
              <a16:creationId xmlns:a16="http://schemas.microsoft.com/office/drawing/2014/main" xmlns="" id="{00000000-0008-0000-0400-0000FC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25" name="Text Box 10">
          <a:extLst>
            <a:ext uri="{FF2B5EF4-FFF2-40B4-BE49-F238E27FC236}">
              <a16:creationId xmlns:a16="http://schemas.microsoft.com/office/drawing/2014/main" xmlns="" id="{00000000-0008-0000-0400-0000FD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26" name="Text Box 41">
          <a:extLst>
            <a:ext uri="{FF2B5EF4-FFF2-40B4-BE49-F238E27FC236}">
              <a16:creationId xmlns:a16="http://schemas.microsoft.com/office/drawing/2014/main" xmlns="" id="{00000000-0008-0000-0400-0000FE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27" name="Text Box 43">
          <a:extLst>
            <a:ext uri="{FF2B5EF4-FFF2-40B4-BE49-F238E27FC236}">
              <a16:creationId xmlns:a16="http://schemas.microsoft.com/office/drawing/2014/main" xmlns="" id="{00000000-0008-0000-0400-0000FF25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28" name="Text Box 1">
          <a:extLst>
            <a:ext uri="{FF2B5EF4-FFF2-40B4-BE49-F238E27FC236}">
              <a16:creationId xmlns:a16="http://schemas.microsoft.com/office/drawing/2014/main" xmlns="" id="{00000000-0008-0000-0400-000000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29" name="Text Box 8">
          <a:extLst>
            <a:ext uri="{FF2B5EF4-FFF2-40B4-BE49-F238E27FC236}">
              <a16:creationId xmlns:a16="http://schemas.microsoft.com/office/drawing/2014/main" xmlns="" id="{00000000-0008-0000-0400-000001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30" name="Text Box 9">
          <a:extLst>
            <a:ext uri="{FF2B5EF4-FFF2-40B4-BE49-F238E27FC236}">
              <a16:creationId xmlns:a16="http://schemas.microsoft.com/office/drawing/2014/main" xmlns="" id="{00000000-0008-0000-0400-000002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31" name="Text Box 10">
          <a:extLst>
            <a:ext uri="{FF2B5EF4-FFF2-40B4-BE49-F238E27FC236}">
              <a16:creationId xmlns:a16="http://schemas.microsoft.com/office/drawing/2014/main" xmlns="" id="{00000000-0008-0000-0400-000003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32" name="Text Box 41">
          <a:extLst>
            <a:ext uri="{FF2B5EF4-FFF2-40B4-BE49-F238E27FC236}">
              <a16:creationId xmlns:a16="http://schemas.microsoft.com/office/drawing/2014/main" xmlns="" id="{00000000-0008-0000-0400-000004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33" name="Text Box 43">
          <a:extLst>
            <a:ext uri="{FF2B5EF4-FFF2-40B4-BE49-F238E27FC236}">
              <a16:creationId xmlns:a16="http://schemas.microsoft.com/office/drawing/2014/main" xmlns="" id="{00000000-0008-0000-0400-000005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34" name="Text Box 1">
          <a:extLst>
            <a:ext uri="{FF2B5EF4-FFF2-40B4-BE49-F238E27FC236}">
              <a16:creationId xmlns:a16="http://schemas.microsoft.com/office/drawing/2014/main" xmlns="" id="{00000000-0008-0000-0400-000006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35" name="Text Box 8">
          <a:extLst>
            <a:ext uri="{FF2B5EF4-FFF2-40B4-BE49-F238E27FC236}">
              <a16:creationId xmlns:a16="http://schemas.microsoft.com/office/drawing/2014/main" xmlns="" id="{00000000-0008-0000-0400-000007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36" name="Text Box 9">
          <a:extLst>
            <a:ext uri="{FF2B5EF4-FFF2-40B4-BE49-F238E27FC236}">
              <a16:creationId xmlns:a16="http://schemas.microsoft.com/office/drawing/2014/main" xmlns="" id="{00000000-0008-0000-0400-000008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37" name="Text Box 10">
          <a:extLst>
            <a:ext uri="{FF2B5EF4-FFF2-40B4-BE49-F238E27FC236}">
              <a16:creationId xmlns:a16="http://schemas.microsoft.com/office/drawing/2014/main" xmlns="" id="{00000000-0008-0000-0400-000009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38" name="Text Box 41">
          <a:extLst>
            <a:ext uri="{FF2B5EF4-FFF2-40B4-BE49-F238E27FC236}">
              <a16:creationId xmlns:a16="http://schemas.microsoft.com/office/drawing/2014/main" xmlns="" id="{00000000-0008-0000-0400-00000A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39" name="Text Box 43">
          <a:extLst>
            <a:ext uri="{FF2B5EF4-FFF2-40B4-BE49-F238E27FC236}">
              <a16:creationId xmlns:a16="http://schemas.microsoft.com/office/drawing/2014/main" xmlns="" id="{00000000-0008-0000-0400-00000B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40" name="Text Box 1">
          <a:extLst>
            <a:ext uri="{FF2B5EF4-FFF2-40B4-BE49-F238E27FC236}">
              <a16:creationId xmlns:a16="http://schemas.microsoft.com/office/drawing/2014/main" xmlns="" id="{00000000-0008-0000-0400-00000C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41" name="Text Box 8">
          <a:extLst>
            <a:ext uri="{FF2B5EF4-FFF2-40B4-BE49-F238E27FC236}">
              <a16:creationId xmlns:a16="http://schemas.microsoft.com/office/drawing/2014/main" xmlns="" id="{00000000-0008-0000-0400-00000D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42" name="Text Box 9">
          <a:extLst>
            <a:ext uri="{FF2B5EF4-FFF2-40B4-BE49-F238E27FC236}">
              <a16:creationId xmlns:a16="http://schemas.microsoft.com/office/drawing/2014/main" xmlns="" id="{00000000-0008-0000-0400-00000E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43" name="Text Box 10">
          <a:extLst>
            <a:ext uri="{FF2B5EF4-FFF2-40B4-BE49-F238E27FC236}">
              <a16:creationId xmlns:a16="http://schemas.microsoft.com/office/drawing/2014/main" xmlns="" id="{00000000-0008-0000-0400-00000F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44" name="Text Box 41">
          <a:extLst>
            <a:ext uri="{FF2B5EF4-FFF2-40B4-BE49-F238E27FC236}">
              <a16:creationId xmlns:a16="http://schemas.microsoft.com/office/drawing/2014/main" xmlns="" id="{00000000-0008-0000-0400-000010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45" name="Text Box 43">
          <a:extLst>
            <a:ext uri="{FF2B5EF4-FFF2-40B4-BE49-F238E27FC236}">
              <a16:creationId xmlns:a16="http://schemas.microsoft.com/office/drawing/2014/main" xmlns="" id="{00000000-0008-0000-0400-000011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46" name="Text Box 1">
          <a:extLst>
            <a:ext uri="{FF2B5EF4-FFF2-40B4-BE49-F238E27FC236}">
              <a16:creationId xmlns:a16="http://schemas.microsoft.com/office/drawing/2014/main" xmlns="" id="{00000000-0008-0000-0400-000012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47" name="Text Box 8">
          <a:extLst>
            <a:ext uri="{FF2B5EF4-FFF2-40B4-BE49-F238E27FC236}">
              <a16:creationId xmlns:a16="http://schemas.microsoft.com/office/drawing/2014/main" xmlns="" id="{00000000-0008-0000-0400-000013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48" name="Text Box 9">
          <a:extLst>
            <a:ext uri="{FF2B5EF4-FFF2-40B4-BE49-F238E27FC236}">
              <a16:creationId xmlns:a16="http://schemas.microsoft.com/office/drawing/2014/main" xmlns="" id="{00000000-0008-0000-0400-000014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49" name="Text Box 10">
          <a:extLst>
            <a:ext uri="{FF2B5EF4-FFF2-40B4-BE49-F238E27FC236}">
              <a16:creationId xmlns:a16="http://schemas.microsoft.com/office/drawing/2014/main" xmlns="" id="{00000000-0008-0000-0400-000015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50" name="Text Box 41">
          <a:extLst>
            <a:ext uri="{FF2B5EF4-FFF2-40B4-BE49-F238E27FC236}">
              <a16:creationId xmlns:a16="http://schemas.microsoft.com/office/drawing/2014/main" xmlns="" id="{00000000-0008-0000-0400-000016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51" name="Text Box 43">
          <a:extLst>
            <a:ext uri="{FF2B5EF4-FFF2-40B4-BE49-F238E27FC236}">
              <a16:creationId xmlns:a16="http://schemas.microsoft.com/office/drawing/2014/main" xmlns="" id="{00000000-0008-0000-0400-000017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52" name="Text Box 1">
          <a:extLst>
            <a:ext uri="{FF2B5EF4-FFF2-40B4-BE49-F238E27FC236}">
              <a16:creationId xmlns:a16="http://schemas.microsoft.com/office/drawing/2014/main" xmlns="" id="{00000000-0008-0000-0400-000018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53" name="Text Box 8">
          <a:extLst>
            <a:ext uri="{FF2B5EF4-FFF2-40B4-BE49-F238E27FC236}">
              <a16:creationId xmlns:a16="http://schemas.microsoft.com/office/drawing/2014/main" xmlns="" id="{00000000-0008-0000-0400-000019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54" name="Text Box 9">
          <a:extLst>
            <a:ext uri="{FF2B5EF4-FFF2-40B4-BE49-F238E27FC236}">
              <a16:creationId xmlns:a16="http://schemas.microsoft.com/office/drawing/2014/main" xmlns="" id="{00000000-0008-0000-0400-00001A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55" name="Text Box 10">
          <a:extLst>
            <a:ext uri="{FF2B5EF4-FFF2-40B4-BE49-F238E27FC236}">
              <a16:creationId xmlns:a16="http://schemas.microsoft.com/office/drawing/2014/main" xmlns="" id="{00000000-0008-0000-0400-00001B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56" name="Text Box 41">
          <a:extLst>
            <a:ext uri="{FF2B5EF4-FFF2-40B4-BE49-F238E27FC236}">
              <a16:creationId xmlns:a16="http://schemas.microsoft.com/office/drawing/2014/main" xmlns="" id="{00000000-0008-0000-0400-00001C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57" name="Text Box 43">
          <a:extLst>
            <a:ext uri="{FF2B5EF4-FFF2-40B4-BE49-F238E27FC236}">
              <a16:creationId xmlns:a16="http://schemas.microsoft.com/office/drawing/2014/main" xmlns="" id="{00000000-0008-0000-0400-00001D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58" name="Text Box 1">
          <a:extLst>
            <a:ext uri="{FF2B5EF4-FFF2-40B4-BE49-F238E27FC236}">
              <a16:creationId xmlns:a16="http://schemas.microsoft.com/office/drawing/2014/main" xmlns="" id="{00000000-0008-0000-0400-00001E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59" name="Text Box 8">
          <a:extLst>
            <a:ext uri="{FF2B5EF4-FFF2-40B4-BE49-F238E27FC236}">
              <a16:creationId xmlns:a16="http://schemas.microsoft.com/office/drawing/2014/main" xmlns="" id="{00000000-0008-0000-0400-00001F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60" name="Text Box 9">
          <a:extLst>
            <a:ext uri="{FF2B5EF4-FFF2-40B4-BE49-F238E27FC236}">
              <a16:creationId xmlns:a16="http://schemas.microsoft.com/office/drawing/2014/main" xmlns="" id="{00000000-0008-0000-0400-000020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61" name="Text Box 10">
          <a:extLst>
            <a:ext uri="{FF2B5EF4-FFF2-40B4-BE49-F238E27FC236}">
              <a16:creationId xmlns:a16="http://schemas.microsoft.com/office/drawing/2014/main" xmlns="" id="{00000000-0008-0000-0400-000021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62" name="Text Box 41">
          <a:extLst>
            <a:ext uri="{FF2B5EF4-FFF2-40B4-BE49-F238E27FC236}">
              <a16:creationId xmlns:a16="http://schemas.microsoft.com/office/drawing/2014/main" xmlns="" id="{00000000-0008-0000-0400-000022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63" name="Text Box 43">
          <a:extLst>
            <a:ext uri="{FF2B5EF4-FFF2-40B4-BE49-F238E27FC236}">
              <a16:creationId xmlns:a16="http://schemas.microsoft.com/office/drawing/2014/main" xmlns="" id="{00000000-0008-0000-0400-000023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64" name="Text Box 1">
          <a:extLst>
            <a:ext uri="{FF2B5EF4-FFF2-40B4-BE49-F238E27FC236}">
              <a16:creationId xmlns:a16="http://schemas.microsoft.com/office/drawing/2014/main" xmlns="" id="{00000000-0008-0000-0400-000024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65" name="Text Box 8">
          <a:extLst>
            <a:ext uri="{FF2B5EF4-FFF2-40B4-BE49-F238E27FC236}">
              <a16:creationId xmlns:a16="http://schemas.microsoft.com/office/drawing/2014/main" xmlns="" id="{00000000-0008-0000-0400-000025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66" name="Text Box 9">
          <a:extLst>
            <a:ext uri="{FF2B5EF4-FFF2-40B4-BE49-F238E27FC236}">
              <a16:creationId xmlns:a16="http://schemas.microsoft.com/office/drawing/2014/main" xmlns="" id="{00000000-0008-0000-0400-000026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67" name="Text Box 10">
          <a:extLst>
            <a:ext uri="{FF2B5EF4-FFF2-40B4-BE49-F238E27FC236}">
              <a16:creationId xmlns:a16="http://schemas.microsoft.com/office/drawing/2014/main" xmlns="" id="{00000000-0008-0000-0400-000027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68" name="Text Box 41">
          <a:extLst>
            <a:ext uri="{FF2B5EF4-FFF2-40B4-BE49-F238E27FC236}">
              <a16:creationId xmlns:a16="http://schemas.microsoft.com/office/drawing/2014/main" xmlns="" id="{00000000-0008-0000-0400-000028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69" name="Text Box 43">
          <a:extLst>
            <a:ext uri="{FF2B5EF4-FFF2-40B4-BE49-F238E27FC236}">
              <a16:creationId xmlns:a16="http://schemas.microsoft.com/office/drawing/2014/main" xmlns="" id="{00000000-0008-0000-0400-000029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70" name="Text Box 1">
          <a:extLst>
            <a:ext uri="{FF2B5EF4-FFF2-40B4-BE49-F238E27FC236}">
              <a16:creationId xmlns:a16="http://schemas.microsoft.com/office/drawing/2014/main" xmlns="" id="{00000000-0008-0000-0400-00002A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71" name="Text Box 8">
          <a:extLst>
            <a:ext uri="{FF2B5EF4-FFF2-40B4-BE49-F238E27FC236}">
              <a16:creationId xmlns:a16="http://schemas.microsoft.com/office/drawing/2014/main" xmlns="" id="{00000000-0008-0000-0400-00002B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72" name="Text Box 9">
          <a:extLst>
            <a:ext uri="{FF2B5EF4-FFF2-40B4-BE49-F238E27FC236}">
              <a16:creationId xmlns:a16="http://schemas.microsoft.com/office/drawing/2014/main" xmlns="" id="{00000000-0008-0000-0400-00002C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73" name="Text Box 10">
          <a:extLst>
            <a:ext uri="{FF2B5EF4-FFF2-40B4-BE49-F238E27FC236}">
              <a16:creationId xmlns:a16="http://schemas.microsoft.com/office/drawing/2014/main" xmlns="" id="{00000000-0008-0000-0400-00002D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74" name="Text Box 41">
          <a:extLst>
            <a:ext uri="{FF2B5EF4-FFF2-40B4-BE49-F238E27FC236}">
              <a16:creationId xmlns:a16="http://schemas.microsoft.com/office/drawing/2014/main" xmlns="" id="{00000000-0008-0000-0400-00002E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75" name="Text Box 43">
          <a:extLst>
            <a:ext uri="{FF2B5EF4-FFF2-40B4-BE49-F238E27FC236}">
              <a16:creationId xmlns:a16="http://schemas.microsoft.com/office/drawing/2014/main" xmlns="" id="{00000000-0008-0000-0400-00002F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776" name="Text Box 1">
          <a:extLst>
            <a:ext uri="{FF2B5EF4-FFF2-40B4-BE49-F238E27FC236}">
              <a16:creationId xmlns:a16="http://schemas.microsoft.com/office/drawing/2014/main" xmlns="" id="{00000000-0008-0000-0400-000030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777" name="Text Box 8">
          <a:extLst>
            <a:ext uri="{FF2B5EF4-FFF2-40B4-BE49-F238E27FC236}">
              <a16:creationId xmlns:a16="http://schemas.microsoft.com/office/drawing/2014/main" xmlns="" id="{00000000-0008-0000-0400-000031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778" name="Text Box 9">
          <a:extLst>
            <a:ext uri="{FF2B5EF4-FFF2-40B4-BE49-F238E27FC236}">
              <a16:creationId xmlns:a16="http://schemas.microsoft.com/office/drawing/2014/main" xmlns="" id="{00000000-0008-0000-0400-000032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779" name="Text Box 10">
          <a:extLst>
            <a:ext uri="{FF2B5EF4-FFF2-40B4-BE49-F238E27FC236}">
              <a16:creationId xmlns:a16="http://schemas.microsoft.com/office/drawing/2014/main" xmlns="" id="{00000000-0008-0000-0400-000033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780" name="Text Box 41">
          <a:extLst>
            <a:ext uri="{FF2B5EF4-FFF2-40B4-BE49-F238E27FC236}">
              <a16:creationId xmlns:a16="http://schemas.microsoft.com/office/drawing/2014/main" xmlns="" id="{00000000-0008-0000-0400-000034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9781" name="Text Box 43">
          <a:extLst>
            <a:ext uri="{FF2B5EF4-FFF2-40B4-BE49-F238E27FC236}">
              <a16:creationId xmlns:a16="http://schemas.microsoft.com/office/drawing/2014/main" xmlns="" id="{00000000-0008-0000-0400-000035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82" name="Text Box 1">
          <a:extLst>
            <a:ext uri="{FF2B5EF4-FFF2-40B4-BE49-F238E27FC236}">
              <a16:creationId xmlns:a16="http://schemas.microsoft.com/office/drawing/2014/main" xmlns="" id="{00000000-0008-0000-0400-000036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83" name="Text Box 8">
          <a:extLst>
            <a:ext uri="{FF2B5EF4-FFF2-40B4-BE49-F238E27FC236}">
              <a16:creationId xmlns:a16="http://schemas.microsoft.com/office/drawing/2014/main" xmlns="" id="{00000000-0008-0000-0400-000037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84" name="Text Box 9">
          <a:extLst>
            <a:ext uri="{FF2B5EF4-FFF2-40B4-BE49-F238E27FC236}">
              <a16:creationId xmlns:a16="http://schemas.microsoft.com/office/drawing/2014/main" xmlns="" id="{00000000-0008-0000-0400-000038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85" name="Text Box 10">
          <a:extLst>
            <a:ext uri="{FF2B5EF4-FFF2-40B4-BE49-F238E27FC236}">
              <a16:creationId xmlns:a16="http://schemas.microsoft.com/office/drawing/2014/main" xmlns="" id="{00000000-0008-0000-0400-000039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86" name="Text Box 41">
          <a:extLst>
            <a:ext uri="{FF2B5EF4-FFF2-40B4-BE49-F238E27FC236}">
              <a16:creationId xmlns:a16="http://schemas.microsoft.com/office/drawing/2014/main" xmlns="" id="{00000000-0008-0000-0400-00003A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87" name="Text Box 43">
          <a:extLst>
            <a:ext uri="{FF2B5EF4-FFF2-40B4-BE49-F238E27FC236}">
              <a16:creationId xmlns:a16="http://schemas.microsoft.com/office/drawing/2014/main" xmlns="" id="{00000000-0008-0000-0400-00003B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88" name="Text Box 1">
          <a:extLst>
            <a:ext uri="{FF2B5EF4-FFF2-40B4-BE49-F238E27FC236}">
              <a16:creationId xmlns:a16="http://schemas.microsoft.com/office/drawing/2014/main" xmlns="" id="{00000000-0008-0000-0400-00003C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89" name="Text Box 8">
          <a:extLst>
            <a:ext uri="{FF2B5EF4-FFF2-40B4-BE49-F238E27FC236}">
              <a16:creationId xmlns:a16="http://schemas.microsoft.com/office/drawing/2014/main" xmlns="" id="{00000000-0008-0000-0400-00003D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90" name="Text Box 9">
          <a:extLst>
            <a:ext uri="{FF2B5EF4-FFF2-40B4-BE49-F238E27FC236}">
              <a16:creationId xmlns:a16="http://schemas.microsoft.com/office/drawing/2014/main" xmlns="" id="{00000000-0008-0000-0400-00003E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91" name="Text Box 10">
          <a:extLst>
            <a:ext uri="{FF2B5EF4-FFF2-40B4-BE49-F238E27FC236}">
              <a16:creationId xmlns:a16="http://schemas.microsoft.com/office/drawing/2014/main" xmlns="" id="{00000000-0008-0000-0400-00003F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92" name="Text Box 41">
          <a:extLst>
            <a:ext uri="{FF2B5EF4-FFF2-40B4-BE49-F238E27FC236}">
              <a16:creationId xmlns:a16="http://schemas.microsoft.com/office/drawing/2014/main" xmlns="" id="{00000000-0008-0000-0400-000040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93" name="Text Box 43">
          <a:extLst>
            <a:ext uri="{FF2B5EF4-FFF2-40B4-BE49-F238E27FC236}">
              <a16:creationId xmlns:a16="http://schemas.microsoft.com/office/drawing/2014/main" xmlns="" id="{00000000-0008-0000-0400-000041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94" name="Text Box 1">
          <a:extLst>
            <a:ext uri="{FF2B5EF4-FFF2-40B4-BE49-F238E27FC236}">
              <a16:creationId xmlns:a16="http://schemas.microsoft.com/office/drawing/2014/main" xmlns="" id="{00000000-0008-0000-0400-000042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95" name="Text Box 8">
          <a:extLst>
            <a:ext uri="{FF2B5EF4-FFF2-40B4-BE49-F238E27FC236}">
              <a16:creationId xmlns:a16="http://schemas.microsoft.com/office/drawing/2014/main" xmlns="" id="{00000000-0008-0000-0400-000043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96" name="Text Box 9">
          <a:extLst>
            <a:ext uri="{FF2B5EF4-FFF2-40B4-BE49-F238E27FC236}">
              <a16:creationId xmlns:a16="http://schemas.microsoft.com/office/drawing/2014/main" xmlns="" id="{00000000-0008-0000-0400-000044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97" name="Text Box 10">
          <a:extLst>
            <a:ext uri="{FF2B5EF4-FFF2-40B4-BE49-F238E27FC236}">
              <a16:creationId xmlns:a16="http://schemas.microsoft.com/office/drawing/2014/main" xmlns="" id="{00000000-0008-0000-0400-000045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98" name="Text Box 41">
          <a:extLst>
            <a:ext uri="{FF2B5EF4-FFF2-40B4-BE49-F238E27FC236}">
              <a16:creationId xmlns:a16="http://schemas.microsoft.com/office/drawing/2014/main" xmlns="" id="{00000000-0008-0000-0400-000046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799" name="Text Box 43">
          <a:extLst>
            <a:ext uri="{FF2B5EF4-FFF2-40B4-BE49-F238E27FC236}">
              <a16:creationId xmlns:a16="http://schemas.microsoft.com/office/drawing/2014/main" xmlns="" id="{00000000-0008-0000-0400-000047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800" name="Text Box 1">
          <a:extLst>
            <a:ext uri="{FF2B5EF4-FFF2-40B4-BE49-F238E27FC236}">
              <a16:creationId xmlns:a16="http://schemas.microsoft.com/office/drawing/2014/main" xmlns="" id="{00000000-0008-0000-0400-000048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801" name="Text Box 8">
          <a:extLst>
            <a:ext uri="{FF2B5EF4-FFF2-40B4-BE49-F238E27FC236}">
              <a16:creationId xmlns:a16="http://schemas.microsoft.com/office/drawing/2014/main" xmlns="" id="{00000000-0008-0000-0400-000049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802" name="Text Box 9">
          <a:extLst>
            <a:ext uri="{FF2B5EF4-FFF2-40B4-BE49-F238E27FC236}">
              <a16:creationId xmlns:a16="http://schemas.microsoft.com/office/drawing/2014/main" xmlns="" id="{00000000-0008-0000-0400-00004A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803" name="Text Box 10">
          <a:extLst>
            <a:ext uri="{FF2B5EF4-FFF2-40B4-BE49-F238E27FC236}">
              <a16:creationId xmlns:a16="http://schemas.microsoft.com/office/drawing/2014/main" xmlns="" id="{00000000-0008-0000-0400-00004B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804" name="Text Box 41">
          <a:extLst>
            <a:ext uri="{FF2B5EF4-FFF2-40B4-BE49-F238E27FC236}">
              <a16:creationId xmlns:a16="http://schemas.microsoft.com/office/drawing/2014/main" xmlns="" id="{00000000-0008-0000-0400-00004C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805" name="Text Box 43">
          <a:extLst>
            <a:ext uri="{FF2B5EF4-FFF2-40B4-BE49-F238E27FC236}">
              <a16:creationId xmlns:a16="http://schemas.microsoft.com/office/drawing/2014/main" xmlns="" id="{00000000-0008-0000-0400-00004D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806" name="Text Box 1">
          <a:extLst>
            <a:ext uri="{FF2B5EF4-FFF2-40B4-BE49-F238E27FC236}">
              <a16:creationId xmlns:a16="http://schemas.microsoft.com/office/drawing/2014/main" xmlns="" id="{00000000-0008-0000-0400-00004E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807" name="Text Box 8">
          <a:extLst>
            <a:ext uri="{FF2B5EF4-FFF2-40B4-BE49-F238E27FC236}">
              <a16:creationId xmlns:a16="http://schemas.microsoft.com/office/drawing/2014/main" xmlns="" id="{00000000-0008-0000-0400-00004F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808" name="Text Box 9">
          <a:extLst>
            <a:ext uri="{FF2B5EF4-FFF2-40B4-BE49-F238E27FC236}">
              <a16:creationId xmlns:a16="http://schemas.microsoft.com/office/drawing/2014/main" xmlns="" id="{00000000-0008-0000-0400-000050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809" name="Text Box 10">
          <a:extLst>
            <a:ext uri="{FF2B5EF4-FFF2-40B4-BE49-F238E27FC236}">
              <a16:creationId xmlns:a16="http://schemas.microsoft.com/office/drawing/2014/main" xmlns="" id="{00000000-0008-0000-0400-000051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810" name="Text Box 41">
          <a:extLst>
            <a:ext uri="{FF2B5EF4-FFF2-40B4-BE49-F238E27FC236}">
              <a16:creationId xmlns:a16="http://schemas.microsoft.com/office/drawing/2014/main" xmlns="" id="{00000000-0008-0000-0400-000052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9811" name="Text Box 43">
          <a:extLst>
            <a:ext uri="{FF2B5EF4-FFF2-40B4-BE49-F238E27FC236}">
              <a16:creationId xmlns:a16="http://schemas.microsoft.com/office/drawing/2014/main" xmlns="" id="{00000000-0008-0000-0400-000053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812" name="Text Box 1">
          <a:extLst>
            <a:ext uri="{FF2B5EF4-FFF2-40B4-BE49-F238E27FC236}">
              <a16:creationId xmlns:a16="http://schemas.microsoft.com/office/drawing/2014/main" xmlns="" id="{00000000-0008-0000-0400-000054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813" name="Text Box 8">
          <a:extLst>
            <a:ext uri="{FF2B5EF4-FFF2-40B4-BE49-F238E27FC236}">
              <a16:creationId xmlns:a16="http://schemas.microsoft.com/office/drawing/2014/main" xmlns="" id="{00000000-0008-0000-0400-000055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814" name="Text Box 9">
          <a:extLst>
            <a:ext uri="{FF2B5EF4-FFF2-40B4-BE49-F238E27FC236}">
              <a16:creationId xmlns:a16="http://schemas.microsoft.com/office/drawing/2014/main" xmlns="" id="{00000000-0008-0000-0400-000056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815" name="Text Box 10">
          <a:extLst>
            <a:ext uri="{FF2B5EF4-FFF2-40B4-BE49-F238E27FC236}">
              <a16:creationId xmlns:a16="http://schemas.microsoft.com/office/drawing/2014/main" xmlns="" id="{00000000-0008-0000-0400-000057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816" name="Text Box 41">
          <a:extLst>
            <a:ext uri="{FF2B5EF4-FFF2-40B4-BE49-F238E27FC236}">
              <a16:creationId xmlns:a16="http://schemas.microsoft.com/office/drawing/2014/main" xmlns="" id="{00000000-0008-0000-0400-000058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817" name="Text Box 43">
          <a:extLst>
            <a:ext uri="{FF2B5EF4-FFF2-40B4-BE49-F238E27FC236}">
              <a16:creationId xmlns:a16="http://schemas.microsoft.com/office/drawing/2014/main" xmlns="" id="{00000000-0008-0000-0400-000059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18" name="Text Box 1">
          <a:extLst>
            <a:ext uri="{FF2B5EF4-FFF2-40B4-BE49-F238E27FC236}">
              <a16:creationId xmlns:a16="http://schemas.microsoft.com/office/drawing/2014/main" xmlns="" id="{00000000-0008-0000-0400-00005A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19" name="Text Box 8">
          <a:extLst>
            <a:ext uri="{FF2B5EF4-FFF2-40B4-BE49-F238E27FC236}">
              <a16:creationId xmlns:a16="http://schemas.microsoft.com/office/drawing/2014/main" xmlns="" id="{00000000-0008-0000-0400-00005B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20" name="Text Box 9">
          <a:extLst>
            <a:ext uri="{FF2B5EF4-FFF2-40B4-BE49-F238E27FC236}">
              <a16:creationId xmlns:a16="http://schemas.microsoft.com/office/drawing/2014/main" xmlns="" id="{00000000-0008-0000-0400-00005C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21" name="Text Box 10">
          <a:extLst>
            <a:ext uri="{FF2B5EF4-FFF2-40B4-BE49-F238E27FC236}">
              <a16:creationId xmlns:a16="http://schemas.microsoft.com/office/drawing/2014/main" xmlns="" id="{00000000-0008-0000-0400-00005D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22" name="Text Box 41">
          <a:extLst>
            <a:ext uri="{FF2B5EF4-FFF2-40B4-BE49-F238E27FC236}">
              <a16:creationId xmlns:a16="http://schemas.microsoft.com/office/drawing/2014/main" xmlns="" id="{00000000-0008-0000-0400-00005E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23" name="Text Box 43">
          <a:extLst>
            <a:ext uri="{FF2B5EF4-FFF2-40B4-BE49-F238E27FC236}">
              <a16:creationId xmlns:a16="http://schemas.microsoft.com/office/drawing/2014/main" xmlns="" id="{00000000-0008-0000-0400-00005F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24" name="Text Box 1">
          <a:extLst>
            <a:ext uri="{FF2B5EF4-FFF2-40B4-BE49-F238E27FC236}">
              <a16:creationId xmlns:a16="http://schemas.microsoft.com/office/drawing/2014/main" xmlns="" id="{00000000-0008-0000-0400-000060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25" name="Text Box 8">
          <a:extLst>
            <a:ext uri="{FF2B5EF4-FFF2-40B4-BE49-F238E27FC236}">
              <a16:creationId xmlns:a16="http://schemas.microsoft.com/office/drawing/2014/main" xmlns="" id="{00000000-0008-0000-0400-000061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26" name="Text Box 9">
          <a:extLst>
            <a:ext uri="{FF2B5EF4-FFF2-40B4-BE49-F238E27FC236}">
              <a16:creationId xmlns:a16="http://schemas.microsoft.com/office/drawing/2014/main" xmlns="" id="{00000000-0008-0000-0400-000062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27" name="Text Box 10">
          <a:extLst>
            <a:ext uri="{FF2B5EF4-FFF2-40B4-BE49-F238E27FC236}">
              <a16:creationId xmlns:a16="http://schemas.microsoft.com/office/drawing/2014/main" xmlns="" id="{00000000-0008-0000-0400-000063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28" name="Text Box 41">
          <a:extLst>
            <a:ext uri="{FF2B5EF4-FFF2-40B4-BE49-F238E27FC236}">
              <a16:creationId xmlns:a16="http://schemas.microsoft.com/office/drawing/2014/main" xmlns="" id="{00000000-0008-0000-0400-000064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29" name="Text Box 43">
          <a:extLst>
            <a:ext uri="{FF2B5EF4-FFF2-40B4-BE49-F238E27FC236}">
              <a16:creationId xmlns:a16="http://schemas.microsoft.com/office/drawing/2014/main" xmlns="" id="{00000000-0008-0000-0400-000065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30" name="Text Box 1">
          <a:extLst>
            <a:ext uri="{FF2B5EF4-FFF2-40B4-BE49-F238E27FC236}">
              <a16:creationId xmlns:a16="http://schemas.microsoft.com/office/drawing/2014/main" xmlns="" id="{00000000-0008-0000-0400-000066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31" name="Text Box 8">
          <a:extLst>
            <a:ext uri="{FF2B5EF4-FFF2-40B4-BE49-F238E27FC236}">
              <a16:creationId xmlns:a16="http://schemas.microsoft.com/office/drawing/2014/main" xmlns="" id="{00000000-0008-0000-0400-000067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32" name="Text Box 9">
          <a:extLst>
            <a:ext uri="{FF2B5EF4-FFF2-40B4-BE49-F238E27FC236}">
              <a16:creationId xmlns:a16="http://schemas.microsoft.com/office/drawing/2014/main" xmlns="" id="{00000000-0008-0000-0400-000068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33" name="Text Box 10">
          <a:extLst>
            <a:ext uri="{FF2B5EF4-FFF2-40B4-BE49-F238E27FC236}">
              <a16:creationId xmlns:a16="http://schemas.microsoft.com/office/drawing/2014/main" xmlns="" id="{00000000-0008-0000-0400-000069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34" name="Text Box 41">
          <a:extLst>
            <a:ext uri="{FF2B5EF4-FFF2-40B4-BE49-F238E27FC236}">
              <a16:creationId xmlns:a16="http://schemas.microsoft.com/office/drawing/2014/main" xmlns="" id="{00000000-0008-0000-0400-00006A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35" name="Text Box 43">
          <a:extLst>
            <a:ext uri="{FF2B5EF4-FFF2-40B4-BE49-F238E27FC236}">
              <a16:creationId xmlns:a16="http://schemas.microsoft.com/office/drawing/2014/main" xmlns="" id="{00000000-0008-0000-0400-00006B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36" name="Text Box 1">
          <a:extLst>
            <a:ext uri="{FF2B5EF4-FFF2-40B4-BE49-F238E27FC236}">
              <a16:creationId xmlns:a16="http://schemas.microsoft.com/office/drawing/2014/main" xmlns="" id="{00000000-0008-0000-0400-00006C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37" name="Text Box 8">
          <a:extLst>
            <a:ext uri="{FF2B5EF4-FFF2-40B4-BE49-F238E27FC236}">
              <a16:creationId xmlns:a16="http://schemas.microsoft.com/office/drawing/2014/main" xmlns="" id="{00000000-0008-0000-0400-00006D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38" name="Text Box 9">
          <a:extLst>
            <a:ext uri="{FF2B5EF4-FFF2-40B4-BE49-F238E27FC236}">
              <a16:creationId xmlns:a16="http://schemas.microsoft.com/office/drawing/2014/main" xmlns="" id="{00000000-0008-0000-0400-00006E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39" name="Text Box 10">
          <a:extLst>
            <a:ext uri="{FF2B5EF4-FFF2-40B4-BE49-F238E27FC236}">
              <a16:creationId xmlns:a16="http://schemas.microsoft.com/office/drawing/2014/main" xmlns="" id="{00000000-0008-0000-0400-00006F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40" name="Text Box 41">
          <a:extLst>
            <a:ext uri="{FF2B5EF4-FFF2-40B4-BE49-F238E27FC236}">
              <a16:creationId xmlns:a16="http://schemas.microsoft.com/office/drawing/2014/main" xmlns="" id="{00000000-0008-0000-0400-000070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41" name="Text Box 43">
          <a:extLst>
            <a:ext uri="{FF2B5EF4-FFF2-40B4-BE49-F238E27FC236}">
              <a16:creationId xmlns:a16="http://schemas.microsoft.com/office/drawing/2014/main" xmlns="" id="{00000000-0008-0000-0400-000071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42" name="Text Box 1">
          <a:extLst>
            <a:ext uri="{FF2B5EF4-FFF2-40B4-BE49-F238E27FC236}">
              <a16:creationId xmlns:a16="http://schemas.microsoft.com/office/drawing/2014/main" xmlns="" id="{00000000-0008-0000-0400-000072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43" name="Text Box 8">
          <a:extLst>
            <a:ext uri="{FF2B5EF4-FFF2-40B4-BE49-F238E27FC236}">
              <a16:creationId xmlns:a16="http://schemas.microsoft.com/office/drawing/2014/main" xmlns="" id="{00000000-0008-0000-0400-000073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44" name="Text Box 9">
          <a:extLst>
            <a:ext uri="{FF2B5EF4-FFF2-40B4-BE49-F238E27FC236}">
              <a16:creationId xmlns:a16="http://schemas.microsoft.com/office/drawing/2014/main" xmlns="" id="{00000000-0008-0000-0400-000074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45" name="Text Box 10">
          <a:extLst>
            <a:ext uri="{FF2B5EF4-FFF2-40B4-BE49-F238E27FC236}">
              <a16:creationId xmlns:a16="http://schemas.microsoft.com/office/drawing/2014/main" xmlns="" id="{00000000-0008-0000-0400-000075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46" name="Text Box 41">
          <a:extLst>
            <a:ext uri="{FF2B5EF4-FFF2-40B4-BE49-F238E27FC236}">
              <a16:creationId xmlns:a16="http://schemas.microsoft.com/office/drawing/2014/main" xmlns="" id="{00000000-0008-0000-0400-000076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47" name="Text Box 43">
          <a:extLst>
            <a:ext uri="{FF2B5EF4-FFF2-40B4-BE49-F238E27FC236}">
              <a16:creationId xmlns:a16="http://schemas.microsoft.com/office/drawing/2014/main" xmlns="" id="{00000000-0008-0000-0400-000077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48" name="Text Box 1">
          <a:extLst>
            <a:ext uri="{FF2B5EF4-FFF2-40B4-BE49-F238E27FC236}">
              <a16:creationId xmlns:a16="http://schemas.microsoft.com/office/drawing/2014/main" xmlns="" id="{00000000-0008-0000-0400-000078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49" name="Text Box 8">
          <a:extLst>
            <a:ext uri="{FF2B5EF4-FFF2-40B4-BE49-F238E27FC236}">
              <a16:creationId xmlns:a16="http://schemas.microsoft.com/office/drawing/2014/main" xmlns="" id="{00000000-0008-0000-0400-000079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50" name="Text Box 9">
          <a:extLst>
            <a:ext uri="{FF2B5EF4-FFF2-40B4-BE49-F238E27FC236}">
              <a16:creationId xmlns:a16="http://schemas.microsoft.com/office/drawing/2014/main" xmlns="" id="{00000000-0008-0000-0400-00007A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51" name="Text Box 10">
          <a:extLst>
            <a:ext uri="{FF2B5EF4-FFF2-40B4-BE49-F238E27FC236}">
              <a16:creationId xmlns:a16="http://schemas.microsoft.com/office/drawing/2014/main" xmlns="" id="{00000000-0008-0000-0400-00007B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52" name="Text Box 41">
          <a:extLst>
            <a:ext uri="{FF2B5EF4-FFF2-40B4-BE49-F238E27FC236}">
              <a16:creationId xmlns:a16="http://schemas.microsoft.com/office/drawing/2014/main" xmlns="" id="{00000000-0008-0000-0400-00007C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53" name="Text Box 43">
          <a:extLst>
            <a:ext uri="{FF2B5EF4-FFF2-40B4-BE49-F238E27FC236}">
              <a16:creationId xmlns:a16="http://schemas.microsoft.com/office/drawing/2014/main" xmlns="" id="{00000000-0008-0000-0400-00007D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54" name="Text Box 1">
          <a:extLst>
            <a:ext uri="{FF2B5EF4-FFF2-40B4-BE49-F238E27FC236}">
              <a16:creationId xmlns:a16="http://schemas.microsoft.com/office/drawing/2014/main" xmlns="" id="{00000000-0008-0000-0400-00007E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55" name="Text Box 8">
          <a:extLst>
            <a:ext uri="{FF2B5EF4-FFF2-40B4-BE49-F238E27FC236}">
              <a16:creationId xmlns:a16="http://schemas.microsoft.com/office/drawing/2014/main" xmlns="" id="{00000000-0008-0000-0400-00007F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56" name="Text Box 9">
          <a:extLst>
            <a:ext uri="{FF2B5EF4-FFF2-40B4-BE49-F238E27FC236}">
              <a16:creationId xmlns:a16="http://schemas.microsoft.com/office/drawing/2014/main" xmlns="" id="{00000000-0008-0000-0400-000080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57" name="Text Box 10">
          <a:extLst>
            <a:ext uri="{FF2B5EF4-FFF2-40B4-BE49-F238E27FC236}">
              <a16:creationId xmlns:a16="http://schemas.microsoft.com/office/drawing/2014/main" xmlns="" id="{00000000-0008-0000-0400-000081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58" name="Text Box 41">
          <a:extLst>
            <a:ext uri="{FF2B5EF4-FFF2-40B4-BE49-F238E27FC236}">
              <a16:creationId xmlns:a16="http://schemas.microsoft.com/office/drawing/2014/main" xmlns="" id="{00000000-0008-0000-0400-000082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59" name="Text Box 43">
          <a:extLst>
            <a:ext uri="{FF2B5EF4-FFF2-40B4-BE49-F238E27FC236}">
              <a16:creationId xmlns:a16="http://schemas.microsoft.com/office/drawing/2014/main" xmlns="" id="{00000000-0008-0000-0400-000083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60" name="Text Box 1">
          <a:extLst>
            <a:ext uri="{FF2B5EF4-FFF2-40B4-BE49-F238E27FC236}">
              <a16:creationId xmlns:a16="http://schemas.microsoft.com/office/drawing/2014/main" xmlns="" id="{00000000-0008-0000-0400-000084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61" name="Text Box 8">
          <a:extLst>
            <a:ext uri="{FF2B5EF4-FFF2-40B4-BE49-F238E27FC236}">
              <a16:creationId xmlns:a16="http://schemas.microsoft.com/office/drawing/2014/main" xmlns="" id="{00000000-0008-0000-0400-000085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62" name="Text Box 9">
          <a:extLst>
            <a:ext uri="{FF2B5EF4-FFF2-40B4-BE49-F238E27FC236}">
              <a16:creationId xmlns:a16="http://schemas.microsoft.com/office/drawing/2014/main" xmlns="" id="{00000000-0008-0000-0400-000086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63" name="Text Box 10">
          <a:extLst>
            <a:ext uri="{FF2B5EF4-FFF2-40B4-BE49-F238E27FC236}">
              <a16:creationId xmlns:a16="http://schemas.microsoft.com/office/drawing/2014/main" xmlns="" id="{00000000-0008-0000-0400-000087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64" name="Text Box 41">
          <a:extLst>
            <a:ext uri="{FF2B5EF4-FFF2-40B4-BE49-F238E27FC236}">
              <a16:creationId xmlns:a16="http://schemas.microsoft.com/office/drawing/2014/main" xmlns="" id="{00000000-0008-0000-0400-000088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65" name="Text Box 43">
          <a:extLst>
            <a:ext uri="{FF2B5EF4-FFF2-40B4-BE49-F238E27FC236}">
              <a16:creationId xmlns:a16="http://schemas.microsoft.com/office/drawing/2014/main" xmlns="" id="{00000000-0008-0000-0400-000089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66" name="Text Box 1">
          <a:extLst>
            <a:ext uri="{FF2B5EF4-FFF2-40B4-BE49-F238E27FC236}">
              <a16:creationId xmlns:a16="http://schemas.microsoft.com/office/drawing/2014/main" xmlns="" id="{00000000-0008-0000-0400-00008A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67" name="Text Box 8">
          <a:extLst>
            <a:ext uri="{FF2B5EF4-FFF2-40B4-BE49-F238E27FC236}">
              <a16:creationId xmlns:a16="http://schemas.microsoft.com/office/drawing/2014/main" xmlns="" id="{00000000-0008-0000-0400-00008B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68" name="Text Box 9">
          <a:extLst>
            <a:ext uri="{FF2B5EF4-FFF2-40B4-BE49-F238E27FC236}">
              <a16:creationId xmlns:a16="http://schemas.microsoft.com/office/drawing/2014/main" xmlns="" id="{00000000-0008-0000-0400-00008C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69" name="Text Box 10">
          <a:extLst>
            <a:ext uri="{FF2B5EF4-FFF2-40B4-BE49-F238E27FC236}">
              <a16:creationId xmlns:a16="http://schemas.microsoft.com/office/drawing/2014/main" xmlns="" id="{00000000-0008-0000-0400-00008D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70" name="Text Box 41">
          <a:extLst>
            <a:ext uri="{FF2B5EF4-FFF2-40B4-BE49-F238E27FC236}">
              <a16:creationId xmlns:a16="http://schemas.microsoft.com/office/drawing/2014/main" xmlns="" id="{00000000-0008-0000-0400-00008E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71" name="Text Box 43">
          <a:extLst>
            <a:ext uri="{FF2B5EF4-FFF2-40B4-BE49-F238E27FC236}">
              <a16:creationId xmlns:a16="http://schemas.microsoft.com/office/drawing/2014/main" xmlns="" id="{00000000-0008-0000-0400-00008F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72" name="Text Box 1">
          <a:extLst>
            <a:ext uri="{FF2B5EF4-FFF2-40B4-BE49-F238E27FC236}">
              <a16:creationId xmlns:a16="http://schemas.microsoft.com/office/drawing/2014/main" xmlns="" id="{00000000-0008-0000-0400-000090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73" name="Text Box 8">
          <a:extLst>
            <a:ext uri="{FF2B5EF4-FFF2-40B4-BE49-F238E27FC236}">
              <a16:creationId xmlns:a16="http://schemas.microsoft.com/office/drawing/2014/main" xmlns="" id="{00000000-0008-0000-0400-000091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74" name="Text Box 9">
          <a:extLst>
            <a:ext uri="{FF2B5EF4-FFF2-40B4-BE49-F238E27FC236}">
              <a16:creationId xmlns:a16="http://schemas.microsoft.com/office/drawing/2014/main" xmlns="" id="{00000000-0008-0000-0400-000092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75" name="Text Box 10">
          <a:extLst>
            <a:ext uri="{FF2B5EF4-FFF2-40B4-BE49-F238E27FC236}">
              <a16:creationId xmlns:a16="http://schemas.microsoft.com/office/drawing/2014/main" xmlns="" id="{00000000-0008-0000-0400-000093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76" name="Text Box 41">
          <a:extLst>
            <a:ext uri="{FF2B5EF4-FFF2-40B4-BE49-F238E27FC236}">
              <a16:creationId xmlns:a16="http://schemas.microsoft.com/office/drawing/2014/main" xmlns="" id="{00000000-0008-0000-0400-000094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77" name="Text Box 43">
          <a:extLst>
            <a:ext uri="{FF2B5EF4-FFF2-40B4-BE49-F238E27FC236}">
              <a16:creationId xmlns:a16="http://schemas.microsoft.com/office/drawing/2014/main" xmlns="" id="{00000000-0008-0000-0400-000095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78" name="Text Box 1">
          <a:extLst>
            <a:ext uri="{FF2B5EF4-FFF2-40B4-BE49-F238E27FC236}">
              <a16:creationId xmlns:a16="http://schemas.microsoft.com/office/drawing/2014/main" xmlns="" id="{00000000-0008-0000-0400-000096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79" name="Text Box 8">
          <a:extLst>
            <a:ext uri="{FF2B5EF4-FFF2-40B4-BE49-F238E27FC236}">
              <a16:creationId xmlns:a16="http://schemas.microsoft.com/office/drawing/2014/main" xmlns="" id="{00000000-0008-0000-0400-000097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80" name="Text Box 9">
          <a:extLst>
            <a:ext uri="{FF2B5EF4-FFF2-40B4-BE49-F238E27FC236}">
              <a16:creationId xmlns:a16="http://schemas.microsoft.com/office/drawing/2014/main" xmlns="" id="{00000000-0008-0000-0400-000098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81" name="Text Box 10">
          <a:extLst>
            <a:ext uri="{FF2B5EF4-FFF2-40B4-BE49-F238E27FC236}">
              <a16:creationId xmlns:a16="http://schemas.microsoft.com/office/drawing/2014/main" xmlns="" id="{00000000-0008-0000-0400-000099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82" name="Text Box 41">
          <a:extLst>
            <a:ext uri="{FF2B5EF4-FFF2-40B4-BE49-F238E27FC236}">
              <a16:creationId xmlns:a16="http://schemas.microsoft.com/office/drawing/2014/main" xmlns="" id="{00000000-0008-0000-0400-00009A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83" name="Text Box 43">
          <a:extLst>
            <a:ext uri="{FF2B5EF4-FFF2-40B4-BE49-F238E27FC236}">
              <a16:creationId xmlns:a16="http://schemas.microsoft.com/office/drawing/2014/main" xmlns="" id="{00000000-0008-0000-0400-00009B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84" name="Text Box 1">
          <a:extLst>
            <a:ext uri="{FF2B5EF4-FFF2-40B4-BE49-F238E27FC236}">
              <a16:creationId xmlns:a16="http://schemas.microsoft.com/office/drawing/2014/main" xmlns="" id="{00000000-0008-0000-0400-00009C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85" name="Text Box 8">
          <a:extLst>
            <a:ext uri="{FF2B5EF4-FFF2-40B4-BE49-F238E27FC236}">
              <a16:creationId xmlns:a16="http://schemas.microsoft.com/office/drawing/2014/main" xmlns="" id="{00000000-0008-0000-0400-00009D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86" name="Text Box 9">
          <a:extLst>
            <a:ext uri="{FF2B5EF4-FFF2-40B4-BE49-F238E27FC236}">
              <a16:creationId xmlns:a16="http://schemas.microsoft.com/office/drawing/2014/main" xmlns="" id="{00000000-0008-0000-0400-00009E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87" name="Text Box 10">
          <a:extLst>
            <a:ext uri="{FF2B5EF4-FFF2-40B4-BE49-F238E27FC236}">
              <a16:creationId xmlns:a16="http://schemas.microsoft.com/office/drawing/2014/main" xmlns="" id="{00000000-0008-0000-0400-00009F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88" name="Text Box 41">
          <a:extLst>
            <a:ext uri="{FF2B5EF4-FFF2-40B4-BE49-F238E27FC236}">
              <a16:creationId xmlns:a16="http://schemas.microsoft.com/office/drawing/2014/main" xmlns="" id="{00000000-0008-0000-0400-0000A0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89" name="Text Box 43">
          <a:extLst>
            <a:ext uri="{FF2B5EF4-FFF2-40B4-BE49-F238E27FC236}">
              <a16:creationId xmlns:a16="http://schemas.microsoft.com/office/drawing/2014/main" xmlns="" id="{00000000-0008-0000-0400-0000A1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90" name="Text Box 1">
          <a:extLst>
            <a:ext uri="{FF2B5EF4-FFF2-40B4-BE49-F238E27FC236}">
              <a16:creationId xmlns:a16="http://schemas.microsoft.com/office/drawing/2014/main" xmlns="" id="{00000000-0008-0000-0400-0000A2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91" name="Text Box 8">
          <a:extLst>
            <a:ext uri="{FF2B5EF4-FFF2-40B4-BE49-F238E27FC236}">
              <a16:creationId xmlns:a16="http://schemas.microsoft.com/office/drawing/2014/main" xmlns="" id="{00000000-0008-0000-0400-0000A3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92" name="Text Box 9">
          <a:extLst>
            <a:ext uri="{FF2B5EF4-FFF2-40B4-BE49-F238E27FC236}">
              <a16:creationId xmlns:a16="http://schemas.microsoft.com/office/drawing/2014/main" xmlns="" id="{00000000-0008-0000-0400-0000A4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93" name="Text Box 10">
          <a:extLst>
            <a:ext uri="{FF2B5EF4-FFF2-40B4-BE49-F238E27FC236}">
              <a16:creationId xmlns:a16="http://schemas.microsoft.com/office/drawing/2014/main" xmlns="" id="{00000000-0008-0000-0400-0000A5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94" name="Text Box 41">
          <a:extLst>
            <a:ext uri="{FF2B5EF4-FFF2-40B4-BE49-F238E27FC236}">
              <a16:creationId xmlns:a16="http://schemas.microsoft.com/office/drawing/2014/main" xmlns="" id="{00000000-0008-0000-0400-0000A6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895" name="Text Box 43">
          <a:extLst>
            <a:ext uri="{FF2B5EF4-FFF2-40B4-BE49-F238E27FC236}">
              <a16:creationId xmlns:a16="http://schemas.microsoft.com/office/drawing/2014/main" xmlns="" id="{00000000-0008-0000-0400-0000A7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896" name="Text Box 1">
          <a:extLst>
            <a:ext uri="{FF2B5EF4-FFF2-40B4-BE49-F238E27FC236}">
              <a16:creationId xmlns:a16="http://schemas.microsoft.com/office/drawing/2014/main" xmlns="" id="{00000000-0008-0000-0400-0000A8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897" name="Text Box 8">
          <a:extLst>
            <a:ext uri="{FF2B5EF4-FFF2-40B4-BE49-F238E27FC236}">
              <a16:creationId xmlns:a16="http://schemas.microsoft.com/office/drawing/2014/main" xmlns="" id="{00000000-0008-0000-0400-0000A9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898" name="Text Box 9">
          <a:extLst>
            <a:ext uri="{FF2B5EF4-FFF2-40B4-BE49-F238E27FC236}">
              <a16:creationId xmlns:a16="http://schemas.microsoft.com/office/drawing/2014/main" xmlns="" id="{00000000-0008-0000-0400-0000AA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899" name="Text Box 10">
          <a:extLst>
            <a:ext uri="{FF2B5EF4-FFF2-40B4-BE49-F238E27FC236}">
              <a16:creationId xmlns:a16="http://schemas.microsoft.com/office/drawing/2014/main" xmlns="" id="{00000000-0008-0000-0400-0000AB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900" name="Text Box 41">
          <a:extLst>
            <a:ext uri="{FF2B5EF4-FFF2-40B4-BE49-F238E27FC236}">
              <a16:creationId xmlns:a16="http://schemas.microsoft.com/office/drawing/2014/main" xmlns="" id="{00000000-0008-0000-0400-0000AC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901" name="Text Box 43">
          <a:extLst>
            <a:ext uri="{FF2B5EF4-FFF2-40B4-BE49-F238E27FC236}">
              <a16:creationId xmlns:a16="http://schemas.microsoft.com/office/drawing/2014/main" xmlns="" id="{00000000-0008-0000-0400-0000AD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902" name="Text Box 1">
          <a:extLst>
            <a:ext uri="{FF2B5EF4-FFF2-40B4-BE49-F238E27FC236}">
              <a16:creationId xmlns:a16="http://schemas.microsoft.com/office/drawing/2014/main" xmlns="" id="{00000000-0008-0000-0400-0000AE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903" name="Text Box 8">
          <a:extLst>
            <a:ext uri="{FF2B5EF4-FFF2-40B4-BE49-F238E27FC236}">
              <a16:creationId xmlns:a16="http://schemas.microsoft.com/office/drawing/2014/main" xmlns="" id="{00000000-0008-0000-0400-0000AF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904" name="Text Box 9">
          <a:extLst>
            <a:ext uri="{FF2B5EF4-FFF2-40B4-BE49-F238E27FC236}">
              <a16:creationId xmlns:a16="http://schemas.microsoft.com/office/drawing/2014/main" xmlns="" id="{00000000-0008-0000-0400-0000B0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905" name="Text Box 10">
          <a:extLst>
            <a:ext uri="{FF2B5EF4-FFF2-40B4-BE49-F238E27FC236}">
              <a16:creationId xmlns:a16="http://schemas.microsoft.com/office/drawing/2014/main" xmlns="" id="{00000000-0008-0000-0400-0000B1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906" name="Text Box 41">
          <a:extLst>
            <a:ext uri="{FF2B5EF4-FFF2-40B4-BE49-F238E27FC236}">
              <a16:creationId xmlns:a16="http://schemas.microsoft.com/office/drawing/2014/main" xmlns="" id="{00000000-0008-0000-0400-0000B2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907" name="Text Box 43">
          <a:extLst>
            <a:ext uri="{FF2B5EF4-FFF2-40B4-BE49-F238E27FC236}">
              <a16:creationId xmlns:a16="http://schemas.microsoft.com/office/drawing/2014/main" xmlns="" id="{00000000-0008-0000-0400-0000B3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08" name="Text Box 1">
          <a:extLst>
            <a:ext uri="{FF2B5EF4-FFF2-40B4-BE49-F238E27FC236}">
              <a16:creationId xmlns:a16="http://schemas.microsoft.com/office/drawing/2014/main" xmlns="" id="{00000000-0008-0000-0400-0000B4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09" name="Text Box 8">
          <a:extLst>
            <a:ext uri="{FF2B5EF4-FFF2-40B4-BE49-F238E27FC236}">
              <a16:creationId xmlns:a16="http://schemas.microsoft.com/office/drawing/2014/main" xmlns="" id="{00000000-0008-0000-0400-0000B5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10" name="Text Box 9">
          <a:extLst>
            <a:ext uri="{FF2B5EF4-FFF2-40B4-BE49-F238E27FC236}">
              <a16:creationId xmlns:a16="http://schemas.microsoft.com/office/drawing/2014/main" xmlns="" id="{00000000-0008-0000-0400-0000B6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11" name="Text Box 10">
          <a:extLst>
            <a:ext uri="{FF2B5EF4-FFF2-40B4-BE49-F238E27FC236}">
              <a16:creationId xmlns:a16="http://schemas.microsoft.com/office/drawing/2014/main" xmlns="" id="{00000000-0008-0000-0400-0000B7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12" name="Text Box 41">
          <a:extLst>
            <a:ext uri="{FF2B5EF4-FFF2-40B4-BE49-F238E27FC236}">
              <a16:creationId xmlns:a16="http://schemas.microsoft.com/office/drawing/2014/main" xmlns="" id="{00000000-0008-0000-0400-0000B8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13" name="Text Box 43">
          <a:extLst>
            <a:ext uri="{FF2B5EF4-FFF2-40B4-BE49-F238E27FC236}">
              <a16:creationId xmlns:a16="http://schemas.microsoft.com/office/drawing/2014/main" xmlns="" id="{00000000-0008-0000-0400-0000B9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14" name="Text Box 1">
          <a:extLst>
            <a:ext uri="{FF2B5EF4-FFF2-40B4-BE49-F238E27FC236}">
              <a16:creationId xmlns:a16="http://schemas.microsoft.com/office/drawing/2014/main" xmlns="" id="{00000000-0008-0000-0400-0000BA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15" name="Text Box 8">
          <a:extLst>
            <a:ext uri="{FF2B5EF4-FFF2-40B4-BE49-F238E27FC236}">
              <a16:creationId xmlns:a16="http://schemas.microsoft.com/office/drawing/2014/main" xmlns="" id="{00000000-0008-0000-0400-0000BB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16" name="Text Box 9">
          <a:extLst>
            <a:ext uri="{FF2B5EF4-FFF2-40B4-BE49-F238E27FC236}">
              <a16:creationId xmlns:a16="http://schemas.microsoft.com/office/drawing/2014/main" xmlns="" id="{00000000-0008-0000-0400-0000BC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17" name="Text Box 10">
          <a:extLst>
            <a:ext uri="{FF2B5EF4-FFF2-40B4-BE49-F238E27FC236}">
              <a16:creationId xmlns:a16="http://schemas.microsoft.com/office/drawing/2014/main" xmlns="" id="{00000000-0008-0000-0400-0000BD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18" name="Text Box 41">
          <a:extLst>
            <a:ext uri="{FF2B5EF4-FFF2-40B4-BE49-F238E27FC236}">
              <a16:creationId xmlns:a16="http://schemas.microsoft.com/office/drawing/2014/main" xmlns="" id="{00000000-0008-0000-0400-0000BE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19" name="Text Box 43">
          <a:extLst>
            <a:ext uri="{FF2B5EF4-FFF2-40B4-BE49-F238E27FC236}">
              <a16:creationId xmlns:a16="http://schemas.microsoft.com/office/drawing/2014/main" xmlns="" id="{00000000-0008-0000-0400-0000BF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20" name="Text Box 1">
          <a:extLst>
            <a:ext uri="{FF2B5EF4-FFF2-40B4-BE49-F238E27FC236}">
              <a16:creationId xmlns:a16="http://schemas.microsoft.com/office/drawing/2014/main" xmlns="" id="{00000000-0008-0000-0400-0000C0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21" name="Text Box 8">
          <a:extLst>
            <a:ext uri="{FF2B5EF4-FFF2-40B4-BE49-F238E27FC236}">
              <a16:creationId xmlns:a16="http://schemas.microsoft.com/office/drawing/2014/main" xmlns="" id="{00000000-0008-0000-0400-0000C1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22" name="Text Box 9">
          <a:extLst>
            <a:ext uri="{FF2B5EF4-FFF2-40B4-BE49-F238E27FC236}">
              <a16:creationId xmlns:a16="http://schemas.microsoft.com/office/drawing/2014/main" xmlns="" id="{00000000-0008-0000-0400-0000C2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23" name="Text Box 10">
          <a:extLst>
            <a:ext uri="{FF2B5EF4-FFF2-40B4-BE49-F238E27FC236}">
              <a16:creationId xmlns:a16="http://schemas.microsoft.com/office/drawing/2014/main" xmlns="" id="{00000000-0008-0000-0400-0000C3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24" name="Text Box 41">
          <a:extLst>
            <a:ext uri="{FF2B5EF4-FFF2-40B4-BE49-F238E27FC236}">
              <a16:creationId xmlns:a16="http://schemas.microsoft.com/office/drawing/2014/main" xmlns="" id="{00000000-0008-0000-0400-0000C4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25" name="Text Box 43">
          <a:extLst>
            <a:ext uri="{FF2B5EF4-FFF2-40B4-BE49-F238E27FC236}">
              <a16:creationId xmlns:a16="http://schemas.microsoft.com/office/drawing/2014/main" xmlns="" id="{00000000-0008-0000-0400-0000C5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26" name="Text Box 1">
          <a:extLst>
            <a:ext uri="{FF2B5EF4-FFF2-40B4-BE49-F238E27FC236}">
              <a16:creationId xmlns:a16="http://schemas.microsoft.com/office/drawing/2014/main" xmlns="" id="{00000000-0008-0000-0400-0000C6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27" name="Text Box 8">
          <a:extLst>
            <a:ext uri="{FF2B5EF4-FFF2-40B4-BE49-F238E27FC236}">
              <a16:creationId xmlns:a16="http://schemas.microsoft.com/office/drawing/2014/main" xmlns="" id="{00000000-0008-0000-0400-0000C7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28" name="Text Box 9">
          <a:extLst>
            <a:ext uri="{FF2B5EF4-FFF2-40B4-BE49-F238E27FC236}">
              <a16:creationId xmlns:a16="http://schemas.microsoft.com/office/drawing/2014/main" xmlns="" id="{00000000-0008-0000-0400-0000C8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29" name="Text Box 10">
          <a:extLst>
            <a:ext uri="{FF2B5EF4-FFF2-40B4-BE49-F238E27FC236}">
              <a16:creationId xmlns:a16="http://schemas.microsoft.com/office/drawing/2014/main" xmlns="" id="{00000000-0008-0000-0400-0000C9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30" name="Text Box 41">
          <a:extLst>
            <a:ext uri="{FF2B5EF4-FFF2-40B4-BE49-F238E27FC236}">
              <a16:creationId xmlns:a16="http://schemas.microsoft.com/office/drawing/2014/main" xmlns="" id="{00000000-0008-0000-0400-0000CA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31" name="Text Box 43">
          <a:extLst>
            <a:ext uri="{FF2B5EF4-FFF2-40B4-BE49-F238E27FC236}">
              <a16:creationId xmlns:a16="http://schemas.microsoft.com/office/drawing/2014/main" xmlns="" id="{00000000-0008-0000-0400-0000CB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32" name="Text Box 1">
          <a:extLst>
            <a:ext uri="{FF2B5EF4-FFF2-40B4-BE49-F238E27FC236}">
              <a16:creationId xmlns:a16="http://schemas.microsoft.com/office/drawing/2014/main" xmlns="" id="{00000000-0008-0000-0400-0000CC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33" name="Text Box 8">
          <a:extLst>
            <a:ext uri="{FF2B5EF4-FFF2-40B4-BE49-F238E27FC236}">
              <a16:creationId xmlns:a16="http://schemas.microsoft.com/office/drawing/2014/main" xmlns="" id="{00000000-0008-0000-0400-0000CD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34" name="Text Box 9">
          <a:extLst>
            <a:ext uri="{FF2B5EF4-FFF2-40B4-BE49-F238E27FC236}">
              <a16:creationId xmlns:a16="http://schemas.microsoft.com/office/drawing/2014/main" xmlns="" id="{00000000-0008-0000-0400-0000CE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35" name="Text Box 10">
          <a:extLst>
            <a:ext uri="{FF2B5EF4-FFF2-40B4-BE49-F238E27FC236}">
              <a16:creationId xmlns:a16="http://schemas.microsoft.com/office/drawing/2014/main" xmlns="" id="{00000000-0008-0000-0400-0000CF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36" name="Text Box 41">
          <a:extLst>
            <a:ext uri="{FF2B5EF4-FFF2-40B4-BE49-F238E27FC236}">
              <a16:creationId xmlns:a16="http://schemas.microsoft.com/office/drawing/2014/main" xmlns="" id="{00000000-0008-0000-0400-0000D0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37" name="Text Box 43">
          <a:extLst>
            <a:ext uri="{FF2B5EF4-FFF2-40B4-BE49-F238E27FC236}">
              <a16:creationId xmlns:a16="http://schemas.microsoft.com/office/drawing/2014/main" xmlns="" id="{00000000-0008-0000-0400-0000D1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38" name="Text Box 1">
          <a:extLst>
            <a:ext uri="{FF2B5EF4-FFF2-40B4-BE49-F238E27FC236}">
              <a16:creationId xmlns:a16="http://schemas.microsoft.com/office/drawing/2014/main" xmlns="" id="{00000000-0008-0000-0400-0000D2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39" name="Text Box 8">
          <a:extLst>
            <a:ext uri="{FF2B5EF4-FFF2-40B4-BE49-F238E27FC236}">
              <a16:creationId xmlns:a16="http://schemas.microsoft.com/office/drawing/2014/main" xmlns="" id="{00000000-0008-0000-0400-0000D3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40" name="Text Box 9">
          <a:extLst>
            <a:ext uri="{FF2B5EF4-FFF2-40B4-BE49-F238E27FC236}">
              <a16:creationId xmlns:a16="http://schemas.microsoft.com/office/drawing/2014/main" xmlns="" id="{00000000-0008-0000-0400-0000D4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41" name="Text Box 10">
          <a:extLst>
            <a:ext uri="{FF2B5EF4-FFF2-40B4-BE49-F238E27FC236}">
              <a16:creationId xmlns:a16="http://schemas.microsoft.com/office/drawing/2014/main" xmlns="" id="{00000000-0008-0000-0400-0000D5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42" name="Text Box 41">
          <a:extLst>
            <a:ext uri="{FF2B5EF4-FFF2-40B4-BE49-F238E27FC236}">
              <a16:creationId xmlns:a16="http://schemas.microsoft.com/office/drawing/2014/main" xmlns="" id="{00000000-0008-0000-0400-0000D6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43" name="Text Box 43">
          <a:extLst>
            <a:ext uri="{FF2B5EF4-FFF2-40B4-BE49-F238E27FC236}">
              <a16:creationId xmlns:a16="http://schemas.microsoft.com/office/drawing/2014/main" xmlns="" id="{00000000-0008-0000-0400-0000D7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44" name="Text Box 1">
          <a:extLst>
            <a:ext uri="{FF2B5EF4-FFF2-40B4-BE49-F238E27FC236}">
              <a16:creationId xmlns:a16="http://schemas.microsoft.com/office/drawing/2014/main" xmlns="" id="{00000000-0008-0000-0400-0000D8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45" name="Text Box 8">
          <a:extLst>
            <a:ext uri="{FF2B5EF4-FFF2-40B4-BE49-F238E27FC236}">
              <a16:creationId xmlns:a16="http://schemas.microsoft.com/office/drawing/2014/main" xmlns="" id="{00000000-0008-0000-0400-0000D9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46" name="Text Box 9">
          <a:extLst>
            <a:ext uri="{FF2B5EF4-FFF2-40B4-BE49-F238E27FC236}">
              <a16:creationId xmlns:a16="http://schemas.microsoft.com/office/drawing/2014/main" xmlns="" id="{00000000-0008-0000-0400-0000DA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47" name="Text Box 10">
          <a:extLst>
            <a:ext uri="{FF2B5EF4-FFF2-40B4-BE49-F238E27FC236}">
              <a16:creationId xmlns:a16="http://schemas.microsoft.com/office/drawing/2014/main" xmlns="" id="{00000000-0008-0000-0400-0000DB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48" name="Text Box 41">
          <a:extLst>
            <a:ext uri="{FF2B5EF4-FFF2-40B4-BE49-F238E27FC236}">
              <a16:creationId xmlns:a16="http://schemas.microsoft.com/office/drawing/2014/main" xmlns="" id="{00000000-0008-0000-0400-0000DC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49" name="Text Box 43">
          <a:extLst>
            <a:ext uri="{FF2B5EF4-FFF2-40B4-BE49-F238E27FC236}">
              <a16:creationId xmlns:a16="http://schemas.microsoft.com/office/drawing/2014/main" xmlns="" id="{00000000-0008-0000-0400-0000DD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50" name="Text Box 1">
          <a:extLst>
            <a:ext uri="{FF2B5EF4-FFF2-40B4-BE49-F238E27FC236}">
              <a16:creationId xmlns:a16="http://schemas.microsoft.com/office/drawing/2014/main" xmlns="" id="{00000000-0008-0000-0400-0000DE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51" name="Text Box 8">
          <a:extLst>
            <a:ext uri="{FF2B5EF4-FFF2-40B4-BE49-F238E27FC236}">
              <a16:creationId xmlns:a16="http://schemas.microsoft.com/office/drawing/2014/main" xmlns="" id="{00000000-0008-0000-0400-0000DF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52" name="Text Box 9">
          <a:extLst>
            <a:ext uri="{FF2B5EF4-FFF2-40B4-BE49-F238E27FC236}">
              <a16:creationId xmlns:a16="http://schemas.microsoft.com/office/drawing/2014/main" xmlns="" id="{00000000-0008-0000-0400-0000E0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53" name="Text Box 10">
          <a:extLst>
            <a:ext uri="{FF2B5EF4-FFF2-40B4-BE49-F238E27FC236}">
              <a16:creationId xmlns:a16="http://schemas.microsoft.com/office/drawing/2014/main" xmlns="" id="{00000000-0008-0000-0400-0000E1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54" name="Text Box 41">
          <a:extLst>
            <a:ext uri="{FF2B5EF4-FFF2-40B4-BE49-F238E27FC236}">
              <a16:creationId xmlns:a16="http://schemas.microsoft.com/office/drawing/2014/main" xmlns="" id="{00000000-0008-0000-0400-0000E2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55" name="Text Box 43">
          <a:extLst>
            <a:ext uri="{FF2B5EF4-FFF2-40B4-BE49-F238E27FC236}">
              <a16:creationId xmlns:a16="http://schemas.microsoft.com/office/drawing/2014/main" xmlns="" id="{00000000-0008-0000-0400-0000E3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56" name="Text Box 1">
          <a:extLst>
            <a:ext uri="{FF2B5EF4-FFF2-40B4-BE49-F238E27FC236}">
              <a16:creationId xmlns:a16="http://schemas.microsoft.com/office/drawing/2014/main" xmlns="" id="{00000000-0008-0000-0400-0000E4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57" name="Text Box 8">
          <a:extLst>
            <a:ext uri="{FF2B5EF4-FFF2-40B4-BE49-F238E27FC236}">
              <a16:creationId xmlns:a16="http://schemas.microsoft.com/office/drawing/2014/main" xmlns="" id="{00000000-0008-0000-0400-0000E5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58" name="Text Box 9">
          <a:extLst>
            <a:ext uri="{FF2B5EF4-FFF2-40B4-BE49-F238E27FC236}">
              <a16:creationId xmlns:a16="http://schemas.microsoft.com/office/drawing/2014/main" xmlns="" id="{00000000-0008-0000-0400-0000E6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59" name="Text Box 10">
          <a:extLst>
            <a:ext uri="{FF2B5EF4-FFF2-40B4-BE49-F238E27FC236}">
              <a16:creationId xmlns:a16="http://schemas.microsoft.com/office/drawing/2014/main" xmlns="" id="{00000000-0008-0000-0400-0000E7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60" name="Text Box 41">
          <a:extLst>
            <a:ext uri="{FF2B5EF4-FFF2-40B4-BE49-F238E27FC236}">
              <a16:creationId xmlns:a16="http://schemas.microsoft.com/office/drawing/2014/main" xmlns="" id="{00000000-0008-0000-0400-0000E8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61" name="Text Box 43">
          <a:extLst>
            <a:ext uri="{FF2B5EF4-FFF2-40B4-BE49-F238E27FC236}">
              <a16:creationId xmlns:a16="http://schemas.microsoft.com/office/drawing/2014/main" xmlns="" id="{00000000-0008-0000-0400-0000E9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62" name="Text Box 1">
          <a:extLst>
            <a:ext uri="{FF2B5EF4-FFF2-40B4-BE49-F238E27FC236}">
              <a16:creationId xmlns:a16="http://schemas.microsoft.com/office/drawing/2014/main" xmlns="" id="{00000000-0008-0000-0400-0000EA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63" name="Text Box 8">
          <a:extLst>
            <a:ext uri="{FF2B5EF4-FFF2-40B4-BE49-F238E27FC236}">
              <a16:creationId xmlns:a16="http://schemas.microsoft.com/office/drawing/2014/main" xmlns="" id="{00000000-0008-0000-0400-0000EB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64" name="Text Box 9">
          <a:extLst>
            <a:ext uri="{FF2B5EF4-FFF2-40B4-BE49-F238E27FC236}">
              <a16:creationId xmlns:a16="http://schemas.microsoft.com/office/drawing/2014/main" xmlns="" id="{00000000-0008-0000-0400-0000EC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65" name="Text Box 10">
          <a:extLst>
            <a:ext uri="{FF2B5EF4-FFF2-40B4-BE49-F238E27FC236}">
              <a16:creationId xmlns:a16="http://schemas.microsoft.com/office/drawing/2014/main" xmlns="" id="{00000000-0008-0000-0400-0000ED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66" name="Text Box 41">
          <a:extLst>
            <a:ext uri="{FF2B5EF4-FFF2-40B4-BE49-F238E27FC236}">
              <a16:creationId xmlns:a16="http://schemas.microsoft.com/office/drawing/2014/main" xmlns="" id="{00000000-0008-0000-0400-0000EE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67" name="Text Box 43">
          <a:extLst>
            <a:ext uri="{FF2B5EF4-FFF2-40B4-BE49-F238E27FC236}">
              <a16:creationId xmlns:a16="http://schemas.microsoft.com/office/drawing/2014/main" xmlns="" id="{00000000-0008-0000-0400-0000EF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68" name="Text Box 1">
          <a:extLst>
            <a:ext uri="{FF2B5EF4-FFF2-40B4-BE49-F238E27FC236}">
              <a16:creationId xmlns:a16="http://schemas.microsoft.com/office/drawing/2014/main" xmlns="" id="{00000000-0008-0000-0400-0000F0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69" name="Text Box 8">
          <a:extLst>
            <a:ext uri="{FF2B5EF4-FFF2-40B4-BE49-F238E27FC236}">
              <a16:creationId xmlns:a16="http://schemas.microsoft.com/office/drawing/2014/main" xmlns="" id="{00000000-0008-0000-0400-0000F1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70" name="Text Box 9">
          <a:extLst>
            <a:ext uri="{FF2B5EF4-FFF2-40B4-BE49-F238E27FC236}">
              <a16:creationId xmlns:a16="http://schemas.microsoft.com/office/drawing/2014/main" xmlns="" id="{00000000-0008-0000-0400-0000F2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71" name="Text Box 10">
          <a:extLst>
            <a:ext uri="{FF2B5EF4-FFF2-40B4-BE49-F238E27FC236}">
              <a16:creationId xmlns:a16="http://schemas.microsoft.com/office/drawing/2014/main" xmlns="" id="{00000000-0008-0000-0400-0000F3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72" name="Text Box 41">
          <a:extLst>
            <a:ext uri="{FF2B5EF4-FFF2-40B4-BE49-F238E27FC236}">
              <a16:creationId xmlns:a16="http://schemas.microsoft.com/office/drawing/2014/main" xmlns="" id="{00000000-0008-0000-0400-0000F4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73" name="Text Box 43">
          <a:extLst>
            <a:ext uri="{FF2B5EF4-FFF2-40B4-BE49-F238E27FC236}">
              <a16:creationId xmlns:a16="http://schemas.microsoft.com/office/drawing/2014/main" xmlns="" id="{00000000-0008-0000-0400-0000F5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74" name="Text Box 1">
          <a:extLst>
            <a:ext uri="{FF2B5EF4-FFF2-40B4-BE49-F238E27FC236}">
              <a16:creationId xmlns:a16="http://schemas.microsoft.com/office/drawing/2014/main" xmlns="" id="{00000000-0008-0000-0400-0000F6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75" name="Text Box 8">
          <a:extLst>
            <a:ext uri="{FF2B5EF4-FFF2-40B4-BE49-F238E27FC236}">
              <a16:creationId xmlns:a16="http://schemas.microsoft.com/office/drawing/2014/main" xmlns="" id="{00000000-0008-0000-0400-0000F7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76" name="Text Box 9">
          <a:extLst>
            <a:ext uri="{FF2B5EF4-FFF2-40B4-BE49-F238E27FC236}">
              <a16:creationId xmlns:a16="http://schemas.microsoft.com/office/drawing/2014/main" xmlns="" id="{00000000-0008-0000-0400-0000F8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77" name="Text Box 10">
          <a:extLst>
            <a:ext uri="{FF2B5EF4-FFF2-40B4-BE49-F238E27FC236}">
              <a16:creationId xmlns:a16="http://schemas.microsoft.com/office/drawing/2014/main" xmlns="" id="{00000000-0008-0000-0400-0000F9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78" name="Text Box 41">
          <a:extLst>
            <a:ext uri="{FF2B5EF4-FFF2-40B4-BE49-F238E27FC236}">
              <a16:creationId xmlns:a16="http://schemas.microsoft.com/office/drawing/2014/main" xmlns="" id="{00000000-0008-0000-0400-0000FA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79" name="Text Box 43">
          <a:extLst>
            <a:ext uri="{FF2B5EF4-FFF2-40B4-BE49-F238E27FC236}">
              <a16:creationId xmlns:a16="http://schemas.microsoft.com/office/drawing/2014/main" xmlns="" id="{00000000-0008-0000-0400-0000FB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980" name="Text Box 1">
          <a:extLst>
            <a:ext uri="{FF2B5EF4-FFF2-40B4-BE49-F238E27FC236}">
              <a16:creationId xmlns:a16="http://schemas.microsoft.com/office/drawing/2014/main" xmlns="" id="{00000000-0008-0000-0400-0000FC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981" name="Text Box 8">
          <a:extLst>
            <a:ext uri="{FF2B5EF4-FFF2-40B4-BE49-F238E27FC236}">
              <a16:creationId xmlns:a16="http://schemas.microsoft.com/office/drawing/2014/main" xmlns="" id="{00000000-0008-0000-0400-0000FD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982" name="Text Box 9">
          <a:extLst>
            <a:ext uri="{FF2B5EF4-FFF2-40B4-BE49-F238E27FC236}">
              <a16:creationId xmlns:a16="http://schemas.microsoft.com/office/drawing/2014/main" xmlns="" id="{00000000-0008-0000-0400-0000FE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983" name="Text Box 10">
          <a:extLst>
            <a:ext uri="{FF2B5EF4-FFF2-40B4-BE49-F238E27FC236}">
              <a16:creationId xmlns:a16="http://schemas.microsoft.com/office/drawing/2014/main" xmlns="" id="{00000000-0008-0000-0400-0000FF26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984" name="Text Box 41">
          <a:extLst>
            <a:ext uri="{FF2B5EF4-FFF2-40B4-BE49-F238E27FC236}">
              <a16:creationId xmlns:a16="http://schemas.microsoft.com/office/drawing/2014/main" xmlns="" id="{00000000-0008-0000-0400-000000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9985" name="Text Box 43">
          <a:extLst>
            <a:ext uri="{FF2B5EF4-FFF2-40B4-BE49-F238E27FC236}">
              <a16:creationId xmlns:a16="http://schemas.microsoft.com/office/drawing/2014/main" xmlns="" id="{00000000-0008-0000-0400-000001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986" name="Text Box 1">
          <a:extLst>
            <a:ext uri="{FF2B5EF4-FFF2-40B4-BE49-F238E27FC236}">
              <a16:creationId xmlns:a16="http://schemas.microsoft.com/office/drawing/2014/main" xmlns="" id="{00000000-0008-0000-0400-000002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987" name="Text Box 8">
          <a:extLst>
            <a:ext uri="{FF2B5EF4-FFF2-40B4-BE49-F238E27FC236}">
              <a16:creationId xmlns:a16="http://schemas.microsoft.com/office/drawing/2014/main" xmlns="" id="{00000000-0008-0000-0400-000003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988" name="Text Box 9">
          <a:extLst>
            <a:ext uri="{FF2B5EF4-FFF2-40B4-BE49-F238E27FC236}">
              <a16:creationId xmlns:a16="http://schemas.microsoft.com/office/drawing/2014/main" xmlns="" id="{00000000-0008-0000-0400-000004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989" name="Text Box 10">
          <a:extLst>
            <a:ext uri="{FF2B5EF4-FFF2-40B4-BE49-F238E27FC236}">
              <a16:creationId xmlns:a16="http://schemas.microsoft.com/office/drawing/2014/main" xmlns="" id="{00000000-0008-0000-0400-000005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990" name="Text Box 41">
          <a:extLst>
            <a:ext uri="{FF2B5EF4-FFF2-40B4-BE49-F238E27FC236}">
              <a16:creationId xmlns:a16="http://schemas.microsoft.com/office/drawing/2014/main" xmlns="" id="{00000000-0008-0000-0400-000006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9991" name="Text Box 43">
          <a:extLst>
            <a:ext uri="{FF2B5EF4-FFF2-40B4-BE49-F238E27FC236}">
              <a16:creationId xmlns:a16="http://schemas.microsoft.com/office/drawing/2014/main" xmlns="" id="{00000000-0008-0000-0400-000007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92" name="Text Box 1">
          <a:extLst>
            <a:ext uri="{FF2B5EF4-FFF2-40B4-BE49-F238E27FC236}">
              <a16:creationId xmlns:a16="http://schemas.microsoft.com/office/drawing/2014/main" xmlns="" id="{00000000-0008-0000-0400-000008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93" name="Text Box 8">
          <a:extLst>
            <a:ext uri="{FF2B5EF4-FFF2-40B4-BE49-F238E27FC236}">
              <a16:creationId xmlns:a16="http://schemas.microsoft.com/office/drawing/2014/main" xmlns="" id="{00000000-0008-0000-0400-000009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94" name="Text Box 9">
          <a:extLst>
            <a:ext uri="{FF2B5EF4-FFF2-40B4-BE49-F238E27FC236}">
              <a16:creationId xmlns:a16="http://schemas.microsoft.com/office/drawing/2014/main" xmlns="" id="{00000000-0008-0000-0400-00000A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95" name="Text Box 10">
          <a:extLst>
            <a:ext uri="{FF2B5EF4-FFF2-40B4-BE49-F238E27FC236}">
              <a16:creationId xmlns:a16="http://schemas.microsoft.com/office/drawing/2014/main" xmlns="" id="{00000000-0008-0000-0400-00000B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96" name="Text Box 41">
          <a:extLst>
            <a:ext uri="{FF2B5EF4-FFF2-40B4-BE49-F238E27FC236}">
              <a16:creationId xmlns:a16="http://schemas.microsoft.com/office/drawing/2014/main" xmlns="" id="{00000000-0008-0000-0400-00000C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97" name="Text Box 43">
          <a:extLst>
            <a:ext uri="{FF2B5EF4-FFF2-40B4-BE49-F238E27FC236}">
              <a16:creationId xmlns:a16="http://schemas.microsoft.com/office/drawing/2014/main" xmlns="" id="{00000000-0008-0000-0400-00000D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98" name="Text Box 1">
          <a:extLst>
            <a:ext uri="{FF2B5EF4-FFF2-40B4-BE49-F238E27FC236}">
              <a16:creationId xmlns:a16="http://schemas.microsoft.com/office/drawing/2014/main" xmlns="" id="{00000000-0008-0000-0400-00000E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9999" name="Text Box 8">
          <a:extLst>
            <a:ext uri="{FF2B5EF4-FFF2-40B4-BE49-F238E27FC236}">
              <a16:creationId xmlns:a16="http://schemas.microsoft.com/office/drawing/2014/main" xmlns="" id="{00000000-0008-0000-0400-00000F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00" name="Text Box 9">
          <a:extLst>
            <a:ext uri="{FF2B5EF4-FFF2-40B4-BE49-F238E27FC236}">
              <a16:creationId xmlns:a16="http://schemas.microsoft.com/office/drawing/2014/main" xmlns="" id="{00000000-0008-0000-0400-000010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01" name="Text Box 10">
          <a:extLst>
            <a:ext uri="{FF2B5EF4-FFF2-40B4-BE49-F238E27FC236}">
              <a16:creationId xmlns:a16="http://schemas.microsoft.com/office/drawing/2014/main" xmlns="" id="{00000000-0008-0000-0400-000011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02" name="Text Box 41">
          <a:extLst>
            <a:ext uri="{FF2B5EF4-FFF2-40B4-BE49-F238E27FC236}">
              <a16:creationId xmlns:a16="http://schemas.microsoft.com/office/drawing/2014/main" xmlns="" id="{00000000-0008-0000-0400-000012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03" name="Text Box 43">
          <a:extLst>
            <a:ext uri="{FF2B5EF4-FFF2-40B4-BE49-F238E27FC236}">
              <a16:creationId xmlns:a16="http://schemas.microsoft.com/office/drawing/2014/main" xmlns="" id="{00000000-0008-0000-0400-000013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004" name="Text Box 1">
          <a:extLst>
            <a:ext uri="{FF2B5EF4-FFF2-40B4-BE49-F238E27FC236}">
              <a16:creationId xmlns:a16="http://schemas.microsoft.com/office/drawing/2014/main" xmlns="" id="{00000000-0008-0000-0400-000014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005" name="Text Box 8">
          <a:extLst>
            <a:ext uri="{FF2B5EF4-FFF2-40B4-BE49-F238E27FC236}">
              <a16:creationId xmlns:a16="http://schemas.microsoft.com/office/drawing/2014/main" xmlns="" id="{00000000-0008-0000-0400-000015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006" name="Text Box 9">
          <a:extLst>
            <a:ext uri="{FF2B5EF4-FFF2-40B4-BE49-F238E27FC236}">
              <a16:creationId xmlns:a16="http://schemas.microsoft.com/office/drawing/2014/main" xmlns="" id="{00000000-0008-0000-0400-000016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007" name="Text Box 10">
          <a:extLst>
            <a:ext uri="{FF2B5EF4-FFF2-40B4-BE49-F238E27FC236}">
              <a16:creationId xmlns:a16="http://schemas.microsoft.com/office/drawing/2014/main" xmlns="" id="{00000000-0008-0000-0400-000017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008" name="Text Box 41">
          <a:extLst>
            <a:ext uri="{FF2B5EF4-FFF2-40B4-BE49-F238E27FC236}">
              <a16:creationId xmlns:a16="http://schemas.microsoft.com/office/drawing/2014/main" xmlns="" id="{00000000-0008-0000-0400-000018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009" name="Text Box 43">
          <a:extLst>
            <a:ext uri="{FF2B5EF4-FFF2-40B4-BE49-F238E27FC236}">
              <a16:creationId xmlns:a16="http://schemas.microsoft.com/office/drawing/2014/main" xmlns="" id="{00000000-0008-0000-0400-000019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010" name="Text Box 1">
          <a:extLst>
            <a:ext uri="{FF2B5EF4-FFF2-40B4-BE49-F238E27FC236}">
              <a16:creationId xmlns:a16="http://schemas.microsoft.com/office/drawing/2014/main" xmlns="" id="{00000000-0008-0000-0400-00001A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011" name="Text Box 8">
          <a:extLst>
            <a:ext uri="{FF2B5EF4-FFF2-40B4-BE49-F238E27FC236}">
              <a16:creationId xmlns:a16="http://schemas.microsoft.com/office/drawing/2014/main" xmlns="" id="{00000000-0008-0000-0400-00001B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012" name="Text Box 9">
          <a:extLst>
            <a:ext uri="{FF2B5EF4-FFF2-40B4-BE49-F238E27FC236}">
              <a16:creationId xmlns:a16="http://schemas.microsoft.com/office/drawing/2014/main" xmlns="" id="{00000000-0008-0000-0400-00001C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013" name="Text Box 10">
          <a:extLst>
            <a:ext uri="{FF2B5EF4-FFF2-40B4-BE49-F238E27FC236}">
              <a16:creationId xmlns:a16="http://schemas.microsoft.com/office/drawing/2014/main" xmlns="" id="{00000000-0008-0000-0400-00001D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014" name="Text Box 41">
          <a:extLst>
            <a:ext uri="{FF2B5EF4-FFF2-40B4-BE49-F238E27FC236}">
              <a16:creationId xmlns:a16="http://schemas.microsoft.com/office/drawing/2014/main" xmlns="" id="{00000000-0008-0000-0400-00001E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015" name="Text Box 43">
          <a:extLst>
            <a:ext uri="{FF2B5EF4-FFF2-40B4-BE49-F238E27FC236}">
              <a16:creationId xmlns:a16="http://schemas.microsoft.com/office/drawing/2014/main" xmlns="" id="{00000000-0008-0000-0400-00001F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16" name="Text Box 1">
          <a:extLst>
            <a:ext uri="{FF2B5EF4-FFF2-40B4-BE49-F238E27FC236}">
              <a16:creationId xmlns:a16="http://schemas.microsoft.com/office/drawing/2014/main" xmlns="" id="{00000000-0008-0000-0400-000020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17" name="Text Box 8">
          <a:extLst>
            <a:ext uri="{FF2B5EF4-FFF2-40B4-BE49-F238E27FC236}">
              <a16:creationId xmlns:a16="http://schemas.microsoft.com/office/drawing/2014/main" xmlns="" id="{00000000-0008-0000-0400-000021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18" name="Text Box 9">
          <a:extLst>
            <a:ext uri="{FF2B5EF4-FFF2-40B4-BE49-F238E27FC236}">
              <a16:creationId xmlns:a16="http://schemas.microsoft.com/office/drawing/2014/main" xmlns="" id="{00000000-0008-0000-0400-000022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19" name="Text Box 10">
          <a:extLst>
            <a:ext uri="{FF2B5EF4-FFF2-40B4-BE49-F238E27FC236}">
              <a16:creationId xmlns:a16="http://schemas.microsoft.com/office/drawing/2014/main" xmlns="" id="{00000000-0008-0000-0400-000023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20" name="Text Box 41">
          <a:extLst>
            <a:ext uri="{FF2B5EF4-FFF2-40B4-BE49-F238E27FC236}">
              <a16:creationId xmlns:a16="http://schemas.microsoft.com/office/drawing/2014/main" xmlns="" id="{00000000-0008-0000-0400-000024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21" name="Text Box 43">
          <a:extLst>
            <a:ext uri="{FF2B5EF4-FFF2-40B4-BE49-F238E27FC236}">
              <a16:creationId xmlns:a16="http://schemas.microsoft.com/office/drawing/2014/main" xmlns="" id="{00000000-0008-0000-0400-000025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22" name="Text Box 1">
          <a:extLst>
            <a:ext uri="{FF2B5EF4-FFF2-40B4-BE49-F238E27FC236}">
              <a16:creationId xmlns:a16="http://schemas.microsoft.com/office/drawing/2014/main" xmlns="" id="{00000000-0008-0000-0400-000026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23" name="Text Box 8">
          <a:extLst>
            <a:ext uri="{FF2B5EF4-FFF2-40B4-BE49-F238E27FC236}">
              <a16:creationId xmlns:a16="http://schemas.microsoft.com/office/drawing/2014/main" xmlns="" id="{00000000-0008-0000-0400-000027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24" name="Text Box 9">
          <a:extLst>
            <a:ext uri="{FF2B5EF4-FFF2-40B4-BE49-F238E27FC236}">
              <a16:creationId xmlns:a16="http://schemas.microsoft.com/office/drawing/2014/main" xmlns="" id="{00000000-0008-0000-0400-000028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25" name="Text Box 10">
          <a:extLst>
            <a:ext uri="{FF2B5EF4-FFF2-40B4-BE49-F238E27FC236}">
              <a16:creationId xmlns:a16="http://schemas.microsoft.com/office/drawing/2014/main" xmlns="" id="{00000000-0008-0000-0400-000029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26" name="Text Box 41">
          <a:extLst>
            <a:ext uri="{FF2B5EF4-FFF2-40B4-BE49-F238E27FC236}">
              <a16:creationId xmlns:a16="http://schemas.microsoft.com/office/drawing/2014/main" xmlns="" id="{00000000-0008-0000-0400-00002A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27" name="Text Box 43">
          <a:extLst>
            <a:ext uri="{FF2B5EF4-FFF2-40B4-BE49-F238E27FC236}">
              <a16:creationId xmlns:a16="http://schemas.microsoft.com/office/drawing/2014/main" xmlns="" id="{00000000-0008-0000-0400-00002B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28" name="Text Box 1">
          <a:extLst>
            <a:ext uri="{FF2B5EF4-FFF2-40B4-BE49-F238E27FC236}">
              <a16:creationId xmlns:a16="http://schemas.microsoft.com/office/drawing/2014/main" xmlns="" id="{00000000-0008-0000-0400-00002C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29" name="Text Box 8">
          <a:extLst>
            <a:ext uri="{FF2B5EF4-FFF2-40B4-BE49-F238E27FC236}">
              <a16:creationId xmlns:a16="http://schemas.microsoft.com/office/drawing/2014/main" xmlns="" id="{00000000-0008-0000-0400-00002D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30" name="Text Box 9">
          <a:extLst>
            <a:ext uri="{FF2B5EF4-FFF2-40B4-BE49-F238E27FC236}">
              <a16:creationId xmlns:a16="http://schemas.microsoft.com/office/drawing/2014/main" xmlns="" id="{00000000-0008-0000-0400-00002E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31" name="Text Box 10">
          <a:extLst>
            <a:ext uri="{FF2B5EF4-FFF2-40B4-BE49-F238E27FC236}">
              <a16:creationId xmlns:a16="http://schemas.microsoft.com/office/drawing/2014/main" xmlns="" id="{00000000-0008-0000-0400-00002F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32" name="Text Box 41">
          <a:extLst>
            <a:ext uri="{FF2B5EF4-FFF2-40B4-BE49-F238E27FC236}">
              <a16:creationId xmlns:a16="http://schemas.microsoft.com/office/drawing/2014/main" xmlns="" id="{00000000-0008-0000-0400-000030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33" name="Text Box 43">
          <a:extLst>
            <a:ext uri="{FF2B5EF4-FFF2-40B4-BE49-F238E27FC236}">
              <a16:creationId xmlns:a16="http://schemas.microsoft.com/office/drawing/2014/main" xmlns="" id="{00000000-0008-0000-0400-000031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34" name="Text Box 1">
          <a:extLst>
            <a:ext uri="{FF2B5EF4-FFF2-40B4-BE49-F238E27FC236}">
              <a16:creationId xmlns:a16="http://schemas.microsoft.com/office/drawing/2014/main" xmlns="" id="{00000000-0008-0000-0400-000032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35" name="Text Box 8">
          <a:extLst>
            <a:ext uri="{FF2B5EF4-FFF2-40B4-BE49-F238E27FC236}">
              <a16:creationId xmlns:a16="http://schemas.microsoft.com/office/drawing/2014/main" xmlns="" id="{00000000-0008-0000-0400-000033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36" name="Text Box 9">
          <a:extLst>
            <a:ext uri="{FF2B5EF4-FFF2-40B4-BE49-F238E27FC236}">
              <a16:creationId xmlns:a16="http://schemas.microsoft.com/office/drawing/2014/main" xmlns="" id="{00000000-0008-0000-0400-000034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37" name="Text Box 10">
          <a:extLst>
            <a:ext uri="{FF2B5EF4-FFF2-40B4-BE49-F238E27FC236}">
              <a16:creationId xmlns:a16="http://schemas.microsoft.com/office/drawing/2014/main" xmlns="" id="{00000000-0008-0000-0400-000035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38" name="Text Box 41">
          <a:extLst>
            <a:ext uri="{FF2B5EF4-FFF2-40B4-BE49-F238E27FC236}">
              <a16:creationId xmlns:a16="http://schemas.microsoft.com/office/drawing/2014/main" xmlns="" id="{00000000-0008-0000-0400-000036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39" name="Text Box 43">
          <a:extLst>
            <a:ext uri="{FF2B5EF4-FFF2-40B4-BE49-F238E27FC236}">
              <a16:creationId xmlns:a16="http://schemas.microsoft.com/office/drawing/2014/main" xmlns="" id="{00000000-0008-0000-0400-000037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40" name="Text Box 1">
          <a:extLst>
            <a:ext uri="{FF2B5EF4-FFF2-40B4-BE49-F238E27FC236}">
              <a16:creationId xmlns:a16="http://schemas.microsoft.com/office/drawing/2014/main" xmlns="" id="{00000000-0008-0000-0400-000038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41" name="Text Box 8">
          <a:extLst>
            <a:ext uri="{FF2B5EF4-FFF2-40B4-BE49-F238E27FC236}">
              <a16:creationId xmlns:a16="http://schemas.microsoft.com/office/drawing/2014/main" xmlns="" id="{00000000-0008-0000-0400-000039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42" name="Text Box 9">
          <a:extLst>
            <a:ext uri="{FF2B5EF4-FFF2-40B4-BE49-F238E27FC236}">
              <a16:creationId xmlns:a16="http://schemas.microsoft.com/office/drawing/2014/main" xmlns="" id="{00000000-0008-0000-0400-00003A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43" name="Text Box 10">
          <a:extLst>
            <a:ext uri="{FF2B5EF4-FFF2-40B4-BE49-F238E27FC236}">
              <a16:creationId xmlns:a16="http://schemas.microsoft.com/office/drawing/2014/main" xmlns="" id="{00000000-0008-0000-0400-00003B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44" name="Text Box 41">
          <a:extLst>
            <a:ext uri="{FF2B5EF4-FFF2-40B4-BE49-F238E27FC236}">
              <a16:creationId xmlns:a16="http://schemas.microsoft.com/office/drawing/2014/main" xmlns="" id="{00000000-0008-0000-0400-00003C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45" name="Text Box 43">
          <a:extLst>
            <a:ext uri="{FF2B5EF4-FFF2-40B4-BE49-F238E27FC236}">
              <a16:creationId xmlns:a16="http://schemas.microsoft.com/office/drawing/2014/main" xmlns="" id="{00000000-0008-0000-0400-00003D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46" name="Text Box 1">
          <a:extLst>
            <a:ext uri="{FF2B5EF4-FFF2-40B4-BE49-F238E27FC236}">
              <a16:creationId xmlns:a16="http://schemas.microsoft.com/office/drawing/2014/main" xmlns="" id="{00000000-0008-0000-0400-00003E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47" name="Text Box 8">
          <a:extLst>
            <a:ext uri="{FF2B5EF4-FFF2-40B4-BE49-F238E27FC236}">
              <a16:creationId xmlns:a16="http://schemas.microsoft.com/office/drawing/2014/main" xmlns="" id="{00000000-0008-0000-0400-00003F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48" name="Text Box 9">
          <a:extLst>
            <a:ext uri="{FF2B5EF4-FFF2-40B4-BE49-F238E27FC236}">
              <a16:creationId xmlns:a16="http://schemas.microsoft.com/office/drawing/2014/main" xmlns="" id="{00000000-0008-0000-0400-000040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49" name="Text Box 10">
          <a:extLst>
            <a:ext uri="{FF2B5EF4-FFF2-40B4-BE49-F238E27FC236}">
              <a16:creationId xmlns:a16="http://schemas.microsoft.com/office/drawing/2014/main" xmlns="" id="{00000000-0008-0000-0400-000041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50" name="Text Box 41">
          <a:extLst>
            <a:ext uri="{FF2B5EF4-FFF2-40B4-BE49-F238E27FC236}">
              <a16:creationId xmlns:a16="http://schemas.microsoft.com/office/drawing/2014/main" xmlns="" id="{00000000-0008-0000-0400-000042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51" name="Text Box 43">
          <a:extLst>
            <a:ext uri="{FF2B5EF4-FFF2-40B4-BE49-F238E27FC236}">
              <a16:creationId xmlns:a16="http://schemas.microsoft.com/office/drawing/2014/main" xmlns="" id="{00000000-0008-0000-0400-000043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52" name="Text Box 1">
          <a:extLst>
            <a:ext uri="{FF2B5EF4-FFF2-40B4-BE49-F238E27FC236}">
              <a16:creationId xmlns:a16="http://schemas.microsoft.com/office/drawing/2014/main" xmlns="" id="{00000000-0008-0000-0400-000044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53" name="Text Box 8">
          <a:extLst>
            <a:ext uri="{FF2B5EF4-FFF2-40B4-BE49-F238E27FC236}">
              <a16:creationId xmlns:a16="http://schemas.microsoft.com/office/drawing/2014/main" xmlns="" id="{00000000-0008-0000-0400-000045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54" name="Text Box 9">
          <a:extLst>
            <a:ext uri="{FF2B5EF4-FFF2-40B4-BE49-F238E27FC236}">
              <a16:creationId xmlns:a16="http://schemas.microsoft.com/office/drawing/2014/main" xmlns="" id="{00000000-0008-0000-0400-000046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55" name="Text Box 10">
          <a:extLst>
            <a:ext uri="{FF2B5EF4-FFF2-40B4-BE49-F238E27FC236}">
              <a16:creationId xmlns:a16="http://schemas.microsoft.com/office/drawing/2014/main" xmlns="" id="{00000000-0008-0000-0400-000047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56" name="Text Box 41">
          <a:extLst>
            <a:ext uri="{FF2B5EF4-FFF2-40B4-BE49-F238E27FC236}">
              <a16:creationId xmlns:a16="http://schemas.microsoft.com/office/drawing/2014/main" xmlns="" id="{00000000-0008-0000-0400-000048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57" name="Text Box 43">
          <a:extLst>
            <a:ext uri="{FF2B5EF4-FFF2-40B4-BE49-F238E27FC236}">
              <a16:creationId xmlns:a16="http://schemas.microsoft.com/office/drawing/2014/main" xmlns="" id="{00000000-0008-0000-0400-000049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58" name="Text Box 1">
          <a:extLst>
            <a:ext uri="{FF2B5EF4-FFF2-40B4-BE49-F238E27FC236}">
              <a16:creationId xmlns:a16="http://schemas.microsoft.com/office/drawing/2014/main" xmlns="" id="{00000000-0008-0000-0400-00004A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59" name="Text Box 8">
          <a:extLst>
            <a:ext uri="{FF2B5EF4-FFF2-40B4-BE49-F238E27FC236}">
              <a16:creationId xmlns:a16="http://schemas.microsoft.com/office/drawing/2014/main" xmlns="" id="{00000000-0008-0000-0400-00004B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60" name="Text Box 9">
          <a:extLst>
            <a:ext uri="{FF2B5EF4-FFF2-40B4-BE49-F238E27FC236}">
              <a16:creationId xmlns:a16="http://schemas.microsoft.com/office/drawing/2014/main" xmlns="" id="{00000000-0008-0000-0400-00004C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61" name="Text Box 10">
          <a:extLst>
            <a:ext uri="{FF2B5EF4-FFF2-40B4-BE49-F238E27FC236}">
              <a16:creationId xmlns:a16="http://schemas.microsoft.com/office/drawing/2014/main" xmlns="" id="{00000000-0008-0000-0400-00004D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62" name="Text Box 41">
          <a:extLst>
            <a:ext uri="{FF2B5EF4-FFF2-40B4-BE49-F238E27FC236}">
              <a16:creationId xmlns:a16="http://schemas.microsoft.com/office/drawing/2014/main" xmlns="" id="{00000000-0008-0000-0400-00004E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63" name="Text Box 43">
          <a:extLst>
            <a:ext uri="{FF2B5EF4-FFF2-40B4-BE49-F238E27FC236}">
              <a16:creationId xmlns:a16="http://schemas.microsoft.com/office/drawing/2014/main" xmlns="" id="{00000000-0008-0000-0400-00004F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64" name="Text Box 1">
          <a:extLst>
            <a:ext uri="{FF2B5EF4-FFF2-40B4-BE49-F238E27FC236}">
              <a16:creationId xmlns:a16="http://schemas.microsoft.com/office/drawing/2014/main" xmlns="" id="{00000000-0008-0000-0400-000050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65" name="Text Box 8">
          <a:extLst>
            <a:ext uri="{FF2B5EF4-FFF2-40B4-BE49-F238E27FC236}">
              <a16:creationId xmlns:a16="http://schemas.microsoft.com/office/drawing/2014/main" xmlns="" id="{00000000-0008-0000-0400-000051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66" name="Text Box 9">
          <a:extLst>
            <a:ext uri="{FF2B5EF4-FFF2-40B4-BE49-F238E27FC236}">
              <a16:creationId xmlns:a16="http://schemas.microsoft.com/office/drawing/2014/main" xmlns="" id="{00000000-0008-0000-0400-000052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67" name="Text Box 10">
          <a:extLst>
            <a:ext uri="{FF2B5EF4-FFF2-40B4-BE49-F238E27FC236}">
              <a16:creationId xmlns:a16="http://schemas.microsoft.com/office/drawing/2014/main" xmlns="" id="{00000000-0008-0000-0400-000053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68" name="Text Box 41">
          <a:extLst>
            <a:ext uri="{FF2B5EF4-FFF2-40B4-BE49-F238E27FC236}">
              <a16:creationId xmlns:a16="http://schemas.microsoft.com/office/drawing/2014/main" xmlns="" id="{00000000-0008-0000-0400-000054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69" name="Text Box 43">
          <a:extLst>
            <a:ext uri="{FF2B5EF4-FFF2-40B4-BE49-F238E27FC236}">
              <a16:creationId xmlns:a16="http://schemas.microsoft.com/office/drawing/2014/main" xmlns="" id="{00000000-0008-0000-0400-000055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70" name="Text Box 1">
          <a:extLst>
            <a:ext uri="{FF2B5EF4-FFF2-40B4-BE49-F238E27FC236}">
              <a16:creationId xmlns:a16="http://schemas.microsoft.com/office/drawing/2014/main" xmlns="" id="{00000000-0008-0000-0400-000056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71" name="Text Box 8">
          <a:extLst>
            <a:ext uri="{FF2B5EF4-FFF2-40B4-BE49-F238E27FC236}">
              <a16:creationId xmlns:a16="http://schemas.microsoft.com/office/drawing/2014/main" xmlns="" id="{00000000-0008-0000-0400-000057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72" name="Text Box 9">
          <a:extLst>
            <a:ext uri="{FF2B5EF4-FFF2-40B4-BE49-F238E27FC236}">
              <a16:creationId xmlns:a16="http://schemas.microsoft.com/office/drawing/2014/main" xmlns="" id="{00000000-0008-0000-0400-000058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73" name="Text Box 10">
          <a:extLst>
            <a:ext uri="{FF2B5EF4-FFF2-40B4-BE49-F238E27FC236}">
              <a16:creationId xmlns:a16="http://schemas.microsoft.com/office/drawing/2014/main" xmlns="" id="{00000000-0008-0000-0400-000059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74" name="Text Box 41">
          <a:extLst>
            <a:ext uri="{FF2B5EF4-FFF2-40B4-BE49-F238E27FC236}">
              <a16:creationId xmlns:a16="http://schemas.microsoft.com/office/drawing/2014/main" xmlns="" id="{00000000-0008-0000-0400-00005A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75" name="Text Box 43">
          <a:extLst>
            <a:ext uri="{FF2B5EF4-FFF2-40B4-BE49-F238E27FC236}">
              <a16:creationId xmlns:a16="http://schemas.microsoft.com/office/drawing/2014/main" xmlns="" id="{00000000-0008-0000-0400-00005B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76" name="Text Box 1">
          <a:extLst>
            <a:ext uri="{FF2B5EF4-FFF2-40B4-BE49-F238E27FC236}">
              <a16:creationId xmlns:a16="http://schemas.microsoft.com/office/drawing/2014/main" xmlns="" id="{00000000-0008-0000-0400-00005C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77" name="Text Box 8">
          <a:extLst>
            <a:ext uri="{FF2B5EF4-FFF2-40B4-BE49-F238E27FC236}">
              <a16:creationId xmlns:a16="http://schemas.microsoft.com/office/drawing/2014/main" xmlns="" id="{00000000-0008-0000-0400-00005D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78" name="Text Box 9">
          <a:extLst>
            <a:ext uri="{FF2B5EF4-FFF2-40B4-BE49-F238E27FC236}">
              <a16:creationId xmlns:a16="http://schemas.microsoft.com/office/drawing/2014/main" xmlns="" id="{00000000-0008-0000-0400-00005E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79" name="Text Box 10">
          <a:extLst>
            <a:ext uri="{FF2B5EF4-FFF2-40B4-BE49-F238E27FC236}">
              <a16:creationId xmlns:a16="http://schemas.microsoft.com/office/drawing/2014/main" xmlns="" id="{00000000-0008-0000-0400-00005F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80" name="Text Box 41">
          <a:extLst>
            <a:ext uri="{FF2B5EF4-FFF2-40B4-BE49-F238E27FC236}">
              <a16:creationId xmlns:a16="http://schemas.microsoft.com/office/drawing/2014/main" xmlns="" id="{00000000-0008-0000-0400-000060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81" name="Text Box 43">
          <a:extLst>
            <a:ext uri="{FF2B5EF4-FFF2-40B4-BE49-F238E27FC236}">
              <a16:creationId xmlns:a16="http://schemas.microsoft.com/office/drawing/2014/main" xmlns="" id="{00000000-0008-0000-0400-000061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82" name="Text Box 1">
          <a:extLst>
            <a:ext uri="{FF2B5EF4-FFF2-40B4-BE49-F238E27FC236}">
              <a16:creationId xmlns:a16="http://schemas.microsoft.com/office/drawing/2014/main" xmlns="" id="{00000000-0008-0000-0400-000062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83" name="Text Box 8">
          <a:extLst>
            <a:ext uri="{FF2B5EF4-FFF2-40B4-BE49-F238E27FC236}">
              <a16:creationId xmlns:a16="http://schemas.microsoft.com/office/drawing/2014/main" xmlns="" id="{00000000-0008-0000-0400-000063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84" name="Text Box 9">
          <a:extLst>
            <a:ext uri="{FF2B5EF4-FFF2-40B4-BE49-F238E27FC236}">
              <a16:creationId xmlns:a16="http://schemas.microsoft.com/office/drawing/2014/main" xmlns="" id="{00000000-0008-0000-0400-000064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85" name="Text Box 10">
          <a:extLst>
            <a:ext uri="{FF2B5EF4-FFF2-40B4-BE49-F238E27FC236}">
              <a16:creationId xmlns:a16="http://schemas.microsoft.com/office/drawing/2014/main" xmlns="" id="{00000000-0008-0000-0400-000065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86" name="Text Box 41">
          <a:extLst>
            <a:ext uri="{FF2B5EF4-FFF2-40B4-BE49-F238E27FC236}">
              <a16:creationId xmlns:a16="http://schemas.microsoft.com/office/drawing/2014/main" xmlns="" id="{00000000-0008-0000-0400-000066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87" name="Text Box 43">
          <a:extLst>
            <a:ext uri="{FF2B5EF4-FFF2-40B4-BE49-F238E27FC236}">
              <a16:creationId xmlns:a16="http://schemas.microsoft.com/office/drawing/2014/main" xmlns="" id="{00000000-0008-0000-0400-000067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88" name="Text Box 1">
          <a:extLst>
            <a:ext uri="{FF2B5EF4-FFF2-40B4-BE49-F238E27FC236}">
              <a16:creationId xmlns:a16="http://schemas.microsoft.com/office/drawing/2014/main" xmlns="" id="{00000000-0008-0000-0400-000068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89" name="Text Box 8">
          <a:extLst>
            <a:ext uri="{FF2B5EF4-FFF2-40B4-BE49-F238E27FC236}">
              <a16:creationId xmlns:a16="http://schemas.microsoft.com/office/drawing/2014/main" xmlns="" id="{00000000-0008-0000-0400-000069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90" name="Text Box 9">
          <a:extLst>
            <a:ext uri="{FF2B5EF4-FFF2-40B4-BE49-F238E27FC236}">
              <a16:creationId xmlns:a16="http://schemas.microsoft.com/office/drawing/2014/main" xmlns="" id="{00000000-0008-0000-0400-00006A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91" name="Text Box 10">
          <a:extLst>
            <a:ext uri="{FF2B5EF4-FFF2-40B4-BE49-F238E27FC236}">
              <a16:creationId xmlns:a16="http://schemas.microsoft.com/office/drawing/2014/main" xmlns="" id="{00000000-0008-0000-0400-00006B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92" name="Text Box 41">
          <a:extLst>
            <a:ext uri="{FF2B5EF4-FFF2-40B4-BE49-F238E27FC236}">
              <a16:creationId xmlns:a16="http://schemas.microsoft.com/office/drawing/2014/main" xmlns="" id="{00000000-0008-0000-0400-00006C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093" name="Text Box 43">
          <a:extLst>
            <a:ext uri="{FF2B5EF4-FFF2-40B4-BE49-F238E27FC236}">
              <a16:creationId xmlns:a16="http://schemas.microsoft.com/office/drawing/2014/main" xmlns="" id="{00000000-0008-0000-0400-00006D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094" name="Text Box 1">
          <a:extLst>
            <a:ext uri="{FF2B5EF4-FFF2-40B4-BE49-F238E27FC236}">
              <a16:creationId xmlns:a16="http://schemas.microsoft.com/office/drawing/2014/main" xmlns="" id="{00000000-0008-0000-0400-00006E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095" name="Text Box 8">
          <a:extLst>
            <a:ext uri="{FF2B5EF4-FFF2-40B4-BE49-F238E27FC236}">
              <a16:creationId xmlns:a16="http://schemas.microsoft.com/office/drawing/2014/main" xmlns="" id="{00000000-0008-0000-0400-00006F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096" name="Text Box 9">
          <a:extLst>
            <a:ext uri="{FF2B5EF4-FFF2-40B4-BE49-F238E27FC236}">
              <a16:creationId xmlns:a16="http://schemas.microsoft.com/office/drawing/2014/main" xmlns="" id="{00000000-0008-0000-0400-000070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097" name="Text Box 10">
          <a:extLst>
            <a:ext uri="{FF2B5EF4-FFF2-40B4-BE49-F238E27FC236}">
              <a16:creationId xmlns:a16="http://schemas.microsoft.com/office/drawing/2014/main" xmlns="" id="{00000000-0008-0000-0400-000071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098" name="Text Box 41">
          <a:extLst>
            <a:ext uri="{FF2B5EF4-FFF2-40B4-BE49-F238E27FC236}">
              <a16:creationId xmlns:a16="http://schemas.microsoft.com/office/drawing/2014/main" xmlns="" id="{00000000-0008-0000-0400-000072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099" name="Text Box 43">
          <a:extLst>
            <a:ext uri="{FF2B5EF4-FFF2-40B4-BE49-F238E27FC236}">
              <a16:creationId xmlns:a16="http://schemas.microsoft.com/office/drawing/2014/main" xmlns="" id="{00000000-0008-0000-0400-000073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100" name="Text Box 1">
          <a:extLst>
            <a:ext uri="{FF2B5EF4-FFF2-40B4-BE49-F238E27FC236}">
              <a16:creationId xmlns:a16="http://schemas.microsoft.com/office/drawing/2014/main" xmlns="" id="{00000000-0008-0000-0400-000074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101" name="Text Box 8">
          <a:extLst>
            <a:ext uri="{FF2B5EF4-FFF2-40B4-BE49-F238E27FC236}">
              <a16:creationId xmlns:a16="http://schemas.microsoft.com/office/drawing/2014/main" xmlns="" id="{00000000-0008-0000-0400-000075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102" name="Text Box 9">
          <a:extLst>
            <a:ext uri="{FF2B5EF4-FFF2-40B4-BE49-F238E27FC236}">
              <a16:creationId xmlns:a16="http://schemas.microsoft.com/office/drawing/2014/main" xmlns="" id="{00000000-0008-0000-0400-000076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103" name="Text Box 10">
          <a:extLst>
            <a:ext uri="{FF2B5EF4-FFF2-40B4-BE49-F238E27FC236}">
              <a16:creationId xmlns:a16="http://schemas.microsoft.com/office/drawing/2014/main" xmlns="" id="{00000000-0008-0000-0400-000077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104" name="Text Box 41">
          <a:extLst>
            <a:ext uri="{FF2B5EF4-FFF2-40B4-BE49-F238E27FC236}">
              <a16:creationId xmlns:a16="http://schemas.microsoft.com/office/drawing/2014/main" xmlns="" id="{00000000-0008-0000-0400-000078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105" name="Text Box 43">
          <a:extLst>
            <a:ext uri="{FF2B5EF4-FFF2-40B4-BE49-F238E27FC236}">
              <a16:creationId xmlns:a16="http://schemas.microsoft.com/office/drawing/2014/main" xmlns="" id="{00000000-0008-0000-0400-000079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06" name="Text Box 1">
          <a:extLst>
            <a:ext uri="{FF2B5EF4-FFF2-40B4-BE49-F238E27FC236}">
              <a16:creationId xmlns:a16="http://schemas.microsoft.com/office/drawing/2014/main" xmlns="" id="{00000000-0008-0000-0400-00007A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07" name="Text Box 8">
          <a:extLst>
            <a:ext uri="{FF2B5EF4-FFF2-40B4-BE49-F238E27FC236}">
              <a16:creationId xmlns:a16="http://schemas.microsoft.com/office/drawing/2014/main" xmlns="" id="{00000000-0008-0000-0400-00007B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08" name="Text Box 9">
          <a:extLst>
            <a:ext uri="{FF2B5EF4-FFF2-40B4-BE49-F238E27FC236}">
              <a16:creationId xmlns:a16="http://schemas.microsoft.com/office/drawing/2014/main" xmlns="" id="{00000000-0008-0000-0400-00007C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09" name="Text Box 10">
          <a:extLst>
            <a:ext uri="{FF2B5EF4-FFF2-40B4-BE49-F238E27FC236}">
              <a16:creationId xmlns:a16="http://schemas.microsoft.com/office/drawing/2014/main" xmlns="" id="{00000000-0008-0000-0400-00007D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10" name="Text Box 41">
          <a:extLst>
            <a:ext uri="{FF2B5EF4-FFF2-40B4-BE49-F238E27FC236}">
              <a16:creationId xmlns:a16="http://schemas.microsoft.com/office/drawing/2014/main" xmlns="" id="{00000000-0008-0000-0400-00007E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11" name="Text Box 43">
          <a:extLst>
            <a:ext uri="{FF2B5EF4-FFF2-40B4-BE49-F238E27FC236}">
              <a16:creationId xmlns:a16="http://schemas.microsoft.com/office/drawing/2014/main" xmlns="" id="{00000000-0008-0000-0400-00007F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12" name="Text Box 1">
          <a:extLst>
            <a:ext uri="{FF2B5EF4-FFF2-40B4-BE49-F238E27FC236}">
              <a16:creationId xmlns:a16="http://schemas.microsoft.com/office/drawing/2014/main" xmlns="" id="{00000000-0008-0000-0400-000080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13" name="Text Box 8">
          <a:extLst>
            <a:ext uri="{FF2B5EF4-FFF2-40B4-BE49-F238E27FC236}">
              <a16:creationId xmlns:a16="http://schemas.microsoft.com/office/drawing/2014/main" xmlns="" id="{00000000-0008-0000-0400-000081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14" name="Text Box 9">
          <a:extLst>
            <a:ext uri="{FF2B5EF4-FFF2-40B4-BE49-F238E27FC236}">
              <a16:creationId xmlns:a16="http://schemas.microsoft.com/office/drawing/2014/main" xmlns="" id="{00000000-0008-0000-0400-000082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15" name="Text Box 10">
          <a:extLst>
            <a:ext uri="{FF2B5EF4-FFF2-40B4-BE49-F238E27FC236}">
              <a16:creationId xmlns:a16="http://schemas.microsoft.com/office/drawing/2014/main" xmlns="" id="{00000000-0008-0000-0400-000083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16" name="Text Box 41">
          <a:extLst>
            <a:ext uri="{FF2B5EF4-FFF2-40B4-BE49-F238E27FC236}">
              <a16:creationId xmlns:a16="http://schemas.microsoft.com/office/drawing/2014/main" xmlns="" id="{00000000-0008-0000-0400-000084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17" name="Text Box 43">
          <a:extLst>
            <a:ext uri="{FF2B5EF4-FFF2-40B4-BE49-F238E27FC236}">
              <a16:creationId xmlns:a16="http://schemas.microsoft.com/office/drawing/2014/main" xmlns="" id="{00000000-0008-0000-0400-000085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18" name="Text Box 1">
          <a:extLst>
            <a:ext uri="{FF2B5EF4-FFF2-40B4-BE49-F238E27FC236}">
              <a16:creationId xmlns:a16="http://schemas.microsoft.com/office/drawing/2014/main" xmlns="" id="{00000000-0008-0000-0400-000086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19" name="Text Box 8">
          <a:extLst>
            <a:ext uri="{FF2B5EF4-FFF2-40B4-BE49-F238E27FC236}">
              <a16:creationId xmlns:a16="http://schemas.microsoft.com/office/drawing/2014/main" xmlns="" id="{00000000-0008-0000-0400-000087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20" name="Text Box 9">
          <a:extLst>
            <a:ext uri="{FF2B5EF4-FFF2-40B4-BE49-F238E27FC236}">
              <a16:creationId xmlns:a16="http://schemas.microsoft.com/office/drawing/2014/main" xmlns="" id="{00000000-0008-0000-0400-000088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21" name="Text Box 10">
          <a:extLst>
            <a:ext uri="{FF2B5EF4-FFF2-40B4-BE49-F238E27FC236}">
              <a16:creationId xmlns:a16="http://schemas.microsoft.com/office/drawing/2014/main" xmlns="" id="{00000000-0008-0000-0400-000089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22" name="Text Box 41">
          <a:extLst>
            <a:ext uri="{FF2B5EF4-FFF2-40B4-BE49-F238E27FC236}">
              <a16:creationId xmlns:a16="http://schemas.microsoft.com/office/drawing/2014/main" xmlns="" id="{00000000-0008-0000-0400-00008A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23" name="Text Box 43">
          <a:extLst>
            <a:ext uri="{FF2B5EF4-FFF2-40B4-BE49-F238E27FC236}">
              <a16:creationId xmlns:a16="http://schemas.microsoft.com/office/drawing/2014/main" xmlns="" id="{00000000-0008-0000-0400-00008B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24" name="Text Box 1">
          <a:extLst>
            <a:ext uri="{FF2B5EF4-FFF2-40B4-BE49-F238E27FC236}">
              <a16:creationId xmlns:a16="http://schemas.microsoft.com/office/drawing/2014/main" xmlns="" id="{00000000-0008-0000-0400-00008C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25" name="Text Box 8">
          <a:extLst>
            <a:ext uri="{FF2B5EF4-FFF2-40B4-BE49-F238E27FC236}">
              <a16:creationId xmlns:a16="http://schemas.microsoft.com/office/drawing/2014/main" xmlns="" id="{00000000-0008-0000-0400-00008D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26" name="Text Box 9">
          <a:extLst>
            <a:ext uri="{FF2B5EF4-FFF2-40B4-BE49-F238E27FC236}">
              <a16:creationId xmlns:a16="http://schemas.microsoft.com/office/drawing/2014/main" xmlns="" id="{00000000-0008-0000-0400-00008E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27" name="Text Box 10">
          <a:extLst>
            <a:ext uri="{FF2B5EF4-FFF2-40B4-BE49-F238E27FC236}">
              <a16:creationId xmlns:a16="http://schemas.microsoft.com/office/drawing/2014/main" xmlns="" id="{00000000-0008-0000-0400-00008F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28" name="Text Box 41">
          <a:extLst>
            <a:ext uri="{FF2B5EF4-FFF2-40B4-BE49-F238E27FC236}">
              <a16:creationId xmlns:a16="http://schemas.microsoft.com/office/drawing/2014/main" xmlns="" id="{00000000-0008-0000-0400-000090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29" name="Text Box 43">
          <a:extLst>
            <a:ext uri="{FF2B5EF4-FFF2-40B4-BE49-F238E27FC236}">
              <a16:creationId xmlns:a16="http://schemas.microsoft.com/office/drawing/2014/main" xmlns="" id="{00000000-0008-0000-0400-000091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30" name="Text Box 1">
          <a:extLst>
            <a:ext uri="{FF2B5EF4-FFF2-40B4-BE49-F238E27FC236}">
              <a16:creationId xmlns:a16="http://schemas.microsoft.com/office/drawing/2014/main" xmlns="" id="{00000000-0008-0000-0400-000092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31" name="Text Box 8">
          <a:extLst>
            <a:ext uri="{FF2B5EF4-FFF2-40B4-BE49-F238E27FC236}">
              <a16:creationId xmlns:a16="http://schemas.microsoft.com/office/drawing/2014/main" xmlns="" id="{00000000-0008-0000-0400-000093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32" name="Text Box 9">
          <a:extLst>
            <a:ext uri="{FF2B5EF4-FFF2-40B4-BE49-F238E27FC236}">
              <a16:creationId xmlns:a16="http://schemas.microsoft.com/office/drawing/2014/main" xmlns="" id="{00000000-0008-0000-0400-000094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33" name="Text Box 10">
          <a:extLst>
            <a:ext uri="{FF2B5EF4-FFF2-40B4-BE49-F238E27FC236}">
              <a16:creationId xmlns:a16="http://schemas.microsoft.com/office/drawing/2014/main" xmlns="" id="{00000000-0008-0000-0400-000095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34" name="Text Box 41">
          <a:extLst>
            <a:ext uri="{FF2B5EF4-FFF2-40B4-BE49-F238E27FC236}">
              <a16:creationId xmlns:a16="http://schemas.microsoft.com/office/drawing/2014/main" xmlns="" id="{00000000-0008-0000-0400-000096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35" name="Text Box 43">
          <a:extLst>
            <a:ext uri="{FF2B5EF4-FFF2-40B4-BE49-F238E27FC236}">
              <a16:creationId xmlns:a16="http://schemas.microsoft.com/office/drawing/2014/main" xmlns="" id="{00000000-0008-0000-0400-000097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36" name="Text Box 1">
          <a:extLst>
            <a:ext uri="{FF2B5EF4-FFF2-40B4-BE49-F238E27FC236}">
              <a16:creationId xmlns:a16="http://schemas.microsoft.com/office/drawing/2014/main" xmlns="" id="{00000000-0008-0000-0400-000098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37" name="Text Box 8">
          <a:extLst>
            <a:ext uri="{FF2B5EF4-FFF2-40B4-BE49-F238E27FC236}">
              <a16:creationId xmlns:a16="http://schemas.microsoft.com/office/drawing/2014/main" xmlns="" id="{00000000-0008-0000-0400-000099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38" name="Text Box 9">
          <a:extLst>
            <a:ext uri="{FF2B5EF4-FFF2-40B4-BE49-F238E27FC236}">
              <a16:creationId xmlns:a16="http://schemas.microsoft.com/office/drawing/2014/main" xmlns="" id="{00000000-0008-0000-0400-00009A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39" name="Text Box 10">
          <a:extLst>
            <a:ext uri="{FF2B5EF4-FFF2-40B4-BE49-F238E27FC236}">
              <a16:creationId xmlns:a16="http://schemas.microsoft.com/office/drawing/2014/main" xmlns="" id="{00000000-0008-0000-0400-00009B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40" name="Text Box 41">
          <a:extLst>
            <a:ext uri="{FF2B5EF4-FFF2-40B4-BE49-F238E27FC236}">
              <a16:creationId xmlns:a16="http://schemas.microsoft.com/office/drawing/2014/main" xmlns="" id="{00000000-0008-0000-0400-00009C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41" name="Text Box 43">
          <a:extLst>
            <a:ext uri="{FF2B5EF4-FFF2-40B4-BE49-F238E27FC236}">
              <a16:creationId xmlns:a16="http://schemas.microsoft.com/office/drawing/2014/main" xmlns="" id="{00000000-0008-0000-0400-00009D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42" name="Text Box 1">
          <a:extLst>
            <a:ext uri="{FF2B5EF4-FFF2-40B4-BE49-F238E27FC236}">
              <a16:creationId xmlns:a16="http://schemas.microsoft.com/office/drawing/2014/main" xmlns="" id="{00000000-0008-0000-0400-00009E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43" name="Text Box 8">
          <a:extLst>
            <a:ext uri="{FF2B5EF4-FFF2-40B4-BE49-F238E27FC236}">
              <a16:creationId xmlns:a16="http://schemas.microsoft.com/office/drawing/2014/main" xmlns="" id="{00000000-0008-0000-0400-00009F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44" name="Text Box 9">
          <a:extLst>
            <a:ext uri="{FF2B5EF4-FFF2-40B4-BE49-F238E27FC236}">
              <a16:creationId xmlns:a16="http://schemas.microsoft.com/office/drawing/2014/main" xmlns="" id="{00000000-0008-0000-0400-0000A0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45" name="Text Box 10">
          <a:extLst>
            <a:ext uri="{FF2B5EF4-FFF2-40B4-BE49-F238E27FC236}">
              <a16:creationId xmlns:a16="http://schemas.microsoft.com/office/drawing/2014/main" xmlns="" id="{00000000-0008-0000-0400-0000A1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46" name="Text Box 41">
          <a:extLst>
            <a:ext uri="{FF2B5EF4-FFF2-40B4-BE49-F238E27FC236}">
              <a16:creationId xmlns:a16="http://schemas.microsoft.com/office/drawing/2014/main" xmlns="" id="{00000000-0008-0000-0400-0000A2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47" name="Text Box 43">
          <a:extLst>
            <a:ext uri="{FF2B5EF4-FFF2-40B4-BE49-F238E27FC236}">
              <a16:creationId xmlns:a16="http://schemas.microsoft.com/office/drawing/2014/main" xmlns="" id="{00000000-0008-0000-0400-0000A3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48" name="Text Box 1">
          <a:extLst>
            <a:ext uri="{FF2B5EF4-FFF2-40B4-BE49-F238E27FC236}">
              <a16:creationId xmlns:a16="http://schemas.microsoft.com/office/drawing/2014/main" xmlns="" id="{00000000-0008-0000-0400-0000A4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49" name="Text Box 8">
          <a:extLst>
            <a:ext uri="{FF2B5EF4-FFF2-40B4-BE49-F238E27FC236}">
              <a16:creationId xmlns:a16="http://schemas.microsoft.com/office/drawing/2014/main" xmlns="" id="{00000000-0008-0000-0400-0000A5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50" name="Text Box 9">
          <a:extLst>
            <a:ext uri="{FF2B5EF4-FFF2-40B4-BE49-F238E27FC236}">
              <a16:creationId xmlns:a16="http://schemas.microsoft.com/office/drawing/2014/main" xmlns="" id="{00000000-0008-0000-0400-0000A6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51" name="Text Box 10">
          <a:extLst>
            <a:ext uri="{FF2B5EF4-FFF2-40B4-BE49-F238E27FC236}">
              <a16:creationId xmlns:a16="http://schemas.microsoft.com/office/drawing/2014/main" xmlns="" id="{00000000-0008-0000-0400-0000A7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52" name="Text Box 41">
          <a:extLst>
            <a:ext uri="{FF2B5EF4-FFF2-40B4-BE49-F238E27FC236}">
              <a16:creationId xmlns:a16="http://schemas.microsoft.com/office/drawing/2014/main" xmlns="" id="{00000000-0008-0000-0400-0000A8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53" name="Text Box 43">
          <a:extLst>
            <a:ext uri="{FF2B5EF4-FFF2-40B4-BE49-F238E27FC236}">
              <a16:creationId xmlns:a16="http://schemas.microsoft.com/office/drawing/2014/main" xmlns="" id="{00000000-0008-0000-0400-0000A9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54" name="Text Box 1">
          <a:extLst>
            <a:ext uri="{FF2B5EF4-FFF2-40B4-BE49-F238E27FC236}">
              <a16:creationId xmlns:a16="http://schemas.microsoft.com/office/drawing/2014/main" xmlns="" id="{00000000-0008-0000-0400-0000AA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55" name="Text Box 8">
          <a:extLst>
            <a:ext uri="{FF2B5EF4-FFF2-40B4-BE49-F238E27FC236}">
              <a16:creationId xmlns:a16="http://schemas.microsoft.com/office/drawing/2014/main" xmlns="" id="{00000000-0008-0000-0400-0000AB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56" name="Text Box 9">
          <a:extLst>
            <a:ext uri="{FF2B5EF4-FFF2-40B4-BE49-F238E27FC236}">
              <a16:creationId xmlns:a16="http://schemas.microsoft.com/office/drawing/2014/main" xmlns="" id="{00000000-0008-0000-0400-0000AC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57" name="Text Box 10">
          <a:extLst>
            <a:ext uri="{FF2B5EF4-FFF2-40B4-BE49-F238E27FC236}">
              <a16:creationId xmlns:a16="http://schemas.microsoft.com/office/drawing/2014/main" xmlns="" id="{00000000-0008-0000-0400-0000AD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58" name="Text Box 41">
          <a:extLst>
            <a:ext uri="{FF2B5EF4-FFF2-40B4-BE49-F238E27FC236}">
              <a16:creationId xmlns:a16="http://schemas.microsoft.com/office/drawing/2014/main" xmlns="" id="{00000000-0008-0000-0400-0000AE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59" name="Text Box 43">
          <a:extLst>
            <a:ext uri="{FF2B5EF4-FFF2-40B4-BE49-F238E27FC236}">
              <a16:creationId xmlns:a16="http://schemas.microsoft.com/office/drawing/2014/main" xmlns="" id="{00000000-0008-0000-0400-0000AF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60" name="Text Box 1">
          <a:extLst>
            <a:ext uri="{FF2B5EF4-FFF2-40B4-BE49-F238E27FC236}">
              <a16:creationId xmlns:a16="http://schemas.microsoft.com/office/drawing/2014/main" xmlns="" id="{00000000-0008-0000-0400-0000B0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61" name="Text Box 8">
          <a:extLst>
            <a:ext uri="{FF2B5EF4-FFF2-40B4-BE49-F238E27FC236}">
              <a16:creationId xmlns:a16="http://schemas.microsoft.com/office/drawing/2014/main" xmlns="" id="{00000000-0008-0000-0400-0000B1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62" name="Text Box 9">
          <a:extLst>
            <a:ext uri="{FF2B5EF4-FFF2-40B4-BE49-F238E27FC236}">
              <a16:creationId xmlns:a16="http://schemas.microsoft.com/office/drawing/2014/main" xmlns="" id="{00000000-0008-0000-0400-0000B2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63" name="Text Box 10">
          <a:extLst>
            <a:ext uri="{FF2B5EF4-FFF2-40B4-BE49-F238E27FC236}">
              <a16:creationId xmlns:a16="http://schemas.microsoft.com/office/drawing/2014/main" xmlns="" id="{00000000-0008-0000-0400-0000B3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64" name="Text Box 41">
          <a:extLst>
            <a:ext uri="{FF2B5EF4-FFF2-40B4-BE49-F238E27FC236}">
              <a16:creationId xmlns:a16="http://schemas.microsoft.com/office/drawing/2014/main" xmlns="" id="{00000000-0008-0000-0400-0000B4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65" name="Text Box 43">
          <a:extLst>
            <a:ext uri="{FF2B5EF4-FFF2-40B4-BE49-F238E27FC236}">
              <a16:creationId xmlns:a16="http://schemas.microsoft.com/office/drawing/2014/main" xmlns="" id="{00000000-0008-0000-0400-0000B5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66" name="Text Box 1">
          <a:extLst>
            <a:ext uri="{FF2B5EF4-FFF2-40B4-BE49-F238E27FC236}">
              <a16:creationId xmlns:a16="http://schemas.microsoft.com/office/drawing/2014/main" xmlns="" id="{00000000-0008-0000-0400-0000B6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67" name="Text Box 8">
          <a:extLst>
            <a:ext uri="{FF2B5EF4-FFF2-40B4-BE49-F238E27FC236}">
              <a16:creationId xmlns:a16="http://schemas.microsoft.com/office/drawing/2014/main" xmlns="" id="{00000000-0008-0000-0400-0000B7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68" name="Text Box 9">
          <a:extLst>
            <a:ext uri="{FF2B5EF4-FFF2-40B4-BE49-F238E27FC236}">
              <a16:creationId xmlns:a16="http://schemas.microsoft.com/office/drawing/2014/main" xmlns="" id="{00000000-0008-0000-0400-0000B8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69" name="Text Box 10">
          <a:extLst>
            <a:ext uri="{FF2B5EF4-FFF2-40B4-BE49-F238E27FC236}">
              <a16:creationId xmlns:a16="http://schemas.microsoft.com/office/drawing/2014/main" xmlns="" id="{00000000-0008-0000-0400-0000B9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70" name="Text Box 41">
          <a:extLst>
            <a:ext uri="{FF2B5EF4-FFF2-40B4-BE49-F238E27FC236}">
              <a16:creationId xmlns:a16="http://schemas.microsoft.com/office/drawing/2014/main" xmlns="" id="{00000000-0008-0000-0400-0000BA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71" name="Text Box 43">
          <a:extLst>
            <a:ext uri="{FF2B5EF4-FFF2-40B4-BE49-F238E27FC236}">
              <a16:creationId xmlns:a16="http://schemas.microsoft.com/office/drawing/2014/main" xmlns="" id="{00000000-0008-0000-0400-0000BB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72" name="Text Box 1">
          <a:extLst>
            <a:ext uri="{FF2B5EF4-FFF2-40B4-BE49-F238E27FC236}">
              <a16:creationId xmlns:a16="http://schemas.microsoft.com/office/drawing/2014/main" xmlns="" id="{00000000-0008-0000-0400-0000BC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73" name="Text Box 8">
          <a:extLst>
            <a:ext uri="{FF2B5EF4-FFF2-40B4-BE49-F238E27FC236}">
              <a16:creationId xmlns:a16="http://schemas.microsoft.com/office/drawing/2014/main" xmlns="" id="{00000000-0008-0000-0400-0000BD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74" name="Text Box 9">
          <a:extLst>
            <a:ext uri="{FF2B5EF4-FFF2-40B4-BE49-F238E27FC236}">
              <a16:creationId xmlns:a16="http://schemas.microsoft.com/office/drawing/2014/main" xmlns="" id="{00000000-0008-0000-0400-0000BE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75" name="Text Box 10">
          <a:extLst>
            <a:ext uri="{FF2B5EF4-FFF2-40B4-BE49-F238E27FC236}">
              <a16:creationId xmlns:a16="http://schemas.microsoft.com/office/drawing/2014/main" xmlns="" id="{00000000-0008-0000-0400-0000BF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76" name="Text Box 41">
          <a:extLst>
            <a:ext uri="{FF2B5EF4-FFF2-40B4-BE49-F238E27FC236}">
              <a16:creationId xmlns:a16="http://schemas.microsoft.com/office/drawing/2014/main" xmlns="" id="{00000000-0008-0000-0400-0000C0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77" name="Text Box 43">
          <a:extLst>
            <a:ext uri="{FF2B5EF4-FFF2-40B4-BE49-F238E27FC236}">
              <a16:creationId xmlns:a16="http://schemas.microsoft.com/office/drawing/2014/main" xmlns="" id="{00000000-0008-0000-0400-0000C1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178" name="Text Box 1">
          <a:extLst>
            <a:ext uri="{FF2B5EF4-FFF2-40B4-BE49-F238E27FC236}">
              <a16:creationId xmlns:a16="http://schemas.microsoft.com/office/drawing/2014/main" xmlns="" id="{00000000-0008-0000-0400-0000C2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179" name="Text Box 8">
          <a:extLst>
            <a:ext uri="{FF2B5EF4-FFF2-40B4-BE49-F238E27FC236}">
              <a16:creationId xmlns:a16="http://schemas.microsoft.com/office/drawing/2014/main" xmlns="" id="{00000000-0008-0000-0400-0000C3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180" name="Text Box 9">
          <a:extLst>
            <a:ext uri="{FF2B5EF4-FFF2-40B4-BE49-F238E27FC236}">
              <a16:creationId xmlns:a16="http://schemas.microsoft.com/office/drawing/2014/main" xmlns="" id="{00000000-0008-0000-0400-0000C4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181" name="Text Box 10">
          <a:extLst>
            <a:ext uri="{FF2B5EF4-FFF2-40B4-BE49-F238E27FC236}">
              <a16:creationId xmlns:a16="http://schemas.microsoft.com/office/drawing/2014/main" xmlns="" id="{00000000-0008-0000-0400-0000C5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182" name="Text Box 41">
          <a:extLst>
            <a:ext uri="{FF2B5EF4-FFF2-40B4-BE49-F238E27FC236}">
              <a16:creationId xmlns:a16="http://schemas.microsoft.com/office/drawing/2014/main" xmlns="" id="{00000000-0008-0000-0400-0000C6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183" name="Text Box 43">
          <a:extLst>
            <a:ext uri="{FF2B5EF4-FFF2-40B4-BE49-F238E27FC236}">
              <a16:creationId xmlns:a16="http://schemas.microsoft.com/office/drawing/2014/main" xmlns="" id="{00000000-0008-0000-0400-0000C7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184" name="Text Box 1">
          <a:extLst>
            <a:ext uri="{FF2B5EF4-FFF2-40B4-BE49-F238E27FC236}">
              <a16:creationId xmlns:a16="http://schemas.microsoft.com/office/drawing/2014/main" xmlns="" id="{00000000-0008-0000-0400-0000C8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185" name="Text Box 8">
          <a:extLst>
            <a:ext uri="{FF2B5EF4-FFF2-40B4-BE49-F238E27FC236}">
              <a16:creationId xmlns:a16="http://schemas.microsoft.com/office/drawing/2014/main" xmlns="" id="{00000000-0008-0000-0400-0000C9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186" name="Text Box 9">
          <a:extLst>
            <a:ext uri="{FF2B5EF4-FFF2-40B4-BE49-F238E27FC236}">
              <a16:creationId xmlns:a16="http://schemas.microsoft.com/office/drawing/2014/main" xmlns="" id="{00000000-0008-0000-0400-0000CA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187" name="Text Box 10">
          <a:extLst>
            <a:ext uri="{FF2B5EF4-FFF2-40B4-BE49-F238E27FC236}">
              <a16:creationId xmlns:a16="http://schemas.microsoft.com/office/drawing/2014/main" xmlns="" id="{00000000-0008-0000-0400-0000CB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188" name="Text Box 41">
          <a:extLst>
            <a:ext uri="{FF2B5EF4-FFF2-40B4-BE49-F238E27FC236}">
              <a16:creationId xmlns:a16="http://schemas.microsoft.com/office/drawing/2014/main" xmlns="" id="{00000000-0008-0000-0400-0000CC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189" name="Text Box 43">
          <a:extLst>
            <a:ext uri="{FF2B5EF4-FFF2-40B4-BE49-F238E27FC236}">
              <a16:creationId xmlns:a16="http://schemas.microsoft.com/office/drawing/2014/main" xmlns="" id="{00000000-0008-0000-0400-0000CD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90" name="Text Box 1">
          <a:extLst>
            <a:ext uri="{FF2B5EF4-FFF2-40B4-BE49-F238E27FC236}">
              <a16:creationId xmlns:a16="http://schemas.microsoft.com/office/drawing/2014/main" xmlns="" id="{00000000-0008-0000-0400-0000CE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91" name="Text Box 8">
          <a:extLst>
            <a:ext uri="{FF2B5EF4-FFF2-40B4-BE49-F238E27FC236}">
              <a16:creationId xmlns:a16="http://schemas.microsoft.com/office/drawing/2014/main" xmlns="" id="{00000000-0008-0000-0400-0000CF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92" name="Text Box 9">
          <a:extLst>
            <a:ext uri="{FF2B5EF4-FFF2-40B4-BE49-F238E27FC236}">
              <a16:creationId xmlns:a16="http://schemas.microsoft.com/office/drawing/2014/main" xmlns="" id="{00000000-0008-0000-0400-0000D0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93" name="Text Box 10">
          <a:extLst>
            <a:ext uri="{FF2B5EF4-FFF2-40B4-BE49-F238E27FC236}">
              <a16:creationId xmlns:a16="http://schemas.microsoft.com/office/drawing/2014/main" xmlns="" id="{00000000-0008-0000-0400-0000D1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94" name="Text Box 41">
          <a:extLst>
            <a:ext uri="{FF2B5EF4-FFF2-40B4-BE49-F238E27FC236}">
              <a16:creationId xmlns:a16="http://schemas.microsoft.com/office/drawing/2014/main" xmlns="" id="{00000000-0008-0000-0400-0000D2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95" name="Text Box 43">
          <a:extLst>
            <a:ext uri="{FF2B5EF4-FFF2-40B4-BE49-F238E27FC236}">
              <a16:creationId xmlns:a16="http://schemas.microsoft.com/office/drawing/2014/main" xmlns="" id="{00000000-0008-0000-0400-0000D3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96" name="Text Box 1">
          <a:extLst>
            <a:ext uri="{FF2B5EF4-FFF2-40B4-BE49-F238E27FC236}">
              <a16:creationId xmlns:a16="http://schemas.microsoft.com/office/drawing/2014/main" xmlns="" id="{00000000-0008-0000-0400-0000D4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97" name="Text Box 8">
          <a:extLst>
            <a:ext uri="{FF2B5EF4-FFF2-40B4-BE49-F238E27FC236}">
              <a16:creationId xmlns:a16="http://schemas.microsoft.com/office/drawing/2014/main" xmlns="" id="{00000000-0008-0000-0400-0000D5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98" name="Text Box 9">
          <a:extLst>
            <a:ext uri="{FF2B5EF4-FFF2-40B4-BE49-F238E27FC236}">
              <a16:creationId xmlns:a16="http://schemas.microsoft.com/office/drawing/2014/main" xmlns="" id="{00000000-0008-0000-0400-0000D6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199" name="Text Box 10">
          <a:extLst>
            <a:ext uri="{FF2B5EF4-FFF2-40B4-BE49-F238E27FC236}">
              <a16:creationId xmlns:a16="http://schemas.microsoft.com/office/drawing/2014/main" xmlns="" id="{00000000-0008-0000-0400-0000D7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200" name="Text Box 41">
          <a:extLst>
            <a:ext uri="{FF2B5EF4-FFF2-40B4-BE49-F238E27FC236}">
              <a16:creationId xmlns:a16="http://schemas.microsoft.com/office/drawing/2014/main" xmlns="" id="{00000000-0008-0000-0400-0000D8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201" name="Text Box 43">
          <a:extLst>
            <a:ext uri="{FF2B5EF4-FFF2-40B4-BE49-F238E27FC236}">
              <a16:creationId xmlns:a16="http://schemas.microsoft.com/office/drawing/2014/main" xmlns="" id="{00000000-0008-0000-0400-0000D9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202" name="Text Box 1">
          <a:extLst>
            <a:ext uri="{FF2B5EF4-FFF2-40B4-BE49-F238E27FC236}">
              <a16:creationId xmlns:a16="http://schemas.microsoft.com/office/drawing/2014/main" xmlns="" id="{00000000-0008-0000-0400-0000DA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203" name="Text Box 8">
          <a:extLst>
            <a:ext uri="{FF2B5EF4-FFF2-40B4-BE49-F238E27FC236}">
              <a16:creationId xmlns:a16="http://schemas.microsoft.com/office/drawing/2014/main" xmlns="" id="{00000000-0008-0000-0400-0000DB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204" name="Text Box 9">
          <a:extLst>
            <a:ext uri="{FF2B5EF4-FFF2-40B4-BE49-F238E27FC236}">
              <a16:creationId xmlns:a16="http://schemas.microsoft.com/office/drawing/2014/main" xmlns="" id="{00000000-0008-0000-0400-0000DC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205" name="Text Box 10">
          <a:extLst>
            <a:ext uri="{FF2B5EF4-FFF2-40B4-BE49-F238E27FC236}">
              <a16:creationId xmlns:a16="http://schemas.microsoft.com/office/drawing/2014/main" xmlns="" id="{00000000-0008-0000-0400-0000DD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206" name="Text Box 41">
          <a:extLst>
            <a:ext uri="{FF2B5EF4-FFF2-40B4-BE49-F238E27FC236}">
              <a16:creationId xmlns:a16="http://schemas.microsoft.com/office/drawing/2014/main" xmlns="" id="{00000000-0008-0000-0400-0000DE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207" name="Text Box 43">
          <a:extLst>
            <a:ext uri="{FF2B5EF4-FFF2-40B4-BE49-F238E27FC236}">
              <a16:creationId xmlns:a16="http://schemas.microsoft.com/office/drawing/2014/main" xmlns="" id="{00000000-0008-0000-0400-0000DF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0208" name="Text Box 1">
          <a:extLst>
            <a:ext uri="{FF2B5EF4-FFF2-40B4-BE49-F238E27FC236}">
              <a16:creationId xmlns:a16="http://schemas.microsoft.com/office/drawing/2014/main" xmlns="" id="{00000000-0008-0000-0400-0000E0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0209" name="Text Box 8">
          <a:extLst>
            <a:ext uri="{FF2B5EF4-FFF2-40B4-BE49-F238E27FC236}">
              <a16:creationId xmlns:a16="http://schemas.microsoft.com/office/drawing/2014/main" xmlns="" id="{00000000-0008-0000-0400-0000E1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0210" name="Text Box 9">
          <a:extLst>
            <a:ext uri="{FF2B5EF4-FFF2-40B4-BE49-F238E27FC236}">
              <a16:creationId xmlns:a16="http://schemas.microsoft.com/office/drawing/2014/main" xmlns="" id="{00000000-0008-0000-0400-0000E2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0211" name="Text Box 10">
          <a:extLst>
            <a:ext uri="{FF2B5EF4-FFF2-40B4-BE49-F238E27FC236}">
              <a16:creationId xmlns:a16="http://schemas.microsoft.com/office/drawing/2014/main" xmlns="" id="{00000000-0008-0000-0400-0000E3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0212" name="Text Box 41">
          <a:extLst>
            <a:ext uri="{FF2B5EF4-FFF2-40B4-BE49-F238E27FC236}">
              <a16:creationId xmlns:a16="http://schemas.microsoft.com/office/drawing/2014/main" xmlns="" id="{00000000-0008-0000-0400-0000E4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0213" name="Text Box 43">
          <a:extLst>
            <a:ext uri="{FF2B5EF4-FFF2-40B4-BE49-F238E27FC236}">
              <a16:creationId xmlns:a16="http://schemas.microsoft.com/office/drawing/2014/main" xmlns="" id="{00000000-0008-0000-0400-0000E5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14" name="Text Box 1">
          <a:extLst>
            <a:ext uri="{FF2B5EF4-FFF2-40B4-BE49-F238E27FC236}">
              <a16:creationId xmlns:a16="http://schemas.microsoft.com/office/drawing/2014/main" xmlns="" id="{00000000-0008-0000-0400-0000E6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15" name="Text Box 8">
          <a:extLst>
            <a:ext uri="{FF2B5EF4-FFF2-40B4-BE49-F238E27FC236}">
              <a16:creationId xmlns:a16="http://schemas.microsoft.com/office/drawing/2014/main" xmlns="" id="{00000000-0008-0000-0400-0000E7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16" name="Text Box 9">
          <a:extLst>
            <a:ext uri="{FF2B5EF4-FFF2-40B4-BE49-F238E27FC236}">
              <a16:creationId xmlns:a16="http://schemas.microsoft.com/office/drawing/2014/main" xmlns="" id="{00000000-0008-0000-0400-0000E8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17" name="Text Box 10">
          <a:extLst>
            <a:ext uri="{FF2B5EF4-FFF2-40B4-BE49-F238E27FC236}">
              <a16:creationId xmlns:a16="http://schemas.microsoft.com/office/drawing/2014/main" xmlns="" id="{00000000-0008-0000-0400-0000E9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18" name="Text Box 41">
          <a:extLst>
            <a:ext uri="{FF2B5EF4-FFF2-40B4-BE49-F238E27FC236}">
              <a16:creationId xmlns:a16="http://schemas.microsoft.com/office/drawing/2014/main" xmlns="" id="{00000000-0008-0000-0400-0000EA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19" name="Text Box 43">
          <a:extLst>
            <a:ext uri="{FF2B5EF4-FFF2-40B4-BE49-F238E27FC236}">
              <a16:creationId xmlns:a16="http://schemas.microsoft.com/office/drawing/2014/main" xmlns="" id="{00000000-0008-0000-0400-0000EB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38100"/>
    <xdr:sp macro="" textlink="">
      <xdr:nvSpPr>
        <xdr:cNvPr id="10220" name="Text Box 1">
          <a:extLst>
            <a:ext uri="{FF2B5EF4-FFF2-40B4-BE49-F238E27FC236}">
              <a16:creationId xmlns:a16="http://schemas.microsoft.com/office/drawing/2014/main" xmlns="" id="{00000000-0008-0000-0400-0000EC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38100"/>
    <xdr:sp macro="" textlink="">
      <xdr:nvSpPr>
        <xdr:cNvPr id="10221" name="Text Box 8">
          <a:extLst>
            <a:ext uri="{FF2B5EF4-FFF2-40B4-BE49-F238E27FC236}">
              <a16:creationId xmlns:a16="http://schemas.microsoft.com/office/drawing/2014/main" xmlns="" id="{00000000-0008-0000-0400-0000ED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38100"/>
    <xdr:sp macro="" textlink="">
      <xdr:nvSpPr>
        <xdr:cNvPr id="10222" name="Text Box 9">
          <a:extLst>
            <a:ext uri="{FF2B5EF4-FFF2-40B4-BE49-F238E27FC236}">
              <a16:creationId xmlns:a16="http://schemas.microsoft.com/office/drawing/2014/main" xmlns="" id="{00000000-0008-0000-0400-0000EE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38100"/>
    <xdr:sp macro="" textlink="">
      <xdr:nvSpPr>
        <xdr:cNvPr id="10223" name="Text Box 10">
          <a:extLst>
            <a:ext uri="{FF2B5EF4-FFF2-40B4-BE49-F238E27FC236}">
              <a16:creationId xmlns:a16="http://schemas.microsoft.com/office/drawing/2014/main" xmlns="" id="{00000000-0008-0000-0400-0000EF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38100"/>
    <xdr:sp macro="" textlink="">
      <xdr:nvSpPr>
        <xdr:cNvPr id="10224" name="Text Box 41">
          <a:extLst>
            <a:ext uri="{FF2B5EF4-FFF2-40B4-BE49-F238E27FC236}">
              <a16:creationId xmlns:a16="http://schemas.microsoft.com/office/drawing/2014/main" xmlns="" id="{00000000-0008-0000-0400-0000F0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38100"/>
    <xdr:sp macro="" textlink="">
      <xdr:nvSpPr>
        <xdr:cNvPr id="10225" name="Text Box 43">
          <a:extLst>
            <a:ext uri="{FF2B5EF4-FFF2-40B4-BE49-F238E27FC236}">
              <a16:creationId xmlns:a16="http://schemas.microsoft.com/office/drawing/2014/main" xmlns="" id="{00000000-0008-0000-0400-0000F1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26" name="Text Box 1">
          <a:extLst>
            <a:ext uri="{FF2B5EF4-FFF2-40B4-BE49-F238E27FC236}">
              <a16:creationId xmlns:a16="http://schemas.microsoft.com/office/drawing/2014/main" xmlns="" id="{00000000-0008-0000-0400-0000F2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27" name="Text Box 8">
          <a:extLst>
            <a:ext uri="{FF2B5EF4-FFF2-40B4-BE49-F238E27FC236}">
              <a16:creationId xmlns:a16="http://schemas.microsoft.com/office/drawing/2014/main" xmlns="" id="{00000000-0008-0000-0400-0000F3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28" name="Text Box 9">
          <a:extLst>
            <a:ext uri="{FF2B5EF4-FFF2-40B4-BE49-F238E27FC236}">
              <a16:creationId xmlns:a16="http://schemas.microsoft.com/office/drawing/2014/main" xmlns="" id="{00000000-0008-0000-0400-0000F4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29" name="Text Box 10">
          <a:extLst>
            <a:ext uri="{FF2B5EF4-FFF2-40B4-BE49-F238E27FC236}">
              <a16:creationId xmlns:a16="http://schemas.microsoft.com/office/drawing/2014/main" xmlns="" id="{00000000-0008-0000-0400-0000F5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30" name="Text Box 41">
          <a:extLst>
            <a:ext uri="{FF2B5EF4-FFF2-40B4-BE49-F238E27FC236}">
              <a16:creationId xmlns:a16="http://schemas.microsoft.com/office/drawing/2014/main" xmlns="" id="{00000000-0008-0000-0400-0000F6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31" name="Text Box 43">
          <a:extLst>
            <a:ext uri="{FF2B5EF4-FFF2-40B4-BE49-F238E27FC236}">
              <a16:creationId xmlns:a16="http://schemas.microsoft.com/office/drawing/2014/main" xmlns="" id="{00000000-0008-0000-0400-0000F7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32" name="Text Box 1">
          <a:extLst>
            <a:ext uri="{FF2B5EF4-FFF2-40B4-BE49-F238E27FC236}">
              <a16:creationId xmlns:a16="http://schemas.microsoft.com/office/drawing/2014/main" xmlns="" id="{00000000-0008-0000-0400-0000F8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33" name="Text Box 8">
          <a:extLst>
            <a:ext uri="{FF2B5EF4-FFF2-40B4-BE49-F238E27FC236}">
              <a16:creationId xmlns:a16="http://schemas.microsoft.com/office/drawing/2014/main" xmlns="" id="{00000000-0008-0000-0400-0000F9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34" name="Text Box 9">
          <a:extLst>
            <a:ext uri="{FF2B5EF4-FFF2-40B4-BE49-F238E27FC236}">
              <a16:creationId xmlns:a16="http://schemas.microsoft.com/office/drawing/2014/main" xmlns="" id="{00000000-0008-0000-0400-0000FA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35" name="Text Box 10">
          <a:extLst>
            <a:ext uri="{FF2B5EF4-FFF2-40B4-BE49-F238E27FC236}">
              <a16:creationId xmlns:a16="http://schemas.microsoft.com/office/drawing/2014/main" xmlns="" id="{00000000-0008-0000-0400-0000FB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36" name="Text Box 41">
          <a:extLst>
            <a:ext uri="{FF2B5EF4-FFF2-40B4-BE49-F238E27FC236}">
              <a16:creationId xmlns:a16="http://schemas.microsoft.com/office/drawing/2014/main" xmlns="" id="{00000000-0008-0000-0400-0000FC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37" name="Text Box 43">
          <a:extLst>
            <a:ext uri="{FF2B5EF4-FFF2-40B4-BE49-F238E27FC236}">
              <a16:creationId xmlns:a16="http://schemas.microsoft.com/office/drawing/2014/main" xmlns="" id="{00000000-0008-0000-0400-0000FD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38" name="Text Box 1">
          <a:extLst>
            <a:ext uri="{FF2B5EF4-FFF2-40B4-BE49-F238E27FC236}">
              <a16:creationId xmlns:a16="http://schemas.microsoft.com/office/drawing/2014/main" xmlns="" id="{00000000-0008-0000-0400-0000FE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39" name="Text Box 8">
          <a:extLst>
            <a:ext uri="{FF2B5EF4-FFF2-40B4-BE49-F238E27FC236}">
              <a16:creationId xmlns:a16="http://schemas.microsoft.com/office/drawing/2014/main" xmlns="" id="{00000000-0008-0000-0400-0000FF27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40" name="Text Box 9">
          <a:extLst>
            <a:ext uri="{FF2B5EF4-FFF2-40B4-BE49-F238E27FC236}">
              <a16:creationId xmlns:a16="http://schemas.microsoft.com/office/drawing/2014/main" xmlns="" id="{00000000-0008-0000-0400-000000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41" name="Text Box 10">
          <a:extLst>
            <a:ext uri="{FF2B5EF4-FFF2-40B4-BE49-F238E27FC236}">
              <a16:creationId xmlns:a16="http://schemas.microsoft.com/office/drawing/2014/main" xmlns="" id="{00000000-0008-0000-0400-000001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42" name="Text Box 41">
          <a:extLst>
            <a:ext uri="{FF2B5EF4-FFF2-40B4-BE49-F238E27FC236}">
              <a16:creationId xmlns:a16="http://schemas.microsoft.com/office/drawing/2014/main" xmlns="" id="{00000000-0008-0000-0400-000002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43" name="Text Box 43">
          <a:extLst>
            <a:ext uri="{FF2B5EF4-FFF2-40B4-BE49-F238E27FC236}">
              <a16:creationId xmlns:a16="http://schemas.microsoft.com/office/drawing/2014/main" xmlns="" id="{00000000-0008-0000-0400-000003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44" name="Text Box 1">
          <a:extLst>
            <a:ext uri="{FF2B5EF4-FFF2-40B4-BE49-F238E27FC236}">
              <a16:creationId xmlns:a16="http://schemas.microsoft.com/office/drawing/2014/main" xmlns="" id="{00000000-0008-0000-0400-000004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45" name="Text Box 8">
          <a:extLst>
            <a:ext uri="{FF2B5EF4-FFF2-40B4-BE49-F238E27FC236}">
              <a16:creationId xmlns:a16="http://schemas.microsoft.com/office/drawing/2014/main" xmlns="" id="{00000000-0008-0000-0400-000005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46" name="Text Box 9">
          <a:extLst>
            <a:ext uri="{FF2B5EF4-FFF2-40B4-BE49-F238E27FC236}">
              <a16:creationId xmlns:a16="http://schemas.microsoft.com/office/drawing/2014/main" xmlns="" id="{00000000-0008-0000-0400-000006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47" name="Text Box 10">
          <a:extLst>
            <a:ext uri="{FF2B5EF4-FFF2-40B4-BE49-F238E27FC236}">
              <a16:creationId xmlns:a16="http://schemas.microsoft.com/office/drawing/2014/main" xmlns="" id="{00000000-0008-0000-0400-000007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48" name="Text Box 41">
          <a:extLst>
            <a:ext uri="{FF2B5EF4-FFF2-40B4-BE49-F238E27FC236}">
              <a16:creationId xmlns:a16="http://schemas.microsoft.com/office/drawing/2014/main" xmlns="" id="{00000000-0008-0000-0400-000008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49" name="Text Box 43">
          <a:extLst>
            <a:ext uri="{FF2B5EF4-FFF2-40B4-BE49-F238E27FC236}">
              <a16:creationId xmlns:a16="http://schemas.microsoft.com/office/drawing/2014/main" xmlns="" id="{00000000-0008-0000-0400-000009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50" name="Text Box 1">
          <a:extLst>
            <a:ext uri="{FF2B5EF4-FFF2-40B4-BE49-F238E27FC236}">
              <a16:creationId xmlns:a16="http://schemas.microsoft.com/office/drawing/2014/main" xmlns="" id="{00000000-0008-0000-0400-00000A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51" name="Text Box 8">
          <a:extLst>
            <a:ext uri="{FF2B5EF4-FFF2-40B4-BE49-F238E27FC236}">
              <a16:creationId xmlns:a16="http://schemas.microsoft.com/office/drawing/2014/main" xmlns="" id="{00000000-0008-0000-0400-00000B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52" name="Text Box 9">
          <a:extLst>
            <a:ext uri="{FF2B5EF4-FFF2-40B4-BE49-F238E27FC236}">
              <a16:creationId xmlns:a16="http://schemas.microsoft.com/office/drawing/2014/main" xmlns="" id="{00000000-0008-0000-0400-00000C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53" name="Text Box 10">
          <a:extLst>
            <a:ext uri="{FF2B5EF4-FFF2-40B4-BE49-F238E27FC236}">
              <a16:creationId xmlns:a16="http://schemas.microsoft.com/office/drawing/2014/main" xmlns="" id="{00000000-0008-0000-0400-00000D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54" name="Text Box 41">
          <a:extLst>
            <a:ext uri="{FF2B5EF4-FFF2-40B4-BE49-F238E27FC236}">
              <a16:creationId xmlns:a16="http://schemas.microsoft.com/office/drawing/2014/main" xmlns="" id="{00000000-0008-0000-0400-00000E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55" name="Text Box 43">
          <a:extLst>
            <a:ext uri="{FF2B5EF4-FFF2-40B4-BE49-F238E27FC236}">
              <a16:creationId xmlns:a16="http://schemas.microsoft.com/office/drawing/2014/main" xmlns="" id="{00000000-0008-0000-0400-00000F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56" name="Text Box 1">
          <a:extLst>
            <a:ext uri="{FF2B5EF4-FFF2-40B4-BE49-F238E27FC236}">
              <a16:creationId xmlns:a16="http://schemas.microsoft.com/office/drawing/2014/main" xmlns="" id="{00000000-0008-0000-0400-000010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57" name="Text Box 8">
          <a:extLst>
            <a:ext uri="{FF2B5EF4-FFF2-40B4-BE49-F238E27FC236}">
              <a16:creationId xmlns:a16="http://schemas.microsoft.com/office/drawing/2014/main" xmlns="" id="{00000000-0008-0000-0400-000011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58" name="Text Box 9">
          <a:extLst>
            <a:ext uri="{FF2B5EF4-FFF2-40B4-BE49-F238E27FC236}">
              <a16:creationId xmlns:a16="http://schemas.microsoft.com/office/drawing/2014/main" xmlns="" id="{00000000-0008-0000-0400-000012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59" name="Text Box 10">
          <a:extLst>
            <a:ext uri="{FF2B5EF4-FFF2-40B4-BE49-F238E27FC236}">
              <a16:creationId xmlns:a16="http://schemas.microsoft.com/office/drawing/2014/main" xmlns="" id="{00000000-0008-0000-0400-000013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60" name="Text Box 41">
          <a:extLst>
            <a:ext uri="{FF2B5EF4-FFF2-40B4-BE49-F238E27FC236}">
              <a16:creationId xmlns:a16="http://schemas.microsoft.com/office/drawing/2014/main" xmlns="" id="{00000000-0008-0000-0400-000014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61" name="Text Box 43">
          <a:extLst>
            <a:ext uri="{FF2B5EF4-FFF2-40B4-BE49-F238E27FC236}">
              <a16:creationId xmlns:a16="http://schemas.microsoft.com/office/drawing/2014/main" xmlns="" id="{00000000-0008-0000-0400-000015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38100"/>
    <xdr:sp macro="" textlink="">
      <xdr:nvSpPr>
        <xdr:cNvPr id="10262" name="Text Box 1">
          <a:extLst>
            <a:ext uri="{FF2B5EF4-FFF2-40B4-BE49-F238E27FC236}">
              <a16:creationId xmlns:a16="http://schemas.microsoft.com/office/drawing/2014/main" xmlns="" id="{00000000-0008-0000-0400-000016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38100"/>
    <xdr:sp macro="" textlink="">
      <xdr:nvSpPr>
        <xdr:cNvPr id="10263" name="Text Box 8">
          <a:extLst>
            <a:ext uri="{FF2B5EF4-FFF2-40B4-BE49-F238E27FC236}">
              <a16:creationId xmlns:a16="http://schemas.microsoft.com/office/drawing/2014/main" xmlns="" id="{00000000-0008-0000-0400-000017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38100"/>
    <xdr:sp macro="" textlink="">
      <xdr:nvSpPr>
        <xdr:cNvPr id="10264" name="Text Box 9">
          <a:extLst>
            <a:ext uri="{FF2B5EF4-FFF2-40B4-BE49-F238E27FC236}">
              <a16:creationId xmlns:a16="http://schemas.microsoft.com/office/drawing/2014/main" xmlns="" id="{00000000-0008-0000-0400-000018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38100"/>
    <xdr:sp macro="" textlink="">
      <xdr:nvSpPr>
        <xdr:cNvPr id="10265" name="Text Box 10">
          <a:extLst>
            <a:ext uri="{FF2B5EF4-FFF2-40B4-BE49-F238E27FC236}">
              <a16:creationId xmlns:a16="http://schemas.microsoft.com/office/drawing/2014/main" xmlns="" id="{00000000-0008-0000-0400-000019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38100"/>
    <xdr:sp macro="" textlink="">
      <xdr:nvSpPr>
        <xdr:cNvPr id="10266" name="Text Box 41">
          <a:extLst>
            <a:ext uri="{FF2B5EF4-FFF2-40B4-BE49-F238E27FC236}">
              <a16:creationId xmlns:a16="http://schemas.microsoft.com/office/drawing/2014/main" xmlns="" id="{00000000-0008-0000-0400-00001A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38100"/>
    <xdr:sp macro="" textlink="">
      <xdr:nvSpPr>
        <xdr:cNvPr id="10267" name="Text Box 43">
          <a:extLst>
            <a:ext uri="{FF2B5EF4-FFF2-40B4-BE49-F238E27FC236}">
              <a16:creationId xmlns:a16="http://schemas.microsoft.com/office/drawing/2014/main" xmlns="" id="{00000000-0008-0000-0400-00001B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68" name="Text Box 1">
          <a:extLst>
            <a:ext uri="{FF2B5EF4-FFF2-40B4-BE49-F238E27FC236}">
              <a16:creationId xmlns:a16="http://schemas.microsoft.com/office/drawing/2014/main" xmlns="" id="{00000000-0008-0000-0400-00001C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69" name="Text Box 8">
          <a:extLst>
            <a:ext uri="{FF2B5EF4-FFF2-40B4-BE49-F238E27FC236}">
              <a16:creationId xmlns:a16="http://schemas.microsoft.com/office/drawing/2014/main" xmlns="" id="{00000000-0008-0000-0400-00001D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70" name="Text Box 9">
          <a:extLst>
            <a:ext uri="{FF2B5EF4-FFF2-40B4-BE49-F238E27FC236}">
              <a16:creationId xmlns:a16="http://schemas.microsoft.com/office/drawing/2014/main" xmlns="" id="{00000000-0008-0000-0400-00001E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71" name="Text Box 10">
          <a:extLst>
            <a:ext uri="{FF2B5EF4-FFF2-40B4-BE49-F238E27FC236}">
              <a16:creationId xmlns:a16="http://schemas.microsoft.com/office/drawing/2014/main" xmlns="" id="{00000000-0008-0000-0400-00001F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72" name="Text Box 41">
          <a:extLst>
            <a:ext uri="{FF2B5EF4-FFF2-40B4-BE49-F238E27FC236}">
              <a16:creationId xmlns:a16="http://schemas.microsoft.com/office/drawing/2014/main" xmlns="" id="{00000000-0008-0000-0400-000020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73" name="Text Box 43">
          <a:extLst>
            <a:ext uri="{FF2B5EF4-FFF2-40B4-BE49-F238E27FC236}">
              <a16:creationId xmlns:a16="http://schemas.microsoft.com/office/drawing/2014/main" xmlns="" id="{00000000-0008-0000-0400-000021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74" name="Text Box 1">
          <a:extLst>
            <a:ext uri="{FF2B5EF4-FFF2-40B4-BE49-F238E27FC236}">
              <a16:creationId xmlns:a16="http://schemas.microsoft.com/office/drawing/2014/main" xmlns="" id="{00000000-0008-0000-0400-000022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75" name="Text Box 8">
          <a:extLst>
            <a:ext uri="{FF2B5EF4-FFF2-40B4-BE49-F238E27FC236}">
              <a16:creationId xmlns:a16="http://schemas.microsoft.com/office/drawing/2014/main" xmlns="" id="{00000000-0008-0000-0400-000023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76" name="Text Box 9">
          <a:extLst>
            <a:ext uri="{FF2B5EF4-FFF2-40B4-BE49-F238E27FC236}">
              <a16:creationId xmlns:a16="http://schemas.microsoft.com/office/drawing/2014/main" xmlns="" id="{00000000-0008-0000-0400-000024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77" name="Text Box 10">
          <a:extLst>
            <a:ext uri="{FF2B5EF4-FFF2-40B4-BE49-F238E27FC236}">
              <a16:creationId xmlns:a16="http://schemas.microsoft.com/office/drawing/2014/main" xmlns="" id="{00000000-0008-0000-0400-000025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78" name="Text Box 41">
          <a:extLst>
            <a:ext uri="{FF2B5EF4-FFF2-40B4-BE49-F238E27FC236}">
              <a16:creationId xmlns:a16="http://schemas.microsoft.com/office/drawing/2014/main" xmlns="" id="{00000000-0008-0000-0400-000026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79" name="Text Box 43">
          <a:extLst>
            <a:ext uri="{FF2B5EF4-FFF2-40B4-BE49-F238E27FC236}">
              <a16:creationId xmlns:a16="http://schemas.microsoft.com/office/drawing/2014/main" xmlns="" id="{00000000-0008-0000-0400-000027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80" name="Text Box 1">
          <a:extLst>
            <a:ext uri="{FF2B5EF4-FFF2-40B4-BE49-F238E27FC236}">
              <a16:creationId xmlns:a16="http://schemas.microsoft.com/office/drawing/2014/main" xmlns="" id="{00000000-0008-0000-0400-000028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81" name="Text Box 8">
          <a:extLst>
            <a:ext uri="{FF2B5EF4-FFF2-40B4-BE49-F238E27FC236}">
              <a16:creationId xmlns:a16="http://schemas.microsoft.com/office/drawing/2014/main" xmlns="" id="{00000000-0008-0000-0400-000029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82" name="Text Box 9">
          <a:extLst>
            <a:ext uri="{FF2B5EF4-FFF2-40B4-BE49-F238E27FC236}">
              <a16:creationId xmlns:a16="http://schemas.microsoft.com/office/drawing/2014/main" xmlns="" id="{00000000-0008-0000-0400-00002A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83" name="Text Box 10">
          <a:extLst>
            <a:ext uri="{FF2B5EF4-FFF2-40B4-BE49-F238E27FC236}">
              <a16:creationId xmlns:a16="http://schemas.microsoft.com/office/drawing/2014/main" xmlns="" id="{00000000-0008-0000-0400-00002B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84" name="Text Box 41">
          <a:extLst>
            <a:ext uri="{FF2B5EF4-FFF2-40B4-BE49-F238E27FC236}">
              <a16:creationId xmlns:a16="http://schemas.microsoft.com/office/drawing/2014/main" xmlns="" id="{00000000-0008-0000-0400-00002C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85" name="Text Box 43">
          <a:extLst>
            <a:ext uri="{FF2B5EF4-FFF2-40B4-BE49-F238E27FC236}">
              <a16:creationId xmlns:a16="http://schemas.microsoft.com/office/drawing/2014/main" xmlns="" id="{00000000-0008-0000-0400-00002D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86" name="Text Box 1">
          <a:extLst>
            <a:ext uri="{FF2B5EF4-FFF2-40B4-BE49-F238E27FC236}">
              <a16:creationId xmlns:a16="http://schemas.microsoft.com/office/drawing/2014/main" xmlns="" id="{00000000-0008-0000-0400-00002E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87" name="Text Box 8">
          <a:extLst>
            <a:ext uri="{FF2B5EF4-FFF2-40B4-BE49-F238E27FC236}">
              <a16:creationId xmlns:a16="http://schemas.microsoft.com/office/drawing/2014/main" xmlns="" id="{00000000-0008-0000-0400-00002F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88" name="Text Box 9">
          <a:extLst>
            <a:ext uri="{FF2B5EF4-FFF2-40B4-BE49-F238E27FC236}">
              <a16:creationId xmlns:a16="http://schemas.microsoft.com/office/drawing/2014/main" xmlns="" id="{00000000-0008-0000-0400-000030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89" name="Text Box 10">
          <a:extLst>
            <a:ext uri="{FF2B5EF4-FFF2-40B4-BE49-F238E27FC236}">
              <a16:creationId xmlns:a16="http://schemas.microsoft.com/office/drawing/2014/main" xmlns="" id="{00000000-0008-0000-0400-000031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90" name="Text Box 41">
          <a:extLst>
            <a:ext uri="{FF2B5EF4-FFF2-40B4-BE49-F238E27FC236}">
              <a16:creationId xmlns:a16="http://schemas.microsoft.com/office/drawing/2014/main" xmlns="" id="{00000000-0008-0000-0400-000032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91" name="Text Box 43">
          <a:extLst>
            <a:ext uri="{FF2B5EF4-FFF2-40B4-BE49-F238E27FC236}">
              <a16:creationId xmlns:a16="http://schemas.microsoft.com/office/drawing/2014/main" xmlns="" id="{00000000-0008-0000-0400-000033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66675" cy="28575"/>
    <xdr:sp macro="" textlink="">
      <xdr:nvSpPr>
        <xdr:cNvPr id="10292" name="Text Box 1">
          <a:extLst>
            <a:ext uri="{FF2B5EF4-FFF2-40B4-BE49-F238E27FC236}">
              <a16:creationId xmlns:a16="http://schemas.microsoft.com/office/drawing/2014/main" xmlns="" id="{00000000-0008-0000-0400-000034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66675" cy="28575"/>
    <xdr:sp macro="" textlink="">
      <xdr:nvSpPr>
        <xdr:cNvPr id="10293" name="Text Box 8">
          <a:extLst>
            <a:ext uri="{FF2B5EF4-FFF2-40B4-BE49-F238E27FC236}">
              <a16:creationId xmlns:a16="http://schemas.microsoft.com/office/drawing/2014/main" xmlns="" id="{00000000-0008-0000-0400-000035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66675" cy="28575"/>
    <xdr:sp macro="" textlink="">
      <xdr:nvSpPr>
        <xdr:cNvPr id="10294" name="Text Box 9">
          <a:extLst>
            <a:ext uri="{FF2B5EF4-FFF2-40B4-BE49-F238E27FC236}">
              <a16:creationId xmlns:a16="http://schemas.microsoft.com/office/drawing/2014/main" xmlns="" id="{00000000-0008-0000-0400-000036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66675" cy="28575"/>
    <xdr:sp macro="" textlink="">
      <xdr:nvSpPr>
        <xdr:cNvPr id="10295" name="Text Box 10">
          <a:extLst>
            <a:ext uri="{FF2B5EF4-FFF2-40B4-BE49-F238E27FC236}">
              <a16:creationId xmlns:a16="http://schemas.microsoft.com/office/drawing/2014/main" xmlns="" id="{00000000-0008-0000-0400-000037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66675" cy="28575"/>
    <xdr:sp macro="" textlink="">
      <xdr:nvSpPr>
        <xdr:cNvPr id="10296" name="Text Box 41">
          <a:extLst>
            <a:ext uri="{FF2B5EF4-FFF2-40B4-BE49-F238E27FC236}">
              <a16:creationId xmlns:a16="http://schemas.microsoft.com/office/drawing/2014/main" xmlns="" id="{00000000-0008-0000-0400-000038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66675" cy="28575"/>
    <xdr:sp macro="" textlink="">
      <xdr:nvSpPr>
        <xdr:cNvPr id="10297" name="Text Box 43">
          <a:extLst>
            <a:ext uri="{FF2B5EF4-FFF2-40B4-BE49-F238E27FC236}">
              <a16:creationId xmlns:a16="http://schemas.microsoft.com/office/drawing/2014/main" xmlns="" id="{00000000-0008-0000-0400-000039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98" name="Text Box 1">
          <a:extLst>
            <a:ext uri="{FF2B5EF4-FFF2-40B4-BE49-F238E27FC236}">
              <a16:creationId xmlns:a16="http://schemas.microsoft.com/office/drawing/2014/main" xmlns="" id="{00000000-0008-0000-0400-00003A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299" name="Text Box 8">
          <a:extLst>
            <a:ext uri="{FF2B5EF4-FFF2-40B4-BE49-F238E27FC236}">
              <a16:creationId xmlns:a16="http://schemas.microsoft.com/office/drawing/2014/main" xmlns="" id="{00000000-0008-0000-0400-00003B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00" name="Text Box 9">
          <a:extLst>
            <a:ext uri="{FF2B5EF4-FFF2-40B4-BE49-F238E27FC236}">
              <a16:creationId xmlns:a16="http://schemas.microsoft.com/office/drawing/2014/main" xmlns="" id="{00000000-0008-0000-0400-00003C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01" name="Text Box 10">
          <a:extLst>
            <a:ext uri="{FF2B5EF4-FFF2-40B4-BE49-F238E27FC236}">
              <a16:creationId xmlns:a16="http://schemas.microsoft.com/office/drawing/2014/main" xmlns="" id="{00000000-0008-0000-0400-00003D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02" name="Text Box 41">
          <a:extLst>
            <a:ext uri="{FF2B5EF4-FFF2-40B4-BE49-F238E27FC236}">
              <a16:creationId xmlns:a16="http://schemas.microsoft.com/office/drawing/2014/main" xmlns="" id="{00000000-0008-0000-0400-00003E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03" name="Text Box 43">
          <a:extLst>
            <a:ext uri="{FF2B5EF4-FFF2-40B4-BE49-F238E27FC236}">
              <a16:creationId xmlns:a16="http://schemas.microsoft.com/office/drawing/2014/main" xmlns="" id="{00000000-0008-0000-0400-00003F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04" name="Text Box 1">
          <a:extLst>
            <a:ext uri="{FF2B5EF4-FFF2-40B4-BE49-F238E27FC236}">
              <a16:creationId xmlns:a16="http://schemas.microsoft.com/office/drawing/2014/main" xmlns="" id="{00000000-0008-0000-0400-000040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05" name="Text Box 8">
          <a:extLst>
            <a:ext uri="{FF2B5EF4-FFF2-40B4-BE49-F238E27FC236}">
              <a16:creationId xmlns:a16="http://schemas.microsoft.com/office/drawing/2014/main" xmlns="" id="{00000000-0008-0000-0400-000041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06" name="Text Box 9">
          <a:extLst>
            <a:ext uri="{FF2B5EF4-FFF2-40B4-BE49-F238E27FC236}">
              <a16:creationId xmlns:a16="http://schemas.microsoft.com/office/drawing/2014/main" xmlns="" id="{00000000-0008-0000-0400-000042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07" name="Text Box 10">
          <a:extLst>
            <a:ext uri="{FF2B5EF4-FFF2-40B4-BE49-F238E27FC236}">
              <a16:creationId xmlns:a16="http://schemas.microsoft.com/office/drawing/2014/main" xmlns="" id="{00000000-0008-0000-0400-000043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08" name="Text Box 41">
          <a:extLst>
            <a:ext uri="{FF2B5EF4-FFF2-40B4-BE49-F238E27FC236}">
              <a16:creationId xmlns:a16="http://schemas.microsoft.com/office/drawing/2014/main" xmlns="" id="{00000000-0008-0000-0400-000044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09" name="Text Box 43">
          <a:extLst>
            <a:ext uri="{FF2B5EF4-FFF2-40B4-BE49-F238E27FC236}">
              <a16:creationId xmlns:a16="http://schemas.microsoft.com/office/drawing/2014/main" xmlns="" id="{00000000-0008-0000-0400-000045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10" name="Text Box 1">
          <a:extLst>
            <a:ext uri="{FF2B5EF4-FFF2-40B4-BE49-F238E27FC236}">
              <a16:creationId xmlns:a16="http://schemas.microsoft.com/office/drawing/2014/main" xmlns="" id="{00000000-0008-0000-0400-000046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11" name="Text Box 8">
          <a:extLst>
            <a:ext uri="{FF2B5EF4-FFF2-40B4-BE49-F238E27FC236}">
              <a16:creationId xmlns:a16="http://schemas.microsoft.com/office/drawing/2014/main" xmlns="" id="{00000000-0008-0000-0400-000047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12" name="Text Box 9">
          <a:extLst>
            <a:ext uri="{FF2B5EF4-FFF2-40B4-BE49-F238E27FC236}">
              <a16:creationId xmlns:a16="http://schemas.microsoft.com/office/drawing/2014/main" xmlns="" id="{00000000-0008-0000-0400-000048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13" name="Text Box 10">
          <a:extLst>
            <a:ext uri="{FF2B5EF4-FFF2-40B4-BE49-F238E27FC236}">
              <a16:creationId xmlns:a16="http://schemas.microsoft.com/office/drawing/2014/main" xmlns="" id="{00000000-0008-0000-0400-000049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14" name="Text Box 41">
          <a:extLst>
            <a:ext uri="{FF2B5EF4-FFF2-40B4-BE49-F238E27FC236}">
              <a16:creationId xmlns:a16="http://schemas.microsoft.com/office/drawing/2014/main" xmlns="" id="{00000000-0008-0000-0400-00004A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15" name="Text Box 43">
          <a:extLst>
            <a:ext uri="{FF2B5EF4-FFF2-40B4-BE49-F238E27FC236}">
              <a16:creationId xmlns:a16="http://schemas.microsoft.com/office/drawing/2014/main" xmlns="" id="{00000000-0008-0000-0400-00004B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16" name="Text Box 1">
          <a:extLst>
            <a:ext uri="{FF2B5EF4-FFF2-40B4-BE49-F238E27FC236}">
              <a16:creationId xmlns:a16="http://schemas.microsoft.com/office/drawing/2014/main" xmlns="" id="{00000000-0008-0000-0400-00004C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17" name="Text Box 8">
          <a:extLst>
            <a:ext uri="{FF2B5EF4-FFF2-40B4-BE49-F238E27FC236}">
              <a16:creationId xmlns:a16="http://schemas.microsoft.com/office/drawing/2014/main" xmlns="" id="{00000000-0008-0000-0400-00004D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18" name="Text Box 9">
          <a:extLst>
            <a:ext uri="{FF2B5EF4-FFF2-40B4-BE49-F238E27FC236}">
              <a16:creationId xmlns:a16="http://schemas.microsoft.com/office/drawing/2014/main" xmlns="" id="{00000000-0008-0000-0400-00004E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19" name="Text Box 10">
          <a:extLst>
            <a:ext uri="{FF2B5EF4-FFF2-40B4-BE49-F238E27FC236}">
              <a16:creationId xmlns:a16="http://schemas.microsoft.com/office/drawing/2014/main" xmlns="" id="{00000000-0008-0000-0400-00004F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20" name="Text Box 41">
          <a:extLst>
            <a:ext uri="{FF2B5EF4-FFF2-40B4-BE49-F238E27FC236}">
              <a16:creationId xmlns:a16="http://schemas.microsoft.com/office/drawing/2014/main" xmlns="" id="{00000000-0008-0000-0400-000050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21" name="Text Box 43">
          <a:extLst>
            <a:ext uri="{FF2B5EF4-FFF2-40B4-BE49-F238E27FC236}">
              <a16:creationId xmlns:a16="http://schemas.microsoft.com/office/drawing/2014/main" xmlns="" id="{00000000-0008-0000-0400-000051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22" name="Text Box 1">
          <a:extLst>
            <a:ext uri="{FF2B5EF4-FFF2-40B4-BE49-F238E27FC236}">
              <a16:creationId xmlns:a16="http://schemas.microsoft.com/office/drawing/2014/main" xmlns="" id="{00000000-0008-0000-0400-000052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23" name="Text Box 8">
          <a:extLst>
            <a:ext uri="{FF2B5EF4-FFF2-40B4-BE49-F238E27FC236}">
              <a16:creationId xmlns:a16="http://schemas.microsoft.com/office/drawing/2014/main" xmlns="" id="{00000000-0008-0000-0400-000053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24" name="Text Box 9">
          <a:extLst>
            <a:ext uri="{FF2B5EF4-FFF2-40B4-BE49-F238E27FC236}">
              <a16:creationId xmlns:a16="http://schemas.microsoft.com/office/drawing/2014/main" xmlns="" id="{00000000-0008-0000-0400-000054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25" name="Text Box 10">
          <a:extLst>
            <a:ext uri="{FF2B5EF4-FFF2-40B4-BE49-F238E27FC236}">
              <a16:creationId xmlns:a16="http://schemas.microsoft.com/office/drawing/2014/main" xmlns="" id="{00000000-0008-0000-0400-000055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26" name="Text Box 41">
          <a:extLst>
            <a:ext uri="{FF2B5EF4-FFF2-40B4-BE49-F238E27FC236}">
              <a16:creationId xmlns:a16="http://schemas.microsoft.com/office/drawing/2014/main" xmlns="" id="{00000000-0008-0000-0400-000056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27" name="Text Box 43">
          <a:extLst>
            <a:ext uri="{FF2B5EF4-FFF2-40B4-BE49-F238E27FC236}">
              <a16:creationId xmlns:a16="http://schemas.microsoft.com/office/drawing/2014/main" xmlns="" id="{00000000-0008-0000-0400-000057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66675" cy="28575"/>
    <xdr:sp macro="" textlink="">
      <xdr:nvSpPr>
        <xdr:cNvPr id="10328" name="Text Box 1">
          <a:extLst>
            <a:ext uri="{FF2B5EF4-FFF2-40B4-BE49-F238E27FC236}">
              <a16:creationId xmlns:a16="http://schemas.microsoft.com/office/drawing/2014/main" xmlns="" id="{00000000-0008-0000-0400-000058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66675" cy="28575"/>
    <xdr:sp macro="" textlink="">
      <xdr:nvSpPr>
        <xdr:cNvPr id="10329" name="Text Box 8">
          <a:extLst>
            <a:ext uri="{FF2B5EF4-FFF2-40B4-BE49-F238E27FC236}">
              <a16:creationId xmlns:a16="http://schemas.microsoft.com/office/drawing/2014/main" xmlns="" id="{00000000-0008-0000-0400-000059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66675" cy="28575"/>
    <xdr:sp macro="" textlink="">
      <xdr:nvSpPr>
        <xdr:cNvPr id="10330" name="Text Box 9">
          <a:extLst>
            <a:ext uri="{FF2B5EF4-FFF2-40B4-BE49-F238E27FC236}">
              <a16:creationId xmlns:a16="http://schemas.microsoft.com/office/drawing/2014/main" xmlns="" id="{00000000-0008-0000-0400-00005A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66675" cy="28575"/>
    <xdr:sp macro="" textlink="">
      <xdr:nvSpPr>
        <xdr:cNvPr id="10331" name="Text Box 10">
          <a:extLst>
            <a:ext uri="{FF2B5EF4-FFF2-40B4-BE49-F238E27FC236}">
              <a16:creationId xmlns:a16="http://schemas.microsoft.com/office/drawing/2014/main" xmlns="" id="{00000000-0008-0000-0400-00005B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66675" cy="28575"/>
    <xdr:sp macro="" textlink="">
      <xdr:nvSpPr>
        <xdr:cNvPr id="10332" name="Text Box 41">
          <a:extLst>
            <a:ext uri="{FF2B5EF4-FFF2-40B4-BE49-F238E27FC236}">
              <a16:creationId xmlns:a16="http://schemas.microsoft.com/office/drawing/2014/main" xmlns="" id="{00000000-0008-0000-0400-00005C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66675" cy="28575"/>
    <xdr:sp macro="" textlink="">
      <xdr:nvSpPr>
        <xdr:cNvPr id="10333" name="Text Box 43">
          <a:extLst>
            <a:ext uri="{FF2B5EF4-FFF2-40B4-BE49-F238E27FC236}">
              <a16:creationId xmlns:a16="http://schemas.microsoft.com/office/drawing/2014/main" xmlns="" id="{00000000-0008-0000-0400-00005D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34" name="Text Box 1">
          <a:extLst>
            <a:ext uri="{FF2B5EF4-FFF2-40B4-BE49-F238E27FC236}">
              <a16:creationId xmlns:a16="http://schemas.microsoft.com/office/drawing/2014/main" xmlns="" id="{00000000-0008-0000-0400-00005E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35" name="Text Box 8">
          <a:extLst>
            <a:ext uri="{FF2B5EF4-FFF2-40B4-BE49-F238E27FC236}">
              <a16:creationId xmlns:a16="http://schemas.microsoft.com/office/drawing/2014/main" xmlns="" id="{00000000-0008-0000-0400-00005F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36" name="Text Box 9">
          <a:extLst>
            <a:ext uri="{FF2B5EF4-FFF2-40B4-BE49-F238E27FC236}">
              <a16:creationId xmlns:a16="http://schemas.microsoft.com/office/drawing/2014/main" xmlns="" id="{00000000-0008-0000-0400-000060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37" name="Text Box 10">
          <a:extLst>
            <a:ext uri="{FF2B5EF4-FFF2-40B4-BE49-F238E27FC236}">
              <a16:creationId xmlns:a16="http://schemas.microsoft.com/office/drawing/2014/main" xmlns="" id="{00000000-0008-0000-0400-000061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38" name="Text Box 41">
          <a:extLst>
            <a:ext uri="{FF2B5EF4-FFF2-40B4-BE49-F238E27FC236}">
              <a16:creationId xmlns:a16="http://schemas.microsoft.com/office/drawing/2014/main" xmlns="" id="{00000000-0008-0000-0400-000062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39" name="Text Box 43">
          <a:extLst>
            <a:ext uri="{FF2B5EF4-FFF2-40B4-BE49-F238E27FC236}">
              <a16:creationId xmlns:a16="http://schemas.microsoft.com/office/drawing/2014/main" xmlns="" id="{00000000-0008-0000-0400-000063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40" name="Text Box 1">
          <a:extLst>
            <a:ext uri="{FF2B5EF4-FFF2-40B4-BE49-F238E27FC236}">
              <a16:creationId xmlns:a16="http://schemas.microsoft.com/office/drawing/2014/main" xmlns="" id="{00000000-0008-0000-0400-000064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41" name="Text Box 8">
          <a:extLst>
            <a:ext uri="{FF2B5EF4-FFF2-40B4-BE49-F238E27FC236}">
              <a16:creationId xmlns:a16="http://schemas.microsoft.com/office/drawing/2014/main" xmlns="" id="{00000000-0008-0000-0400-000065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42" name="Text Box 9">
          <a:extLst>
            <a:ext uri="{FF2B5EF4-FFF2-40B4-BE49-F238E27FC236}">
              <a16:creationId xmlns:a16="http://schemas.microsoft.com/office/drawing/2014/main" xmlns="" id="{00000000-0008-0000-0400-000066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43" name="Text Box 10">
          <a:extLst>
            <a:ext uri="{FF2B5EF4-FFF2-40B4-BE49-F238E27FC236}">
              <a16:creationId xmlns:a16="http://schemas.microsoft.com/office/drawing/2014/main" xmlns="" id="{00000000-0008-0000-0400-000067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44" name="Text Box 41">
          <a:extLst>
            <a:ext uri="{FF2B5EF4-FFF2-40B4-BE49-F238E27FC236}">
              <a16:creationId xmlns:a16="http://schemas.microsoft.com/office/drawing/2014/main" xmlns="" id="{00000000-0008-0000-0400-000068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45" name="Text Box 43">
          <a:extLst>
            <a:ext uri="{FF2B5EF4-FFF2-40B4-BE49-F238E27FC236}">
              <a16:creationId xmlns:a16="http://schemas.microsoft.com/office/drawing/2014/main" xmlns="" id="{00000000-0008-0000-0400-000069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46" name="Text Box 1">
          <a:extLst>
            <a:ext uri="{FF2B5EF4-FFF2-40B4-BE49-F238E27FC236}">
              <a16:creationId xmlns:a16="http://schemas.microsoft.com/office/drawing/2014/main" xmlns="" id="{00000000-0008-0000-0400-00006A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47" name="Text Box 8">
          <a:extLst>
            <a:ext uri="{FF2B5EF4-FFF2-40B4-BE49-F238E27FC236}">
              <a16:creationId xmlns:a16="http://schemas.microsoft.com/office/drawing/2014/main" xmlns="" id="{00000000-0008-0000-0400-00006B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48" name="Text Box 9">
          <a:extLst>
            <a:ext uri="{FF2B5EF4-FFF2-40B4-BE49-F238E27FC236}">
              <a16:creationId xmlns:a16="http://schemas.microsoft.com/office/drawing/2014/main" xmlns="" id="{00000000-0008-0000-0400-00006C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49" name="Text Box 10">
          <a:extLst>
            <a:ext uri="{FF2B5EF4-FFF2-40B4-BE49-F238E27FC236}">
              <a16:creationId xmlns:a16="http://schemas.microsoft.com/office/drawing/2014/main" xmlns="" id="{00000000-0008-0000-0400-00006D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50" name="Text Box 41">
          <a:extLst>
            <a:ext uri="{FF2B5EF4-FFF2-40B4-BE49-F238E27FC236}">
              <a16:creationId xmlns:a16="http://schemas.microsoft.com/office/drawing/2014/main" xmlns="" id="{00000000-0008-0000-0400-00006E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51" name="Text Box 43">
          <a:extLst>
            <a:ext uri="{FF2B5EF4-FFF2-40B4-BE49-F238E27FC236}">
              <a16:creationId xmlns:a16="http://schemas.microsoft.com/office/drawing/2014/main" xmlns="" id="{00000000-0008-0000-0400-00006F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52" name="Text Box 1">
          <a:extLst>
            <a:ext uri="{FF2B5EF4-FFF2-40B4-BE49-F238E27FC236}">
              <a16:creationId xmlns:a16="http://schemas.microsoft.com/office/drawing/2014/main" xmlns="" id="{00000000-0008-0000-0400-000070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53" name="Text Box 8">
          <a:extLst>
            <a:ext uri="{FF2B5EF4-FFF2-40B4-BE49-F238E27FC236}">
              <a16:creationId xmlns:a16="http://schemas.microsoft.com/office/drawing/2014/main" xmlns="" id="{00000000-0008-0000-0400-000071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54" name="Text Box 9">
          <a:extLst>
            <a:ext uri="{FF2B5EF4-FFF2-40B4-BE49-F238E27FC236}">
              <a16:creationId xmlns:a16="http://schemas.microsoft.com/office/drawing/2014/main" xmlns="" id="{00000000-0008-0000-0400-000072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55" name="Text Box 10">
          <a:extLst>
            <a:ext uri="{FF2B5EF4-FFF2-40B4-BE49-F238E27FC236}">
              <a16:creationId xmlns:a16="http://schemas.microsoft.com/office/drawing/2014/main" xmlns="" id="{00000000-0008-0000-0400-000073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56" name="Text Box 41">
          <a:extLst>
            <a:ext uri="{FF2B5EF4-FFF2-40B4-BE49-F238E27FC236}">
              <a16:creationId xmlns:a16="http://schemas.microsoft.com/office/drawing/2014/main" xmlns="" id="{00000000-0008-0000-0400-000074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57" name="Text Box 43">
          <a:extLst>
            <a:ext uri="{FF2B5EF4-FFF2-40B4-BE49-F238E27FC236}">
              <a16:creationId xmlns:a16="http://schemas.microsoft.com/office/drawing/2014/main" xmlns="" id="{00000000-0008-0000-0400-000075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58" name="Text Box 1">
          <a:extLst>
            <a:ext uri="{FF2B5EF4-FFF2-40B4-BE49-F238E27FC236}">
              <a16:creationId xmlns:a16="http://schemas.microsoft.com/office/drawing/2014/main" xmlns="" id="{00000000-0008-0000-0400-000076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59" name="Text Box 8">
          <a:extLst>
            <a:ext uri="{FF2B5EF4-FFF2-40B4-BE49-F238E27FC236}">
              <a16:creationId xmlns:a16="http://schemas.microsoft.com/office/drawing/2014/main" xmlns="" id="{00000000-0008-0000-0400-000077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60" name="Text Box 9">
          <a:extLst>
            <a:ext uri="{FF2B5EF4-FFF2-40B4-BE49-F238E27FC236}">
              <a16:creationId xmlns:a16="http://schemas.microsoft.com/office/drawing/2014/main" xmlns="" id="{00000000-0008-0000-0400-000078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61" name="Text Box 10">
          <a:extLst>
            <a:ext uri="{FF2B5EF4-FFF2-40B4-BE49-F238E27FC236}">
              <a16:creationId xmlns:a16="http://schemas.microsoft.com/office/drawing/2014/main" xmlns="" id="{00000000-0008-0000-0400-000079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62" name="Text Box 41">
          <a:extLst>
            <a:ext uri="{FF2B5EF4-FFF2-40B4-BE49-F238E27FC236}">
              <a16:creationId xmlns:a16="http://schemas.microsoft.com/office/drawing/2014/main" xmlns="" id="{00000000-0008-0000-0400-00007A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63" name="Text Box 43">
          <a:extLst>
            <a:ext uri="{FF2B5EF4-FFF2-40B4-BE49-F238E27FC236}">
              <a16:creationId xmlns:a16="http://schemas.microsoft.com/office/drawing/2014/main" xmlns="" id="{00000000-0008-0000-0400-00007B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64" name="Text Box 1">
          <a:extLst>
            <a:ext uri="{FF2B5EF4-FFF2-40B4-BE49-F238E27FC236}">
              <a16:creationId xmlns:a16="http://schemas.microsoft.com/office/drawing/2014/main" xmlns="" id="{00000000-0008-0000-0400-00007C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65" name="Text Box 8">
          <a:extLst>
            <a:ext uri="{FF2B5EF4-FFF2-40B4-BE49-F238E27FC236}">
              <a16:creationId xmlns:a16="http://schemas.microsoft.com/office/drawing/2014/main" xmlns="" id="{00000000-0008-0000-0400-00007D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66" name="Text Box 9">
          <a:extLst>
            <a:ext uri="{FF2B5EF4-FFF2-40B4-BE49-F238E27FC236}">
              <a16:creationId xmlns:a16="http://schemas.microsoft.com/office/drawing/2014/main" xmlns="" id="{00000000-0008-0000-0400-00007E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67" name="Text Box 10">
          <a:extLst>
            <a:ext uri="{FF2B5EF4-FFF2-40B4-BE49-F238E27FC236}">
              <a16:creationId xmlns:a16="http://schemas.microsoft.com/office/drawing/2014/main" xmlns="" id="{00000000-0008-0000-0400-00007F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68" name="Text Box 41">
          <a:extLst>
            <a:ext uri="{FF2B5EF4-FFF2-40B4-BE49-F238E27FC236}">
              <a16:creationId xmlns:a16="http://schemas.microsoft.com/office/drawing/2014/main" xmlns="" id="{00000000-0008-0000-0400-000080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69" name="Text Box 43">
          <a:extLst>
            <a:ext uri="{FF2B5EF4-FFF2-40B4-BE49-F238E27FC236}">
              <a16:creationId xmlns:a16="http://schemas.microsoft.com/office/drawing/2014/main" xmlns="" id="{00000000-0008-0000-0400-000081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70" name="Text Box 1">
          <a:extLst>
            <a:ext uri="{FF2B5EF4-FFF2-40B4-BE49-F238E27FC236}">
              <a16:creationId xmlns:a16="http://schemas.microsoft.com/office/drawing/2014/main" xmlns="" id="{00000000-0008-0000-0400-000082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71" name="Text Box 8">
          <a:extLst>
            <a:ext uri="{FF2B5EF4-FFF2-40B4-BE49-F238E27FC236}">
              <a16:creationId xmlns:a16="http://schemas.microsoft.com/office/drawing/2014/main" xmlns="" id="{00000000-0008-0000-0400-000083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72" name="Text Box 9">
          <a:extLst>
            <a:ext uri="{FF2B5EF4-FFF2-40B4-BE49-F238E27FC236}">
              <a16:creationId xmlns:a16="http://schemas.microsoft.com/office/drawing/2014/main" xmlns="" id="{00000000-0008-0000-0400-000084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73" name="Text Box 10">
          <a:extLst>
            <a:ext uri="{FF2B5EF4-FFF2-40B4-BE49-F238E27FC236}">
              <a16:creationId xmlns:a16="http://schemas.microsoft.com/office/drawing/2014/main" xmlns="" id="{00000000-0008-0000-0400-000085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74" name="Text Box 41">
          <a:extLst>
            <a:ext uri="{FF2B5EF4-FFF2-40B4-BE49-F238E27FC236}">
              <a16:creationId xmlns:a16="http://schemas.microsoft.com/office/drawing/2014/main" xmlns="" id="{00000000-0008-0000-0400-000086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75" name="Text Box 43">
          <a:extLst>
            <a:ext uri="{FF2B5EF4-FFF2-40B4-BE49-F238E27FC236}">
              <a16:creationId xmlns:a16="http://schemas.microsoft.com/office/drawing/2014/main" xmlns="" id="{00000000-0008-0000-0400-000087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76" name="Text Box 1">
          <a:extLst>
            <a:ext uri="{FF2B5EF4-FFF2-40B4-BE49-F238E27FC236}">
              <a16:creationId xmlns:a16="http://schemas.microsoft.com/office/drawing/2014/main" xmlns="" id="{00000000-0008-0000-0400-000088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77" name="Text Box 8">
          <a:extLst>
            <a:ext uri="{FF2B5EF4-FFF2-40B4-BE49-F238E27FC236}">
              <a16:creationId xmlns:a16="http://schemas.microsoft.com/office/drawing/2014/main" xmlns="" id="{00000000-0008-0000-0400-000089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78" name="Text Box 9">
          <a:extLst>
            <a:ext uri="{FF2B5EF4-FFF2-40B4-BE49-F238E27FC236}">
              <a16:creationId xmlns:a16="http://schemas.microsoft.com/office/drawing/2014/main" xmlns="" id="{00000000-0008-0000-0400-00008A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79" name="Text Box 10">
          <a:extLst>
            <a:ext uri="{FF2B5EF4-FFF2-40B4-BE49-F238E27FC236}">
              <a16:creationId xmlns:a16="http://schemas.microsoft.com/office/drawing/2014/main" xmlns="" id="{00000000-0008-0000-0400-00008B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80" name="Text Box 41">
          <a:extLst>
            <a:ext uri="{FF2B5EF4-FFF2-40B4-BE49-F238E27FC236}">
              <a16:creationId xmlns:a16="http://schemas.microsoft.com/office/drawing/2014/main" xmlns="" id="{00000000-0008-0000-0400-00008C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81" name="Text Box 43">
          <a:extLst>
            <a:ext uri="{FF2B5EF4-FFF2-40B4-BE49-F238E27FC236}">
              <a16:creationId xmlns:a16="http://schemas.microsoft.com/office/drawing/2014/main" xmlns="" id="{00000000-0008-0000-0400-00008D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82" name="Text Box 1">
          <a:extLst>
            <a:ext uri="{FF2B5EF4-FFF2-40B4-BE49-F238E27FC236}">
              <a16:creationId xmlns:a16="http://schemas.microsoft.com/office/drawing/2014/main" xmlns="" id="{00000000-0008-0000-0400-00008E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83" name="Text Box 8">
          <a:extLst>
            <a:ext uri="{FF2B5EF4-FFF2-40B4-BE49-F238E27FC236}">
              <a16:creationId xmlns:a16="http://schemas.microsoft.com/office/drawing/2014/main" xmlns="" id="{00000000-0008-0000-0400-00008F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84" name="Text Box 9">
          <a:extLst>
            <a:ext uri="{FF2B5EF4-FFF2-40B4-BE49-F238E27FC236}">
              <a16:creationId xmlns:a16="http://schemas.microsoft.com/office/drawing/2014/main" xmlns="" id="{00000000-0008-0000-0400-000090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85" name="Text Box 10">
          <a:extLst>
            <a:ext uri="{FF2B5EF4-FFF2-40B4-BE49-F238E27FC236}">
              <a16:creationId xmlns:a16="http://schemas.microsoft.com/office/drawing/2014/main" xmlns="" id="{00000000-0008-0000-0400-000091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86" name="Text Box 41">
          <a:extLst>
            <a:ext uri="{FF2B5EF4-FFF2-40B4-BE49-F238E27FC236}">
              <a16:creationId xmlns:a16="http://schemas.microsoft.com/office/drawing/2014/main" xmlns="" id="{00000000-0008-0000-0400-000092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87" name="Text Box 43">
          <a:extLst>
            <a:ext uri="{FF2B5EF4-FFF2-40B4-BE49-F238E27FC236}">
              <a16:creationId xmlns:a16="http://schemas.microsoft.com/office/drawing/2014/main" xmlns="" id="{00000000-0008-0000-0400-000093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88" name="Text Box 1">
          <a:extLst>
            <a:ext uri="{FF2B5EF4-FFF2-40B4-BE49-F238E27FC236}">
              <a16:creationId xmlns:a16="http://schemas.microsoft.com/office/drawing/2014/main" xmlns="" id="{00000000-0008-0000-0400-000094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89" name="Text Box 8">
          <a:extLst>
            <a:ext uri="{FF2B5EF4-FFF2-40B4-BE49-F238E27FC236}">
              <a16:creationId xmlns:a16="http://schemas.microsoft.com/office/drawing/2014/main" xmlns="" id="{00000000-0008-0000-0400-000095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90" name="Text Box 9">
          <a:extLst>
            <a:ext uri="{FF2B5EF4-FFF2-40B4-BE49-F238E27FC236}">
              <a16:creationId xmlns:a16="http://schemas.microsoft.com/office/drawing/2014/main" xmlns="" id="{00000000-0008-0000-0400-000096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91" name="Text Box 10">
          <a:extLst>
            <a:ext uri="{FF2B5EF4-FFF2-40B4-BE49-F238E27FC236}">
              <a16:creationId xmlns:a16="http://schemas.microsoft.com/office/drawing/2014/main" xmlns="" id="{00000000-0008-0000-0400-000097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92" name="Text Box 41">
          <a:extLst>
            <a:ext uri="{FF2B5EF4-FFF2-40B4-BE49-F238E27FC236}">
              <a16:creationId xmlns:a16="http://schemas.microsoft.com/office/drawing/2014/main" xmlns="" id="{00000000-0008-0000-0400-000098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393" name="Text Box 43">
          <a:extLst>
            <a:ext uri="{FF2B5EF4-FFF2-40B4-BE49-F238E27FC236}">
              <a16:creationId xmlns:a16="http://schemas.microsoft.com/office/drawing/2014/main" xmlns="" id="{00000000-0008-0000-0400-000099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0394" name="Text Box 1">
          <a:extLst>
            <a:ext uri="{FF2B5EF4-FFF2-40B4-BE49-F238E27FC236}">
              <a16:creationId xmlns:a16="http://schemas.microsoft.com/office/drawing/2014/main" xmlns="" id="{00000000-0008-0000-0400-00009A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0395" name="Text Box 8">
          <a:extLst>
            <a:ext uri="{FF2B5EF4-FFF2-40B4-BE49-F238E27FC236}">
              <a16:creationId xmlns:a16="http://schemas.microsoft.com/office/drawing/2014/main" xmlns="" id="{00000000-0008-0000-0400-00009B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0396" name="Text Box 9">
          <a:extLst>
            <a:ext uri="{FF2B5EF4-FFF2-40B4-BE49-F238E27FC236}">
              <a16:creationId xmlns:a16="http://schemas.microsoft.com/office/drawing/2014/main" xmlns="" id="{00000000-0008-0000-0400-00009C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0397" name="Text Box 10">
          <a:extLst>
            <a:ext uri="{FF2B5EF4-FFF2-40B4-BE49-F238E27FC236}">
              <a16:creationId xmlns:a16="http://schemas.microsoft.com/office/drawing/2014/main" xmlns="" id="{00000000-0008-0000-0400-00009D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0398" name="Text Box 41">
          <a:extLst>
            <a:ext uri="{FF2B5EF4-FFF2-40B4-BE49-F238E27FC236}">
              <a16:creationId xmlns:a16="http://schemas.microsoft.com/office/drawing/2014/main" xmlns="" id="{00000000-0008-0000-0400-00009E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0399" name="Text Box 43">
          <a:extLst>
            <a:ext uri="{FF2B5EF4-FFF2-40B4-BE49-F238E27FC236}">
              <a16:creationId xmlns:a16="http://schemas.microsoft.com/office/drawing/2014/main" xmlns="" id="{00000000-0008-0000-0400-00009F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00" name="Text Box 1">
          <a:extLst>
            <a:ext uri="{FF2B5EF4-FFF2-40B4-BE49-F238E27FC236}">
              <a16:creationId xmlns:a16="http://schemas.microsoft.com/office/drawing/2014/main" xmlns="" id="{00000000-0008-0000-0400-0000A0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01" name="Text Box 8">
          <a:extLst>
            <a:ext uri="{FF2B5EF4-FFF2-40B4-BE49-F238E27FC236}">
              <a16:creationId xmlns:a16="http://schemas.microsoft.com/office/drawing/2014/main" xmlns="" id="{00000000-0008-0000-0400-0000A1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02" name="Text Box 9">
          <a:extLst>
            <a:ext uri="{FF2B5EF4-FFF2-40B4-BE49-F238E27FC236}">
              <a16:creationId xmlns:a16="http://schemas.microsoft.com/office/drawing/2014/main" xmlns="" id="{00000000-0008-0000-0400-0000A2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03" name="Text Box 10">
          <a:extLst>
            <a:ext uri="{FF2B5EF4-FFF2-40B4-BE49-F238E27FC236}">
              <a16:creationId xmlns:a16="http://schemas.microsoft.com/office/drawing/2014/main" xmlns="" id="{00000000-0008-0000-0400-0000A3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04" name="Text Box 41">
          <a:extLst>
            <a:ext uri="{FF2B5EF4-FFF2-40B4-BE49-F238E27FC236}">
              <a16:creationId xmlns:a16="http://schemas.microsoft.com/office/drawing/2014/main" xmlns="" id="{00000000-0008-0000-0400-0000A4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05" name="Text Box 43">
          <a:extLst>
            <a:ext uri="{FF2B5EF4-FFF2-40B4-BE49-F238E27FC236}">
              <a16:creationId xmlns:a16="http://schemas.microsoft.com/office/drawing/2014/main" xmlns="" id="{00000000-0008-0000-0400-0000A5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06" name="Text Box 1">
          <a:extLst>
            <a:ext uri="{FF2B5EF4-FFF2-40B4-BE49-F238E27FC236}">
              <a16:creationId xmlns:a16="http://schemas.microsoft.com/office/drawing/2014/main" xmlns="" id="{00000000-0008-0000-0400-0000A6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07" name="Text Box 8">
          <a:extLst>
            <a:ext uri="{FF2B5EF4-FFF2-40B4-BE49-F238E27FC236}">
              <a16:creationId xmlns:a16="http://schemas.microsoft.com/office/drawing/2014/main" xmlns="" id="{00000000-0008-0000-0400-0000A7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08" name="Text Box 9">
          <a:extLst>
            <a:ext uri="{FF2B5EF4-FFF2-40B4-BE49-F238E27FC236}">
              <a16:creationId xmlns:a16="http://schemas.microsoft.com/office/drawing/2014/main" xmlns="" id="{00000000-0008-0000-0400-0000A8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09" name="Text Box 10">
          <a:extLst>
            <a:ext uri="{FF2B5EF4-FFF2-40B4-BE49-F238E27FC236}">
              <a16:creationId xmlns:a16="http://schemas.microsoft.com/office/drawing/2014/main" xmlns="" id="{00000000-0008-0000-0400-0000A9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10" name="Text Box 41">
          <a:extLst>
            <a:ext uri="{FF2B5EF4-FFF2-40B4-BE49-F238E27FC236}">
              <a16:creationId xmlns:a16="http://schemas.microsoft.com/office/drawing/2014/main" xmlns="" id="{00000000-0008-0000-0400-0000AA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11" name="Text Box 43">
          <a:extLst>
            <a:ext uri="{FF2B5EF4-FFF2-40B4-BE49-F238E27FC236}">
              <a16:creationId xmlns:a16="http://schemas.microsoft.com/office/drawing/2014/main" xmlns="" id="{00000000-0008-0000-0400-0000AB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12" name="Text Box 1">
          <a:extLst>
            <a:ext uri="{FF2B5EF4-FFF2-40B4-BE49-F238E27FC236}">
              <a16:creationId xmlns:a16="http://schemas.microsoft.com/office/drawing/2014/main" xmlns="" id="{00000000-0008-0000-0400-0000AC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13" name="Text Box 8">
          <a:extLst>
            <a:ext uri="{FF2B5EF4-FFF2-40B4-BE49-F238E27FC236}">
              <a16:creationId xmlns:a16="http://schemas.microsoft.com/office/drawing/2014/main" xmlns="" id="{00000000-0008-0000-0400-0000AD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14" name="Text Box 9">
          <a:extLst>
            <a:ext uri="{FF2B5EF4-FFF2-40B4-BE49-F238E27FC236}">
              <a16:creationId xmlns:a16="http://schemas.microsoft.com/office/drawing/2014/main" xmlns="" id="{00000000-0008-0000-0400-0000AE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15" name="Text Box 10">
          <a:extLst>
            <a:ext uri="{FF2B5EF4-FFF2-40B4-BE49-F238E27FC236}">
              <a16:creationId xmlns:a16="http://schemas.microsoft.com/office/drawing/2014/main" xmlns="" id="{00000000-0008-0000-0400-0000AF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16" name="Text Box 41">
          <a:extLst>
            <a:ext uri="{FF2B5EF4-FFF2-40B4-BE49-F238E27FC236}">
              <a16:creationId xmlns:a16="http://schemas.microsoft.com/office/drawing/2014/main" xmlns="" id="{00000000-0008-0000-0400-0000B0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17" name="Text Box 43">
          <a:extLst>
            <a:ext uri="{FF2B5EF4-FFF2-40B4-BE49-F238E27FC236}">
              <a16:creationId xmlns:a16="http://schemas.microsoft.com/office/drawing/2014/main" xmlns="" id="{00000000-0008-0000-0400-0000B1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18" name="Text Box 1">
          <a:extLst>
            <a:ext uri="{FF2B5EF4-FFF2-40B4-BE49-F238E27FC236}">
              <a16:creationId xmlns:a16="http://schemas.microsoft.com/office/drawing/2014/main" xmlns="" id="{00000000-0008-0000-0400-0000B2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19" name="Text Box 8">
          <a:extLst>
            <a:ext uri="{FF2B5EF4-FFF2-40B4-BE49-F238E27FC236}">
              <a16:creationId xmlns:a16="http://schemas.microsoft.com/office/drawing/2014/main" xmlns="" id="{00000000-0008-0000-0400-0000B3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20" name="Text Box 9">
          <a:extLst>
            <a:ext uri="{FF2B5EF4-FFF2-40B4-BE49-F238E27FC236}">
              <a16:creationId xmlns:a16="http://schemas.microsoft.com/office/drawing/2014/main" xmlns="" id="{00000000-0008-0000-0400-0000B4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21" name="Text Box 10">
          <a:extLst>
            <a:ext uri="{FF2B5EF4-FFF2-40B4-BE49-F238E27FC236}">
              <a16:creationId xmlns:a16="http://schemas.microsoft.com/office/drawing/2014/main" xmlns="" id="{00000000-0008-0000-0400-0000B5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22" name="Text Box 41">
          <a:extLst>
            <a:ext uri="{FF2B5EF4-FFF2-40B4-BE49-F238E27FC236}">
              <a16:creationId xmlns:a16="http://schemas.microsoft.com/office/drawing/2014/main" xmlns="" id="{00000000-0008-0000-0400-0000B6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23" name="Text Box 43">
          <a:extLst>
            <a:ext uri="{FF2B5EF4-FFF2-40B4-BE49-F238E27FC236}">
              <a16:creationId xmlns:a16="http://schemas.microsoft.com/office/drawing/2014/main" xmlns="" id="{00000000-0008-0000-0400-0000B7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24" name="Text Box 1">
          <a:extLst>
            <a:ext uri="{FF2B5EF4-FFF2-40B4-BE49-F238E27FC236}">
              <a16:creationId xmlns:a16="http://schemas.microsoft.com/office/drawing/2014/main" xmlns="" id="{00000000-0008-0000-0400-0000B8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25" name="Text Box 8">
          <a:extLst>
            <a:ext uri="{FF2B5EF4-FFF2-40B4-BE49-F238E27FC236}">
              <a16:creationId xmlns:a16="http://schemas.microsoft.com/office/drawing/2014/main" xmlns="" id="{00000000-0008-0000-0400-0000B9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26" name="Text Box 9">
          <a:extLst>
            <a:ext uri="{FF2B5EF4-FFF2-40B4-BE49-F238E27FC236}">
              <a16:creationId xmlns:a16="http://schemas.microsoft.com/office/drawing/2014/main" xmlns="" id="{00000000-0008-0000-0400-0000BA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27" name="Text Box 10">
          <a:extLst>
            <a:ext uri="{FF2B5EF4-FFF2-40B4-BE49-F238E27FC236}">
              <a16:creationId xmlns:a16="http://schemas.microsoft.com/office/drawing/2014/main" xmlns="" id="{00000000-0008-0000-0400-0000BB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28" name="Text Box 41">
          <a:extLst>
            <a:ext uri="{FF2B5EF4-FFF2-40B4-BE49-F238E27FC236}">
              <a16:creationId xmlns:a16="http://schemas.microsoft.com/office/drawing/2014/main" xmlns="" id="{00000000-0008-0000-0400-0000BC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29" name="Text Box 43">
          <a:extLst>
            <a:ext uri="{FF2B5EF4-FFF2-40B4-BE49-F238E27FC236}">
              <a16:creationId xmlns:a16="http://schemas.microsoft.com/office/drawing/2014/main" xmlns="" id="{00000000-0008-0000-0400-0000BD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430" name="Text Box 1">
          <a:extLst>
            <a:ext uri="{FF2B5EF4-FFF2-40B4-BE49-F238E27FC236}">
              <a16:creationId xmlns:a16="http://schemas.microsoft.com/office/drawing/2014/main" xmlns="" id="{00000000-0008-0000-0400-0000BE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431" name="Text Box 8">
          <a:extLst>
            <a:ext uri="{FF2B5EF4-FFF2-40B4-BE49-F238E27FC236}">
              <a16:creationId xmlns:a16="http://schemas.microsoft.com/office/drawing/2014/main" xmlns="" id="{00000000-0008-0000-0400-0000BF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432" name="Text Box 9">
          <a:extLst>
            <a:ext uri="{FF2B5EF4-FFF2-40B4-BE49-F238E27FC236}">
              <a16:creationId xmlns:a16="http://schemas.microsoft.com/office/drawing/2014/main" xmlns="" id="{00000000-0008-0000-0400-0000C0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433" name="Text Box 10">
          <a:extLst>
            <a:ext uri="{FF2B5EF4-FFF2-40B4-BE49-F238E27FC236}">
              <a16:creationId xmlns:a16="http://schemas.microsoft.com/office/drawing/2014/main" xmlns="" id="{00000000-0008-0000-0400-0000C1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434" name="Text Box 41">
          <a:extLst>
            <a:ext uri="{FF2B5EF4-FFF2-40B4-BE49-F238E27FC236}">
              <a16:creationId xmlns:a16="http://schemas.microsoft.com/office/drawing/2014/main" xmlns="" id="{00000000-0008-0000-0400-0000C2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0435" name="Text Box 43">
          <a:extLst>
            <a:ext uri="{FF2B5EF4-FFF2-40B4-BE49-F238E27FC236}">
              <a16:creationId xmlns:a16="http://schemas.microsoft.com/office/drawing/2014/main" xmlns="" id="{00000000-0008-0000-0400-0000C3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0436" name="Text Box 1">
          <a:extLst>
            <a:ext uri="{FF2B5EF4-FFF2-40B4-BE49-F238E27FC236}">
              <a16:creationId xmlns:a16="http://schemas.microsoft.com/office/drawing/2014/main" xmlns="" id="{00000000-0008-0000-0400-0000C4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0437" name="Text Box 8">
          <a:extLst>
            <a:ext uri="{FF2B5EF4-FFF2-40B4-BE49-F238E27FC236}">
              <a16:creationId xmlns:a16="http://schemas.microsoft.com/office/drawing/2014/main" xmlns="" id="{00000000-0008-0000-0400-0000C5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0438" name="Text Box 9">
          <a:extLst>
            <a:ext uri="{FF2B5EF4-FFF2-40B4-BE49-F238E27FC236}">
              <a16:creationId xmlns:a16="http://schemas.microsoft.com/office/drawing/2014/main" xmlns="" id="{00000000-0008-0000-0400-0000C6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0439" name="Text Box 10">
          <a:extLst>
            <a:ext uri="{FF2B5EF4-FFF2-40B4-BE49-F238E27FC236}">
              <a16:creationId xmlns:a16="http://schemas.microsoft.com/office/drawing/2014/main" xmlns="" id="{00000000-0008-0000-0400-0000C7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0440" name="Text Box 41">
          <a:extLst>
            <a:ext uri="{FF2B5EF4-FFF2-40B4-BE49-F238E27FC236}">
              <a16:creationId xmlns:a16="http://schemas.microsoft.com/office/drawing/2014/main" xmlns="" id="{00000000-0008-0000-0400-0000C8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0441" name="Text Box 43">
          <a:extLst>
            <a:ext uri="{FF2B5EF4-FFF2-40B4-BE49-F238E27FC236}">
              <a16:creationId xmlns:a16="http://schemas.microsoft.com/office/drawing/2014/main" xmlns="" id="{00000000-0008-0000-0400-0000C9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42" name="Text Box 1">
          <a:extLst>
            <a:ext uri="{FF2B5EF4-FFF2-40B4-BE49-F238E27FC236}">
              <a16:creationId xmlns:a16="http://schemas.microsoft.com/office/drawing/2014/main" xmlns="" id="{00000000-0008-0000-0400-0000CA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43" name="Text Box 8">
          <a:extLst>
            <a:ext uri="{FF2B5EF4-FFF2-40B4-BE49-F238E27FC236}">
              <a16:creationId xmlns:a16="http://schemas.microsoft.com/office/drawing/2014/main" xmlns="" id="{00000000-0008-0000-0400-0000CB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44" name="Text Box 9">
          <a:extLst>
            <a:ext uri="{FF2B5EF4-FFF2-40B4-BE49-F238E27FC236}">
              <a16:creationId xmlns:a16="http://schemas.microsoft.com/office/drawing/2014/main" xmlns="" id="{00000000-0008-0000-0400-0000CC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45" name="Text Box 10">
          <a:extLst>
            <a:ext uri="{FF2B5EF4-FFF2-40B4-BE49-F238E27FC236}">
              <a16:creationId xmlns:a16="http://schemas.microsoft.com/office/drawing/2014/main" xmlns="" id="{00000000-0008-0000-0400-0000CD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46" name="Text Box 41">
          <a:extLst>
            <a:ext uri="{FF2B5EF4-FFF2-40B4-BE49-F238E27FC236}">
              <a16:creationId xmlns:a16="http://schemas.microsoft.com/office/drawing/2014/main" xmlns="" id="{00000000-0008-0000-0400-0000CE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47" name="Text Box 43">
          <a:extLst>
            <a:ext uri="{FF2B5EF4-FFF2-40B4-BE49-F238E27FC236}">
              <a16:creationId xmlns:a16="http://schemas.microsoft.com/office/drawing/2014/main" xmlns="" id="{00000000-0008-0000-0400-0000CF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48" name="Text Box 1">
          <a:extLst>
            <a:ext uri="{FF2B5EF4-FFF2-40B4-BE49-F238E27FC236}">
              <a16:creationId xmlns:a16="http://schemas.microsoft.com/office/drawing/2014/main" xmlns="" id="{00000000-0008-0000-0400-0000D0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49" name="Text Box 8">
          <a:extLst>
            <a:ext uri="{FF2B5EF4-FFF2-40B4-BE49-F238E27FC236}">
              <a16:creationId xmlns:a16="http://schemas.microsoft.com/office/drawing/2014/main" xmlns="" id="{00000000-0008-0000-0400-0000D1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50" name="Text Box 9">
          <a:extLst>
            <a:ext uri="{FF2B5EF4-FFF2-40B4-BE49-F238E27FC236}">
              <a16:creationId xmlns:a16="http://schemas.microsoft.com/office/drawing/2014/main" xmlns="" id="{00000000-0008-0000-0400-0000D2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51" name="Text Box 10">
          <a:extLst>
            <a:ext uri="{FF2B5EF4-FFF2-40B4-BE49-F238E27FC236}">
              <a16:creationId xmlns:a16="http://schemas.microsoft.com/office/drawing/2014/main" xmlns="" id="{00000000-0008-0000-0400-0000D3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52" name="Text Box 41">
          <a:extLst>
            <a:ext uri="{FF2B5EF4-FFF2-40B4-BE49-F238E27FC236}">
              <a16:creationId xmlns:a16="http://schemas.microsoft.com/office/drawing/2014/main" xmlns="" id="{00000000-0008-0000-0400-0000D4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53" name="Text Box 43">
          <a:extLst>
            <a:ext uri="{FF2B5EF4-FFF2-40B4-BE49-F238E27FC236}">
              <a16:creationId xmlns:a16="http://schemas.microsoft.com/office/drawing/2014/main" xmlns="" id="{00000000-0008-0000-0400-0000D5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54" name="Text Box 1">
          <a:extLst>
            <a:ext uri="{FF2B5EF4-FFF2-40B4-BE49-F238E27FC236}">
              <a16:creationId xmlns:a16="http://schemas.microsoft.com/office/drawing/2014/main" xmlns="" id="{00000000-0008-0000-0400-0000D6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55" name="Text Box 8">
          <a:extLst>
            <a:ext uri="{FF2B5EF4-FFF2-40B4-BE49-F238E27FC236}">
              <a16:creationId xmlns:a16="http://schemas.microsoft.com/office/drawing/2014/main" xmlns="" id="{00000000-0008-0000-0400-0000D7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56" name="Text Box 9">
          <a:extLst>
            <a:ext uri="{FF2B5EF4-FFF2-40B4-BE49-F238E27FC236}">
              <a16:creationId xmlns:a16="http://schemas.microsoft.com/office/drawing/2014/main" xmlns="" id="{00000000-0008-0000-0400-0000D8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57" name="Text Box 10">
          <a:extLst>
            <a:ext uri="{FF2B5EF4-FFF2-40B4-BE49-F238E27FC236}">
              <a16:creationId xmlns:a16="http://schemas.microsoft.com/office/drawing/2014/main" xmlns="" id="{00000000-0008-0000-0400-0000D9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58" name="Text Box 41">
          <a:extLst>
            <a:ext uri="{FF2B5EF4-FFF2-40B4-BE49-F238E27FC236}">
              <a16:creationId xmlns:a16="http://schemas.microsoft.com/office/drawing/2014/main" xmlns="" id="{00000000-0008-0000-0400-0000DA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59" name="Text Box 43">
          <a:extLst>
            <a:ext uri="{FF2B5EF4-FFF2-40B4-BE49-F238E27FC236}">
              <a16:creationId xmlns:a16="http://schemas.microsoft.com/office/drawing/2014/main" xmlns="" id="{00000000-0008-0000-0400-0000DB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60" name="Text Box 1">
          <a:extLst>
            <a:ext uri="{FF2B5EF4-FFF2-40B4-BE49-F238E27FC236}">
              <a16:creationId xmlns:a16="http://schemas.microsoft.com/office/drawing/2014/main" xmlns="" id="{00000000-0008-0000-0400-0000DC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61" name="Text Box 8">
          <a:extLst>
            <a:ext uri="{FF2B5EF4-FFF2-40B4-BE49-F238E27FC236}">
              <a16:creationId xmlns:a16="http://schemas.microsoft.com/office/drawing/2014/main" xmlns="" id="{00000000-0008-0000-0400-0000DD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62" name="Text Box 9">
          <a:extLst>
            <a:ext uri="{FF2B5EF4-FFF2-40B4-BE49-F238E27FC236}">
              <a16:creationId xmlns:a16="http://schemas.microsoft.com/office/drawing/2014/main" xmlns="" id="{00000000-0008-0000-0400-0000DE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63" name="Text Box 10">
          <a:extLst>
            <a:ext uri="{FF2B5EF4-FFF2-40B4-BE49-F238E27FC236}">
              <a16:creationId xmlns:a16="http://schemas.microsoft.com/office/drawing/2014/main" xmlns="" id="{00000000-0008-0000-0400-0000DF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64" name="Text Box 41">
          <a:extLst>
            <a:ext uri="{FF2B5EF4-FFF2-40B4-BE49-F238E27FC236}">
              <a16:creationId xmlns:a16="http://schemas.microsoft.com/office/drawing/2014/main" xmlns="" id="{00000000-0008-0000-0400-0000E0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65" name="Text Box 43">
          <a:extLst>
            <a:ext uri="{FF2B5EF4-FFF2-40B4-BE49-F238E27FC236}">
              <a16:creationId xmlns:a16="http://schemas.microsoft.com/office/drawing/2014/main" xmlns="" id="{00000000-0008-0000-0400-0000E1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10466" name="Text Box 1">
          <a:extLst>
            <a:ext uri="{FF2B5EF4-FFF2-40B4-BE49-F238E27FC236}">
              <a16:creationId xmlns:a16="http://schemas.microsoft.com/office/drawing/2014/main" xmlns="" id="{00000000-0008-0000-0400-0000E2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10467" name="Text Box 8">
          <a:extLst>
            <a:ext uri="{FF2B5EF4-FFF2-40B4-BE49-F238E27FC236}">
              <a16:creationId xmlns:a16="http://schemas.microsoft.com/office/drawing/2014/main" xmlns="" id="{00000000-0008-0000-0400-0000E3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10468" name="Text Box 9">
          <a:extLst>
            <a:ext uri="{FF2B5EF4-FFF2-40B4-BE49-F238E27FC236}">
              <a16:creationId xmlns:a16="http://schemas.microsoft.com/office/drawing/2014/main" xmlns="" id="{00000000-0008-0000-0400-0000E4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10469" name="Text Box 10">
          <a:extLst>
            <a:ext uri="{FF2B5EF4-FFF2-40B4-BE49-F238E27FC236}">
              <a16:creationId xmlns:a16="http://schemas.microsoft.com/office/drawing/2014/main" xmlns="" id="{00000000-0008-0000-0400-0000E5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10470" name="Text Box 41">
          <a:extLst>
            <a:ext uri="{FF2B5EF4-FFF2-40B4-BE49-F238E27FC236}">
              <a16:creationId xmlns:a16="http://schemas.microsoft.com/office/drawing/2014/main" xmlns="" id="{00000000-0008-0000-0400-0000E6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10471" name="Text Box 43">
          <a:extLst>
            <a:ext uri="{FF2B5EF4-FFF2-40B4-BE49-F238E27FC236}">
              <a16:creationId xmlns:a16="http://schemas.microsoft.com/office/drawing/2014/main" xmlns="" id="{00000000-0008-0000-0400-0000E7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72" name="Text Box 1">
          <a:extLst>
            <a:ext uri="{FF2B5EF4-FFF2-40B4-BE49-F238E27FC236}">
              <a16:creationId xmlns:a16="http://schemas.microsoft.com/office/drawing/2014/main" xmlns="" id="{00000000-0008-0000-0400-0000E8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73" name="Text Box 8">
          <a:extLst>
            <a:ext uri="{FF2B5EF4-FFF2-40B4-BE49-F238E27FC236}">
              <a16:creationId xmlns:a16="http://schemas.microsoft.com/office/drawing/2014/main" xmlns="" id="{00000000-0008-0000-0400-0000E9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74" name="Text Box 9">
          <a:extLst>
            <a:ext uri="{FF2B5EF4-FFF2-40B4-BE49-F238E27FC236}">
              <a16:creationId xmlns:a16="http://schemas.microsoft.com/office/drawing/2014/main" xmlns="" id="{00000000-0008-0000-0400-0000EA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75" name="Text Box 10">
          <a:extLst>
            <a:ext uri="{FF2B5EF4-FFF2-40B4-BE49-F238E27FC236}">
              <a16:creationId xmlns:a16="http://schemas.microsoft.com/office/drawing/2014/main" xmlns="" id="{00000000-0008-0000-0400-0000EB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76" name="Text Box 41">
          <a:extLst>
            <a:ext uri="{FF2B5EF4-FFF2-40B4-BE49-F238E27FC236}">
              <a16:creationId xmlns:a16="http://schemas.microsoft.com/office/drawing/2014/main" xmlns="" id="{00000000-0008-0000-0400-0000EC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77" name="Text Box 43">
          <a:extLst>
            <a:ext uri="{FF2B5EF4-FFF2-40B4-BE49-F238E27FC236}">
              <a16:creationId xmlns:a16="http://schemas.microsoft.com/office/drawing/2014/main" xmlns="" id="{00000000-0008-0000-0400-0000ED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78" name="Text Box 1">
          <a:extLst>
            <a:ext uri="{FF2B5EF4-FFF2-40B4-BE49-F238E27FC236}">
              <a16:creationId xmlns:a16="http://schemas.microsoft.com/office/drawing/2014/main" xmlns="" id="{00000000-0008-0000-0400-0000EE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79" name="Text Box 8">
          <a:extLst>
            <a:ext uri="{FF2B5EF4-FFF2-40B4-BE49-F238E27FC236}">
              <a16:creationId xmlns:a16="http://schemas.microsoft.com/office/drawing/2014/main" xmlns="" id="{00000000-0008-0000-0400-0000EF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80" name="Text Box 9">
          <a:extLst>
            <a:ext uri="{FF2B5EF4-FFF2-40B4-BE49-F238E27FC236}">
              <a16:creationId xmlns:a16="http://schemas.microsoft.com/office/drawing/2014/main" xmlns="" id="{00000000-0008-0000-0400-0000F0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81" name="Text Box 10">
          <a:extLst>
            <a:ext uri="{FF2B5EF4-FFF2-40B4-BE49-F238E27FC236}">
              <a16:creationId xmlns:a16="http://schemas.microsoft.com/office/drawing/2014/main" xmlns="" id="{00000000-0008-0000-0400-0000F1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82" name="Text Box 41">
          <a:extLst>
            <a:ext uri="{FF2B5EF4-FFF2-40B4-BE49-F238E27FC236}">
              <a16:creationId xmlns:a16="http://schemas.microsoft.com/office/drawing/2014/main" xmlns="" id="{00000000-0008-0000-0400-0000F2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83" name="Text Box 43">
          <a:extLst>
            <a:ext uri="{FF2B5EF4-FFF2-40B4-BE49-F238E27FC236}">
              <a16:creationId xmlns:a16="http://schemas.microsoft.com/office/drawing/2014/main" xmlns="" id="{00000000-0008-0000-0400-0000F3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84" name="Text Box 1">
          <a:extLst>
            <a:ext uri="{FF2B5EF4-FFF2-40B4-BE49-F238E27FC236}">
              <a16:creationId xmlns:a16="http://schemas.microsoft.com/office/drawing/2014/main" xmlns="" id="{00000000-0008-0000-0400-0000F4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85" name="Text Box 8">
          <a:extLst>
            <a:ext uri="{FF2B5EF4-FFF2-40B4-BE49-F238E27FC236}">
              <a16:creationId xmlns:a16="http://schemas.microsoft.com/office/drawing/2014/main" xmlns="" id="{00000000-0008-0000-0400-0000F5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86" name="Text Box 9">
          <a:extLst>
            <a:ext uri="{FF2B5EF4-FFF2-40B4-BE49-F238E27FC236}">
              <a16:creationId xmlns:a16="http://schemas.microsoft.com/office/drawing/2014/main" xmlns="" id="{00000000-0008-0000-0400-0000F6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87" name="Text Box 10">
          <a:extLst>
            <a:ext uri="{FF2B5EF4-FFF2-40B4-BE49-F238E27FC236}">
              <a16:creationId xmlns:a16="http://schemas.microsoft.com/office/drawing/2014/main" xmlns="" id="{00000000-0008-0000-0400-0000F7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88" name="Text Box 41">
          <a:extLst>
            <a:ext uri="{FF2B5EF4-FFF2-40B4-BE49-F238E27FC236}">
              <a16:creationId xmlns:a16="http://schemas.microsoft.com/office/drawing/2014/main" xmlns="" id="{00000000-0008-0000-0400-0000F8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89" name="Text Box 43">
          <a:extLst>
            <a:ext uri="{FF2B5EF4-FFF2-40B4-BE49-F238E27FC236}">
              <a16:creationId xmlns:a16="http://schemas.microsoft.com/office/drawing/2014/main" xmlns="" id="{00000000-0008-0000-0400-0000F9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90" name="Text Box 1">
          <a:extLst>
            <a:ext uri="{FF2B5EF4-FFF2-40B4-BE49-F238E27FC236}">
              <a16:creationId xmlns:a16="http://schemas.microsoft.com/office/drawing/2014/main" xmlns="" id="{00000000-0008-0000-0400-0000FA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91" name="Text Box 8">
          <a:extLst>
            <a:ext uri="{FF2B5EF4-FFF2-40B4-BE49-F238E27FC236}">
              <a16:creationId xmlns:a16="http://schemas.microsoft.com/office/drawing/2014/main" xmlns="" id="{00000000-0008-0000-0400-0000FB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92" name="Text Box 9">
          <a:extLst>
            <a:ext uri="{FF2B5EF4-FFF2-40B4-BE49-F238E27FC236}">
              <a16:creationId xmlns:a16="http://schemas.microsoft.com/office/drawing/2014/main" xmlns="" id="{00000000-0008-0000-0400-0000FC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93" name="Text Box 10">
          <a:extLst>
            <a:ext uri="{FF2B5EF4-FFF2-40B4-BE49-F238E27FC236}">
              <a16:creationId xmlns:a16="http://schemas.microsoft.com/office/drawing/2014/main" xmlns="" id="{00000000-0008-0000-0400-0000FD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94" name="Text Box 41">
          <a:extLst>
            <a:ext uri="{FF2B5EF4-FFF2-40B4-BE49-F238E27FC236}">
              <a16:creationId xmlns:a16="http://schemas.microsoft.com/office/drawing/2014/main" xmlns="" id="{00000000-0008-0000-0400-0000FE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95" name="Text Box 43">
          <a:extLst>
            <a:ext uri="{FF2B5EF4-FFF2-40B4-BE49-F238E27FC236}">
              <a16:creationId xmlns:a16="http://schemas.microsoft.com/office/drawing/2014/main" xmlns="" id="{00000000-0008-0000-0400-0000FF28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96" name="Text Box 1">
          <a:extLst>
            <a:ext uri="{FF2B5EF4-FFF2-40B4-BE49-F238E27FC236}">
              <a16:creationId xmlns:a16="http://schemas.microsoft.com/office/drawing/2014/main" xmlns="" id="{00000000-0008-0000-0400-000000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97" name="Text Box 8">
          <a:extLst>
            <a:ext uri="{FF2B5EF4-FFF2-40B4-BE49-F238E27FC236}">
              <a16:creationId xmlns:a16="http://schemas.microsoft.com/office/drawing/2014/main" xmlns="" id="{00000000-0008-0000-0400-000001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98" name="Text Box 9">
          <a:extLst>
            <a:ext uri="{FF2B5EF4-FFF2-40B4-BE49-F238E27FC236}">
              <a16:creationId xmlns:a16="http://schemas.microsoft.com/office/drawing/2014/main" xmlns="" id="{00000000-0008-0000-0400-000002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499" name="Text Box 10">
          <a:extLst>
            <a:ext uri="{FF2B5EF4-FFF2-40B4-BE49-F238E27FC236}">
              <a16:creationId xmlns:a16="http://schemas.microsoft.com/office/drawing/2014/main" xmlns="" id="{00000000-0008-0000-0400-000003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500" name="Text Box 41">
          <a:extLst>
            <a:ext uri="{FF2B5EF4-FFF2-40B4-BE49-F238E27FC236}">
              <a16:creationId xmlns:a16="http://schemas.microsoft.com/office/drawing/2014/main" xmlns="" id="{00000000-0008-0000-0400-000004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0501" name="Text Box 43">
          <a:extLst>
            <a:ext uri="{FF2B5EF4-FFF2-40B4-BE49-F238E27FC236}">
              <a16:creationId xmlns:a16="http://schemas.microsoft.com/office/drawing/2014/main" xmlns="" id="{00000000-0008-0000-0400-000005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502" name="Text Box 1">
          <a:extLst>
            <a:ext uri="{FF2B5EF4-FFF2-40B4-BE49-F238E27FC236}">
              <a16:creationId xmlns:a16="http://schemas.microsoft.com/office/drawing/2014/main" xmlns="" id="{00000000-0008-0000-0400-000006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503" name="Text Box 8">
          <a:extLst>
            <a:ext uri="{FF2B5EF4-FFF2-40B4-BE49-F238E27FC236}">
              <a16:creationId xmlns:a16="http://schemas.microsoft.com/office/drawing/2014/main" xmlns="" id="{00000000-0008-0000-0400-000007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504" name="Text Box 9">
          <a:extLst>
            <a:ext uri="{FF2B5EF4-FFF2-40B4-BE49-F238E27FC236}">
              <a16:creationId xmlns:a16="http://schemas.microsoft.com/office/drawing/2014/main" xmlns="" id="{00000000-0008-0000-0400-000008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505" name="Text Box 10">
          <a:extLst>
            <a:ext uri="{FF2B5EF4-FFF2-40B4-BE49-F238E27FC236}">
              <a16:creationId xmlns:a16="http://schemas.microsoft.com/office/drawing/2014/main" xmlns="" id="{00000000-0008-0000-0400-000009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506" name="Text Box 41">
          <a:extLst>
            <a:ext uri="{FF2B5EF4-FFF2-40B4-BE49-F238E27FC236}">
              <a16:creationId xmlns:a16="http://schemas.microsoft.com/office/drawing/2014/main" xmlns="" id="{00000000-0008-0000-0400-00000A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507" name="Text Box 43">
          <a:extLst>
            <a:ext uri="{FF2B5EF4-FFF2-40B4-BE49-F238E27FC236}">
              <a16:creationId xmlns:a16="http://schemas.microsoft.com/office/drawing/2014/main" xmlns="" id="{00000000-0008-0000-0400-00000B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08" name="Text Box 1">
          <a:extLst>
            <a:ext uri="{FF2B5EF4-FFF2-40B4-BE49-F238E27FC236}">
              <a16:creationId xmlns:a16="http://schemas.microsoft.com/office/drawing/2014/main" xmlns="" id="{00000000-0008-0000-0400-00000C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09" name="Text Box 8">
          <a:extLst>
            <a:ext uri="{FF2B5EF4-FFF2-40B4-BE49-F238E27FC236}">
              <a16:creationId xmlns:a16="http://schemas.microsoft.com/office/drawing/2014/main" xmlns="" id="{00000000-0008-0000-0400-00000D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10" name="Text Box 9">
          <a:extLst>
            <a:ext uri="{FF2B5EF4-FFF2-40B4-BE49-F238E27FC236}">
              <a16:creationId xmlns:a16="http://schemas.microsoft.com/office/drawing/2014/main" xmlns="" id="{00000000-0008-0000-0400-00000E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11" name="Text Box 10">
          <a:extLst>
            <a:ext uri="{FF2B5EF4-FFF2-40B4-BE49-F238E27FC236}">
              <a16:creationId xmlns:a16="http://schemas.microsoft.com/office/drawing/2014/main" xmlns="" id="{00000000-0008-0000-0400-00000F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12" name="Text Box 41">
          <a:extLst>
            <a:ext uri="{FF2B5EF4-FFF2-40B4-BE49-F238E27FC236}">
              <a16:creationId xmlns:a16="http://schemas.microsoft.com/office/drawing/2014/main" xmlns="" id="{00000000-0008-0000-0400-000010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13" name="Text Box 43">
          <a:extLst>
            <a:ext uri="{FF2B5EF4-FFF2-40B4-BE49-F238E27FC236}">
              <a16:creationId xmlns:a16="http://schemas.microsoft.com/office/drawing/2014/main" xmlns="" id="{00000000-0008-0000-0400-000011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14" name="Text Box 1">
          <a:extLst>
            <a:ext uri="{FF2B5EF4-FFF2-40B4-BE49-F238E27FC236}">
              <a16:creationId xmlns:a16="http://schemas.microsoft.com/office/drawing/2014/main" xmlns="" id="{00000000-0008-0000-0400-000012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15" name="Text Box 8">
          <a:extLst>
            <a:ext uri="{FF2B5EF4-FFF2-40B4-BE49-F238E27FC236}">
              <a16:creationId xmlns:a16="http://schemas.microsoft.com/office/drawing/2014/main" xmlns="" id="{00000000-0008-0000-0400-000013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16" name="Text Box 9">
          <a:extLst>
            <a:ext uri="{FF2B5EF4-FFF2-40B4-BE49-F238E27FC236}">
              <a16:creationId xmlns:a16="http://schemas.microsoft.com/office/drawing/2014/main" xmlns="" id="{00000000-0008-0000-0400-000014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17" name="Text Box 10">
          <a:extLst>
            <a:ext uri="{FF2B5EF4-FFF2-40B4-BE49-F238E27FC236}">
              <a16:creationId xmlns:a16="http://schemas.microsoft.com/office/drawing/2014/main" xmlns="" id="{00000000-0008-0000-0400-000015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18" name="Text Box 41">
          <a:extLst>
            <a:ext uri="{FF2B5EF4-FFF2-40B4-BE49-F238E27FC236}">
              <a16:creationId xmlns:a16="http://schemas.microsoft.com/office/drawing/2014/main" xmlns="" id="{00000000-0008-0000-0400-000016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19" name="Text Box 43">
          <a:extLst>
            <a:ext uri="{FF2B5EF4-FFF2-40B4-BE49-F238E27FC236}">
              <a16:creationId xmlns:a16="http://schemas.microsoft.com/office/drawing/2014/main" xmlns="" id="{00000000-0008-0000-0400-000017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20" name="Text Box 1">
          <a:extLst>
            <a:ext uri="{FF2B5EF4-FFF2-40B4-BE49-F238E27FC236}">
              <a16:creationId xmlns:a16="http://schemas.microsoft.com/office/drawing/2014/main" xmlns="" id="{00000000-0008-0000-0400-000018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21" name="Text Box 8">
          <a:extLst>
            <a:ext uri="{FF2B5EF4-FFF2-40B4-BE49-F238E27FC236}">
              <a16:creationId xmlns:a16="http://schemas.microsoft.com/office/drawing/2014/main" xmlns="" id="{00000000-0008-0000-0400-000019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22" name="Text Box 9">
          <a:extLst>
            <a:ext uri="{FF2B5EF4-FFF2-40B4-BE49-F238E27FC236}">
              <a16:creationId xmlns:a16="http://schemas.microsoft.com/office/drawing/2014/main" xmlns="" id="{00000000-0008-0000-0400-00001A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23" name="Text Box 10">
          <a:extLst>
            <a:ext uri="{FF2B5EF4-FFF2-40B4-BE49-F238E27FC236}">
              <a16:creationId xmlns:a16="http://schemas.microsoft.com/office/drawing/2014/main" xmlns="" id="{00000000-0008-0000-0400-00001B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24" name="Text Box 41">
          <a:extLst>
            <a:ext uri="{FF2B5EF4-FFF2-40B4-BE49-F238E27FC236}">
              <a16:creationId xmlns:a16="http://schemas.microsoft.com/office/drawing/2014/main" xmlns="" id="{00000000-0008-0000-0400-00001C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25" name="Text Box 43">
          <a:extLst>
            <a:ext uri="{FF2B5EF4-FFF2-40B4-BE49-F238E27FC236}">
              <a16:creationId xmlns:a16="http://schemas.microsoft.com/office/drawing/2014/main" xmlns="" id="{00000000-0008-0000-0400-00001D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26" name="Text Box 1">
          <a:extLst>
            <a:ext uri="{FF2B5EF4-FFF2-40B4-BE49-F238E27FC236}">
              <a16:creationId xmlns:a16="http://schemas.microsoft.com/office/drawing/2014/main" xmlns="" id="{00000000-0008-0000-0400-00001E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27" name="Text Box 8">
          <a:extLst>
            <a:ext uri="{FF2B5EF4-FFF2-40B4-BE49-F238E27FC236}">
              <a16:creationId xmlns:a16="http://schemas.microsoft.com/office/drawing/2014/main" xmlns="" id="{00000000-0008-0000-0400-00001F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28" name="Text Box 9">
          <a:extLst>
            <a:ext uri="{FF2B5EF4-FFF2-40B4-BE49-F238E27FC236}">
              <a16:creationId xmlns:a16="http://schemas.microsoft.com/office/drawing/2014/main" xmlns="" id="{00000000-0008-0000-0400-000020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29" name="Text Box 10">
          <a:extLst>
            <a:ext uri="{FF2B5EF4-FFF2-40B4-BE49-F238E27FC236}">
              <a16:creationId xmlns:a16="http://schemas.microsoft.com/office/drawing/2014/main" xmlns="" id="{00000000-0008-0000-0400-000021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30" name="Text Box 41">
          <a:extLst>
            <a:ext uri="{FF2B5EF4-FFF2-40B4-BE49-F238E27FC236}">
              <a16:creationId xmlns:a16="http://schemas.microsoft.com/office/drawing/2014/main" xmlns="" id="{00000000-0008-0000-0400-000022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31" name="Text Box 43">
          <a:extLst>
            <a:ext uri="{FF2B5EF4-FFF2-40B4-BE49-F238E27FC236}">
              <a16:creationId xmlns:a16="http://schemas.microsoft.com/office/drawing/2014/main" xmlns="" id="{00000000-0008-0000-0400-000023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32" name="Text Box 1">
          <a:extLst>
            <a:ext uri="{FF2B5EF4-FFF2-40B4-BE49-F238E27FC236}">
              <a16:creationId xmlns:a16="http://schemas.microsoft.com/office/drawing/2014/main" xmlns="" id="{00000000-0008-0000-0400-000024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33" name="Text Box 8">
          <a:extLst>
            <a:ext uri="{FF2B5EF4-FFF2-40B4-BE49-F238E27FC236}">
              <a16:creationId xmlns:a16="http://schemas.microsoft.com/office/drawing/2014/main" xmlns="" id="{00000000-0008-0000-0400-000025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34" name="Text Box 9">
          <a:extLst>
            <a:ext uri="{FF2B5EF4-FFF2-40B4-BE49-F238E27FC236}">
              <a16:creationId xmlns:a16="http://schemas.microsoft.com/office/drawing/2014/main" xmlns="" id="{00000000-0008-0000-0400-000026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35" name="Text Box 10">
          <a:extLst>
            <a:ext uri="{FF2B5EF4-FFF2-40B4-BE49-F238E27FC236}">
              <a16:creationId xmlns:a16="http://schemas.microsoft.com/office/drawing/2014/main" xmlns="" id="{00000000-0008-0000-0400-000027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36" name="Text Box 41">
          <a:extLst>
            <a:ext uri="{FF2B5EF4-FFF2-40B4-BE49-F238E27FC236}">
              <a16:creationId xmlns:a16="http://schemas.microsoft.com/office/drawing/2014/main" xmlns="" id="{00000000-0008-0000-0400-000028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37" name="Text Box 43">
          <a:extLst>
            <a:ext uri="{FF2B5EF4-FFF2-40B4-BE49-F238E27FC236}">
              <a16:creationId xmlns:a16="http://schemas.microsoft.com/office/drawing/2014/main" xmlns="" id="{00000000-0008-0000-0400-000029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38" name="Text Box 1">
          <a:extLst>
            <a:ext uri="{FF2B5EF4-FFF2-40B4-BE49-F238E27FC236}">
              <a16:creationId xmlns:a16="http://schemas.microsoft.com/office/drawing/2014/main" xmlns="" id="{00000000-0008-0000-0400-00002A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39" name="Text Box 8">
          <a:extLst>
            <a:ext uri="{FF2B5EF4-FFF2-40B4-BE49-F238E27FC236}">
              <a16:creationId xmlns:a16="http://schemas.microsoft.com/office/drawing/2014/main" xmlns="" id="{00000000-0008-0000-0400-00002B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40" name="Text Box 9">
          <a:extLst>
            <a:ext uri="{FF2B5EF4-FFF2-40B4-BE49-F238E27FC236}">
              <a16:creationId xmlns:a16="http://schemas.microsoft.com/office/drawing/2014/main" xmlns="" id="{00000000-0008-0000-0400-00002C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41" name="Text Box 10">
          <a:extLst>
            <a:ext uri="{FF2B5EF4-FFF2-40B4-BE49-F238E27FC236}">
              <a16:creationId xmlns:a16="http://schemas.microsoft.com/office/drawing/2014/main" xmlns="" id="{00000000-0008-0000-0400-00002D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42" name="Text Box 41">
          <a:extLst>
            <a:ext uri="{FF2B5EF4-FFF2-40B4-BE49-F238E27FC236}">
              <a16:creationId xmlns:a16="http://schemas.microsoft.com/office/drawing/2014/main" xmlns="" id="{00000000-0008-0000-0400-00002E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43" name="Text Box 43">
          <a:extLst>
            <a:ext uri="{FF2B5EF4-FFF2-40B4-BE49-F238E27FC236}">
              <a16:creationId xmlns:a16="http://schemas.microsoft.com/office/drawing/2014/main" xmlns="" id="{00000000-0008-0000-0400-00002F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44" name="Text Box 1">
          <a:extLst>
            <a:ext uri="{FF2B5EF4-FFF2-40B4-BE49-F238E27FC236}">
              <a16:creationId xmlns:a16="http://schemas.microsoft.com/office/drawing/2014/main" xmlns="" id="{00000000-0008-0000-0400-000030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45" name="Text Box 8">
          <a:extLst>
            <a:ext uri="{FF2B5EF4-FFF2-40B4-BE49-F238E27FC236}">
              <a16:creationId xmlns:a16="http://schemas.microsoft.com/office/drawing/2014/main" xmlns="" id="{00000000-0008-0000-0400-000031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46" name="Text Box 9">
          <a:extLst>
            <a:ext uri="{FF2B5EF4-FFF2-40B4-BE49-F238E27FC236}">
              <a16:creationId xmlns:a16="http://schemas.microsoft.com/office/drawing/2014/main" xmlns="" id="{00000000-0008-0000-0400-000032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47" name="Text Box 10">
          <a:extLst>
            <a:ext uri="{FF2B5EF4-FFF2-40B4-BE49-F238E27FC236}">
              <a16:creationId xmlns:a16="http://schemas.microsoft.com/office/drawing/2014/main" xmlns="" id="{00000000-0008-0000-0400-000033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48" name="Text Box 41">
          <a:extLst>
            <a:ext uri="{FF2B5EF4-FFF2-40B4-BE49-F238E27FC236}">
              <a16:creationId xmlns:a16="http://schemas.microsoft.com/office/drawing/2014/main" xmlns="" id="{00000000-0008-0000-0400-000034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49" name="Text Box 43">
          <a:extLst>
            <a:ext uri="{FF2B5EF4-FFF2-40B4-BE49-F238E27FC236}">
              <a16:creationId xmlns:a16="http://schemas.microsoft.com/office/drawing/2014/main" xmlns="" id="{00000000-0008-0000-0400-000035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50" name="Text Box 1">
          <a:extLst>
            <a:ext uri="{FF2B5EF4-FFF2-40B4-BE49-F238E27FC236}">
              <a16:creationId xmlns:a16="http://schemas.microsoft.com/office/drawing/2014/main" xmlns="" id="{00000000-0008-0000-0400-000036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51" name="Text Box 8">
          <a:extLst>
            <a:ext uri="{FF2B5EF4-FFF2-40B4-BE49-F238E27FC236}">
              <a16:creationId xmlns:a16="http://schemas.microsoft.com/office/drawing/2014/main" xmlns="" id="{00000000-0008-0000-0400-000037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52" name="Text Box 9">
          <a:extLst>
            <a:ext uri="{FF2B5EF4-FFF2-40B4-BE49-F238E27FC236}">
              <a16:creationId xmlns:a16="http://schemas.microsoft.com/office/drawing/2014/main" xmlns="" id="{00000000-0008-0000-0400-000038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53" name="Text Box 10">
          <a:extLst>
            <a:ext uri="{FF2B5EF4-FFF2-40B4-BE49-F238E27FC236}">
              <a16:creationId xmlns:a16="http://schemas.microsoft.com/office/drawing/2014/main" xmlns="" id="{00000000-0008-0000-0400-000039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54" name="Text Box 41">
          <a:extLst>
            <a:ext uri="{FF2B5EF4-FFF2-40B4-BE49-F238E27FC236}">
              <a16:creationId xmlns:a16="http://schemas.microsoft.com/office/drawing/2014/main" xmlns="" id="{00000000-0008-0000-0400-00003A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55" name="Text Box 43">
          <a:extLst>
            <a:ext uri="{FF2B5EF4-FFF2-40B4-BE49-F238E27FC236}">
              <a16:creationId xmlns:a16="http://schemas.microsoft.com/office/drawing/2014/main" xmlns="" id="{00000000-0008-0000-0400-00003B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56" name="Text Box 1">
          <a:extLst>
            <a:ext uri="{FF2B5EF4-FFF2-40B4-BE49-F238E27FC236}">
              <a16:creationId xmlns:a16="http://schemas.microsoft.com/office/drawing/2014/main" xmlns="" id="{00000000-0008-0000-0400-00003C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57" name="Text Box 8">
          <a:extLst>
            <a:ext uri="{FF2B5EF4-FFF2-40B4-BE49-F238E27FC236}">
              <a16:creationId xmlns:a16="http://schemas.microsoft.com/office/drawing/2014/main" xmlns="" id="{00000000-0008-0000-0400-00003D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58" name="Text Box 9">
          <a:extLst>
            <a:ext uri="{FF2B5EF4-FFF2-40B4-BE49-F238E27FC236}">
              <a16:creationId xmlns:a16="http://schemas.microsoft.com/office/drawing/2014/main" xmlns="" id="{00000000-0008-0000-0400-00003E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59" name="Text Box 10">
          <a:extLst>
            <a:ext uri="{FF2B5EF4-FFF2-40B4-BE49-F238E27FC236}">
              <a16:creationId xmlns:a16="http://schemas.microsoft.com/office/drawing/2014/main" xmlns="" id="{00000000-0008-0000-0400-00003F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60" name="Text Box 41">
          <a:extLst>
            <a:ext uri="{FF2B5EF4-FFF2-40B4-BE49-F238E27FC236}">
              <a16:creationId xmlns:a16="http://schemas.microsoft.com/office/drawing/2014/main" xmlns="" id="{00000000-0008-0000-0400-000040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61" name="Text Box 43">
          <a:extLst>
            <a:ext uri="{FF2B5EF4-FFF2-40B4-BE49-F238E27FC236}">
              <a16:creationId xmlns:a16="http://schemas.microsoft.com/office/drawing/2014/main" xmlns="" id="{00000000-0008-0000-0400-000041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62" name="Text Box 1">
          <a:extLst>
            <a:ext uri="{FF2B5EF4-FFF2-40B4-BE49-F238E27FC236}">
              <a16:creationId xmlns:a16="http://schemas.microsoft.com/office/drawing/2014/main" xmlns="" id="{00000000-0008-0000-0400-000042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63" name="Text Box 8">
          <a:extLst>
            <a:ext uri="{FF2B5EF4-FFF2-40B4-BE49-F238E27FC236}">
              <a16:creationId xmlns:a16="http://schemas.microsoft.com/office/drawing/2014/main" xmlns="" id="{00000000-0008-0000-0400-000043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64" name="Text Box 9">
          <a:extLst>
            <a:ext uri="{FF2B5EF4-FFF2-40B4-BE49-F238E27FC236}">
              <a16:creationId xmlns:a16="http://schemas.microsoft.com/office/drawing/2014/main" xmlns="" id="{00000000-0008-0000-0400-000044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65" name="Text Box 10">
          <a:extLst>
            <a:ext uri="{FF2B5EF4-FFF2-40B4-BE49-F238E27FC236}">
              <a16:creationId xmlns:a16="http://schemas.microsoft.com/office/drawing/2014/main" xmlns="" id="{00000000-0008-0000-0400-000045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66" name="Text Box 41">
          <a:extLst>
            <a:ext uri="{FF2B5EF4-FFF2-40B4-BE49-F238E27FC236}">
              <a16:creationId xmlns:a16="http://schemas.microsoft.com/office/drawing/2014/main" xmlns="" id="{00000000-0008-0000-0400-000046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67" name="Text Box 43">
          <a:extLst>
            <a:ext uri="{FF2B5EF4-FFF2-40B4-BE49-F238E27FC236}">
              <a16:creationId xmlns:a16="http://schemas.microsoft.com/office/drawing/2014/main" xmlns="" id="{00000000-0008-0000-0400-000047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68" name="Text Box 1">
          <a:extLst>
            <a:ext uri="{FF2B5EF4-FFF2-40B4-BE49-F238E27FC236}">
              <a16:creationId xmlns:a16="http://schemas.microsoft.com/office/drawing/2014/main" xmlns="" id="{00000000-0008-0000-0400-000048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69" name="Text Box 8">
          <a:extLst>
            <a:ext uri="{FF2B5EF4-FFF2-40B4-BE49-F238E27FC236}">
              <a16:creationId xmlns:a16="http://schemas.microsoft.com/office/drawing/2014/main" xmlns="" id="{00000000-0008-0000-0400-000049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70" name="Text Box 9">
          <a:extLst>
            <a:ext uri="{FF2B5EF4-FFF2-40B4-BE49-F238E27FC236}">
              <a16:creationId xmlns:a16="http://schemas.microsoft.com/office/drawing/2014/main" xmlns="" id="{00000000-0008-0000-0400-00004A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71" name="Text Box 10">
          <a:extLst>
            <a:ext uri="{FF2B5EF4-FFF2-40B4-BE49-F238E27FC236}">
              <a16:creationId xmlns:a16="http://schemas.microsoft.com/office/drawing/2014/main" xmlns="" id="{00000000-0008-0000-0400-00004B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72" name="Text Box 41">
          <a:extLst>
            <a:ext uri="{FF2B5EF4-FFF2-40B4-BE49-F238E27FC236}">
              <a16:creationId xmlns:a16="http://schemas.microsoft.com/office/drawing/2014/main" xmlns="" id="{00000000-0008-0000-0400-00004C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73" name="Text Box 43">
          <a:extLst>
            <a:ext uri="{FF2B5EF4-FFF2-40B4-BE49-F238E27FC236}">
              <a16:creationId xmlns:a16="http://schemas.microsoft.com/office/drawing/2014/main" xmlns="" id="{00000000-0008-0000-0400-00004D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74" name="Text Box 1">
          <a:extLst>
            <a:ext uri="{FF2B5EF4-FFF2-40B4-BE49-F238E27FC236}">
              <a16:creationId xmlns:a16="http://schemas.microsoft.com/office/drawing/2014/main" xmlns="" id="{00000000-0008-0000-0400-00004E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75" name="Text Box 8">
          <a:extLst>
            <a:ext uri="{FF2B5EF4-FFF2-40B4-BE49-F238E27FC236}">
              <a16:creationId xmlns:a16="http://schemas.microsoft.com/office/drawing/2014/main" xmlns="" id="{00000000-0008-0000-0400-00004F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76" name="Text Box 9">
          <a:extLst>
            <a:ext uri="{FF2B5EF4-FFF2-40B4-BE49-F238E27FC236}">
              <a16:creationId xmlns:a16="http://schemas.microsoft.com/office/drawing/2014/main" xmlns="" id="{00000000-0008-0000-0400-000050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77" name="Text Box 10">
          <a:extLst>
            <a:ext uri="{FF2B5EF4-FFF2-40B4-BE49-F238E27FC236}">
              <a16:creationId xmlns:a16="http://schemas.microsoft.com/office/drawing/2014/main" xmlns="" id="{00000000-0008-0000-0400-000051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78" name="Text Box 41">
          <a:extLst>
            <a:ext uri="{FF2B5EF4-FFF2-40B4-BE49-F238E27FC236}">
              <a16:creationId xmlns:a16="http://schemas.microsoft.com/office/drawing/2014/main" xmlns="" id="{00000000-0008-0000-0400-000052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79" name="Text Box 43">
          <a:extLst>
            <a:ext uri="{FF2B5EF4-FFF2-40B4-BE49-F238E27FC236}">
              <a16:creationId xmlns:a16="http://schemas.microsoft.com/office/drawing/2014/main" xmlns="" id="{00000000-0008-0000-0400-000053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80" name="Text Box 1">
          <a:extLst>
            <a:ext uri="{FF2B5EF4-FFF2-40B4-BE49-F238E27FC236}">
              <a16:creationId xmlns:a16="http://schemas.microsoft.com/office/drawing/2014/main" xmlns="" id="{00000000-0008-0000-0400-000054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81" name="Text Box 8">
          <a:extLst>
            <a:ext uri="{FF2B5EF4-FFF2-40B4-BE49-F238E27FC236}">
              <a16:creationId xmlns:a16="http://schemas.microsoft.com/office/drawing/2014/main" xmlns="" id="{00000000-0008-0000-0400-000055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82" name="Text Box 9">
          <a:extLst>
            <a:ext uri="{FF2B5EF4-FFF2-40B4-BE49-F238E27FC236}">
              <a16:creationId xmlns:a16="http://schemas.microsoft.com/office/drawing/2014/main" xmlns="" id="{00000000-0008-0000-0400-000056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83" name="Text Box 10">
          <a:extLst>
            <a:ext uri="{FF2B5EF4-FFF2-40B4-BE49-F238E27FC236}">
              <a16:creationId xmlns:a16="http://schemas.microsoft.com/office/drawing/2014/main" xmlns="" id="{00000000-0008-0000-0400-000057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84" name="Text Box 41">
          <a:extLst>
            <a:ext uri="{FF2B5EF4-FFF2-40B4-BE49-F238E27FC236}">
              <a16:creationId xmlns:a16="http://schemas.microsoft.com/office/drawing/2014/main" xmlns="" id="{00000000-0008-0000-0400-000058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85" name="Text Box 43">
          <a:extLst>
            <a:ext uri="{FF2B5EF4-FFF2-40B4-BE49-F238E27FC236}">
              <a16:creationId xmlns:a16="http://schemas.microsoft.com/office/drawing/2014/main" xmlns="" id="{00000000-0008-0000-0400-000059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586" name="Text Box 1">
          <a:extLst>
            <a:ext uri="{FF2B5EF4-FFF2-40B4-BE49-F238E27FC236}">
              <a16:creationId xmlns:a16="http://schemas.microsoft.com/office/drawing/2014/main" xmlns="" id="{00000000-0008-0000-0400-00005A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587" name="Text Box 8">
          <a:extLst>
            <a:ext uri="{FF2B5EF4-FFF2-40B4-BE49-F238E27FC236}">
              <a16:creationId xmlns:a16="http://schemas.microsoft.com/office/drawing/2014/main" xmlns="" id="{00000000-0008-0000-0400-00005B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588" name="Text Box 9">
          <a:extLst>
            <a:ext uri="{FF2B5EF4-FFF2-40B4-BE49-F238E27FC236}">
              <a16:creationId xmlns:a16="http://schemas.microsoft.com/office/drawing/2014/main" xmlns="" id="{00000000-0008-0000-0400-00005C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589" name="Text Box 10">
          <a:extLst>
            <a:ext uri="{FF2B5EF4-FFF2-40B4-BE49-F238E27FC236}">
              <a16:creationId xmlns:a16="http://schemas.microsoft.com/office/drawing/2014/main" xmlns="" id="{00000000-0008-0000-0400-00005D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590" name="Text Box 41">
          <a:extLst>
            <a:ext uri="{FF2B5EF4-FFF2-40B4-BE49-F238E27FC236}">
              <a16:creationId xmlns:a16="http://schemas.microsoft.com/office/drawing/2014/main" xmlns="" id="{00000000-0008-0000-0400-00005E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591" name="Text Box 43">
          <a:extLst>
            <a:ext uri="{FF2B5EF4-FFF2-40B4-BE49-F238E27FC236}">
              <a16:creationId xmlns:a16="http://schemas.microsoft.com/office/drawing/2014/main" xmlns="" id="{00000000-0008-0000-0400-00005F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592" name="Text Box 1">
          <a:extLst>
            <a:ext uri="{FF2B5EF4-FFF2-40B4-BE49-F238E27FC236}">
              <a16:creationId xmlns:a16="http://schemas.microsoft.com/office/drawing/2014/main" xmlns="" id="{00000000-0008-0000-0400-000060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593" name="Text Box 8">
          <a:extLst>
            <a:ext uri="{FF2B5EF4-FFF2-40B4-BE49-F238E27FC236}">
              <a16:creationId xmlns:a16="http://schemas.microsoft.com/office/drawing/2014/main" xmlns="" id="{00000000-0008-0000-0400-000061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594" name="Text Box 9">
          <a:extLst>
            <a:ext uri="{FF2B5EF4-FFF2-40B4-BE49-F238E27FC236}">
              <a16:creationId xmlns:a16="http://schemas.microsoft.com/office/drawing/2014/main" xmlns="" id="{00000000-0008-0000-0400-000062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595" name="Text Box 10">
          <a:extLst>
            <a:ext uri="{FF2B5EF4-FFF2-40B4-BE49-F238E27FC236}">
              <a16:creationId xmlns:a16="http://schemas.microsoft.com/office/drawing/2014/main" xmlns="" id="{00000000-0008-0000-0400-000063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596" name="Text Box 41">
          <a:extLst>
            <a:ext uri="{FF2B5EF4-FFF2-40B4-BE49-F238E27FC236}">
              <a16:creationId xmlns:a16="http://schemas.microsoft.com/office/drawing/2014/main" xmlns="" id="{00000000-0008-0000-0400-000064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597" name="Text Box 43">
          <a:extLst>
            <a:ext uri="{FF2B5EF4-FFF2-40B4-BE49-F238E27FC236}">
              <a16:creationId xmlns:a16="http://schemas.microsoft.com/office/drawing/2014/main" xmlns="" id="{00000000-0008-0000-0400-000065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98" name="Text Box 1">
          <a:extLst>
            <a:ext uri="{FF2B5EF4-FFF2-40B4-BE49-F238E27FC236}">
              <a16:creationId xmlns:a16="http://schemas.microsoft.com/office/drawing/2014/main" xmlns="" id="{00000000-0008-0000-0400-000066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599" name="Text Box 8">
          <a:extLst>
            <a:ext uri="{FF2B5EF4-FFF2-40B4-BE49-F238E27FC236}">
              <a16:creationId xmlns:a16="http://schemas.microsoft.com/office/drawing/2014/main" xmlns="" id="{00000000-0008-0000-0400-000067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00" name="Text Box 9">
          <a:extLst>
            <a:ext uri="{FF2B5EF4-FFF2-40B4-BE49-F238E27FC236}">
              <a16:creationId xmlns:a16="http://schemas.microsoft.com/office/drawing/2014/main" xmlns="" id="{00000000-0008-0000-0400-000068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01" name="Text Box 10">
          <a:extLst>
            <a:ext uri="{FF2B5EF4-FFF2-40B4-BE49-F238E27FC236}">
              <a16:creationId xmlns:a16="http://schemas.microsoft.com/office/drawing/2014/main" xmlns="" id="{00000000-0008-0000-0400-000069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02" name="Text Box 41">
          <a:extLst>
            <a:ext uri="{FF2B5EF4-FFF2-40B4-BE49-F238E27FC236}">
              <a16:creationId xmlns:a16="http://schemas.microsoft.com/office/drawing/2014/main" xmlns="" id="{00000000-0008-0000-0400-00006A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03" name="Text Box 43">
          <a:extLst>
            <a:ext uri="{FF2B5EF4-FFF2-40B4-BE49-F238E27FC236}">
              <a16:creationId xmlns:a16="http://schemas.microsoft.com/office/drawing/2014/main" xmlns="" id="{00000000-0008-0000-0400-00006B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04" name="Text Box 1">
          <a:extLst>
            <a:ext uri="{FF2B5EF4-FFF2-40B4-BE49-F238E27FC236}">
              <a16:creationId xmlns:a16="http://schemas.microsoft.com/office/drawing/2014/main" xmlns="" id="{00000000-0008-0000-0400-00006C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05" name="Text Box 8">
          <a:extLst>
            <a:ext uri="{FF2B5EF4-FFF2-40B4-BE49-F238E27FC236}">
              <a16:creationId xmlns:a16="http://schemas.microsoft.com/office/drawing/2014/main" xmlns="" id="{00000000-0008-0000-0400-00006D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06" name="Text Box 9">
          <a:extLst>
            <a:ext uri="{FF2B5EF4-FFF2-40B4-BE49-F238E27FC236}">
              <a16:creationId xmlns:a16="http://schemas.microsoft.com/office/drawing/2014/main" xmlns="" id="{00000000-0008-0000-0400-00006E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07" name="Text Box 10">
          <a:extLst>
            <a:ext uri="{FF2B5EF4-FFF2-40B4-BE49-F238E27FC236}">
              <a16:creationId xmlns:a16="http://schemas.microsoft.com/office/drawing/2014/main" xmlns="" id="{00000000-0008-0000-0400-00006F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08" name="Text Box 41">
          <a:extLst>
            <a:ext uri="{FF2B5EF4-FFF2-40B4-BE49-F238E27FC236}">
              <a16:creationId xmlns:a16="http://schemas.microsoft.com/office/drawing/2014/main" xmlns="" id="{00000000-0008-0000-0400-000070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09" name="Text Box 43">
          <a:extLst>
            <a:ext uri="{FF2B5EF4-FFF2-40B4-BE49-F238E27FC236}">
              <a16:creationId xmlns:a16="http://schemas.microsoft.com/office/drawing/2014/main" xmlns="" id="{00000000-0008-0000-0400-000071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10" name="Text Box 1">
          <a:extLst>
            <a:ext uri="{FF2B5EF4-FFF2-40B4-BE49-F238E27FC236}">
              <a16:creationId xmlns:a16="http://schemas.microsoft.com/office/drawing/2014/main" xmlns="" id="{00000000-0008-0000-0400-000072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11" name="Text Box 8">
          <a:extLst>
            <a:ext uri="{FF2B5EF4-FFF2-40B4-BE49-F238E27FC236}">
              <a16:creationId xmlns:a16="http://schemas.microsoft.com/office/drawing/2014/main" xmlns="" id="{00000000-0008-0000-0400-000073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12" name="Text Box 9">
          <a:extLst>
            <a:ext uri="{FF2B5EF4-FFF2-40B4-BE49-F238E27FC236}">
              <a16:creationId xmlns:a16="http://schemas.microsoft.com/office/drawing/2014/main" xmlns="" id="{00000000-0008-0000-0400-000074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13" name="Text Box 10">
          <a:extLst>
            <a:ext uri="{FF2B5EF4-FFF2-40B4-BE49-F238E27FC236}">
              <a16:creationId xmlns:a16="http://schemas.microsoft.com/office/drawing/2014/main" xmlns="" id="{00000000-0008-0000-0400-000075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14" name="Text Box 41">
          <a:extLst>
            <a:ext uri="{FF2B5EF4-FFF2-40B4-BE49-F238E27FC236}">
              <a16:creationId xmlns:a16="http://schemas.microsoft.com/office/drawing/2014/main" xmlns="" id="{00000000-0008-0000-0400-000076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15" name="Text Box 43">
          <a:extLst>
            <a:ext uri="{FF2B5EF4-FFF2-40B4-BE49-F238E27FC236}">
              <a16:creationId xmlns:a16="http://schemas.microsoft.com/office/drawing/2014/main" xmlns="" id="{00000000-0008-0000-0400-000077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16" name="Text Box 1">
          <a:extLst>
            <a:ext uri="{FF2B5EF4-FFF2-40B4-BE49-F238E27FC236}">
              <a16:creationId xmlns:a16="http://schemas.microsoft.com/office/drawing/2014/main" xmlns="" id="{00000000-0008-0000-0400-000078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17" name="Text Box 8">
          <a:extLst>
            <a:ext uri="{FF2B5EF4-FFF2-40B4-BE49-F238E27FC236}">
              <a16:creationId xmlns:a16="http://schemas.microsoft.com/office/drawing/2014/main" xmlns="" id="{00000000-0008-0000-0400-000079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18" name="Text Box 9">
          <a:extLst>
            <a:ext uri="{FF2B5EF4-FFF2-40B4-BE49-F238E27FC236}">
              <a16:creationId xmlns:a16="http://schemas.microsoft.com/office/drawing/2014/main" xmlns="" id="{00000000-0008-0000-0400-00007A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19" name="Text Box 10">
          <a:extLst>
            <a:ext uri="{FF2B5EF4-FFF2-40B4-BE49-F238E27FC236}">
              <a16:creationId xmlns:a16="http://schemas.microsoft.com/office/drawing/2014/main" xmlns="" id="{00000000-0008-0000-0400-00007B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20" name="Text Box 41">
          <a:extLst>
            <a:ext uri="{FF2B5EF4-FFF2-40B4-BE49-F238E27FC236}">
              <a16:creationId xmlns:a16="http://schemas.microsoft.com/office/drawing/2014/main" xmlns="" id="{00000000-0008-0000-0400-00007C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21" name="Text Box 43">
          <a:extLst>
            <a:ext uri="{FF2B5EF4-FFF2-40B4-BE49-F238E27FC236}">
              <a16:creationId xmlns:a16="http://schemas.microsoft.com/office/drawing/2014/main" xmlns="" id="{00000000-0008-0000-0400-00007D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22" name="Text Box 1">
          <a:extLst>
            <a:ext uri="{FF2B5EF4-FFF2-40B4-BE49-F238E27FC236}">
              <a16:creationId xmlns:a16="http://schemas.microsoft.com/office/drawing/2014/main" xmlns="" id="{00000000-0008-0000-0400-00007E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23" name="Text Box 8">
          <a:extLst>
            <a:ext uri="{FF2B5EF4-FFF2-40B4-BE49-F238E27FC236}">
              <a16:creationId xmlns:a16="http://schemas.microsoft.com/office/drawing/2014/main" xmlns="" id="{00000000-0008-0000-0400-00007F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24" name="Text Box 9">
          <a:extLst>
            <a:ext uri="{FF2B5EF4-FFF2-40B4-BE49-F238E27FC236}">
              <a16:creationId xmlns:a16="http://schemas.microsoft.com/office/drawing/2014/main" xmlns="" id="{00000000-0008-0000-0400-000080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25" name="Text Box 10">
          <a:extLst>
            <a:ext uri="{FF2B5EF4-FFF2-40B4-BE49-F238E27FC236}">
              <a16:creationId xmlns:a16="http://schemas.microsoft.com/office/drawing/2014/main" xmlns="" id="{00000000-0008-0000-0400-000081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26" name="Text Box 41">
          <a:extLst>
            <a:ext uri="{FF2B5EF4-FFF2-40B4-BE49-F238E27FC236}">
              <a16:creationId xmlns:a16="http://schemas.microsoft.com/office/drawing/2014/main" xmlns="" id="{00000000-0008-0000-0400-000082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27" name="Text Box 43">
          <a:extLst>
            <a:ext uri="{FF2B5EF4-FFF2-40B4-BE49-F238E27FC236}">
              <a16:creationId xmlns:a16="http://schemas.microsoft.com/office/drawing/2014/main" xmlns="" id="{00000000-0008-0000-0400-000083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28" name="Text Box 1">
          <a:extLst>
            <a:ext uri="{FF2B5EF4-FFF2-40B4-BE49-F238E27FC236}">
              <a16:creationId xmlns:a16="http://schemas.microsoft.com/office/drawing/2014/main" xmlns="" id="{00000000-0008-0000-0400-000084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29" name="Text Box 8">
          <a:extLst>
            <a:ext uri="{FF2B5EF4-FFF2-40B4-BE49-F238E27FC236}">
              <a16:creationId xmlns:a16="http://schemas.microsoft.com/office/drawing/2014/main" xmlns="" id="{00000000-0008-0000-0400-000085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30" name="Text Box 9">
          <a:extLst>
            <a:ext uri="{FF2B5EF4-FFF2-40B4-BE49-F238E27FC236}">
              <a16:creationId xmlns:a16="http://schemas.microsoft.com/office/drawing/2014/main" xmlns="" id="{00000000-0008-0000-0400-000086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31" name="Text Box 10">
          <a:extLst>
            <a:ext uri="{FF2B5EF4-FFF2-40B4-BE49-F238E27FC236}">
              <a16:creationId xmlns:a16="http://schemas.microsoft.com/office/drawing/2014/main" xmlns="" id="{00000000-0008-0000-0400-000087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32" name="Text Box 41">
          <a:extLst>
            <a:ext uri="{FF2B5EF4-FFF2-40B4-BE49-F238E27FC236}">
              <a16:creationId xmlns:a16="http://schemas.microsoft.com/office/drawing/2014/main" xmlns="" id="{00000000-0008-0000-0400-000088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33" name="Text Box 43">
          <a:extLst>
            <a:ext uri="{FF2B5EF4-FFF2-40B4-BE49-F238E27FC236}">
              <a16:creationId xmlns:a16="http://schemas.microsoft.com/office/drawing/2014/main" xmlns="" id="{00000000-0008-0000-0400-000089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34" name="Text Box 1">
          <a:extLst>
            <a:ext uri="{FF2B5EF4-FFF2-40B4-BE49-F238E27FC236}">
              <a16:creationId xmlns:a16="http://schemas.microsoft.com/office/drawing/2014/main" xmlns="" id="{00000000-0008-0000-0400-00008A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35" name="Text Box 8">
          <a:extLst>
            <a:ext uri="{FF2B5EF4-FFF2-40B4-BE49-F238E27FC236}">
              <a16:creationId xmlns:a16="http://schemas.microsoft.com/office/drawing/2014/main" xmlns="" id="{00000000-0008-0000-0400-00008B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36" name="Text Box 9">
          <a:extLst>
            <a:ext uri="{FF2B5EF4-FFF2-40B4-BE49-F238E27FC236}">
              <a16:creationId xmlns:a16="http://schemas.microsoft.com/office/drawing/2014/main" xmlns="" id="{00000000-0008-0000-0400-00008C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37" name="Text Box 10">
          <a:extLst>
            <a:ext uri="{FF2B5EF4-FFF2-40B4-BE49-F238E27FC236}">
              <a16:creationId xmlns:a16="http://schemas.microsoft.com/office/drawing/2014/main" xmlns="" id="{00000000-0008-0000-0400-00008D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38" name="Text Box 41">
          <a:extLst>
            <a:ext uri="{FF2B5EF4-FFF2-40B4-BE49-F238E27FC236}">
              <a16:creationId xmlns:a16="http://schemas.microsoft.com/office/drawing/2014/main" xmlns="" id="{00000000-0008-0000-0400-00008E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39" name="Text Box 43">
          <a:extLst>
            <a:ext uri="{FF2B5EF4-FFF2-40B4-BE49-F238E27FC236}">
              <a16:creationId xmlns:a16="http://schemas.microsoft.com/office/drawing/2014/main" xmlns="" id="{00000000-0008-0000-0400-00008F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40" name="Text Box 1">
          <a:extLst>
            <a:ext uri="{FF2B5EF4-FFF2-40B4-BE49-F238E27FC236}">
              <a16:creationId xmlns:a16="http://schemas.microsoft.com/office/drawing/2014/main" xmlns="" id="{00000000-0008-0000-0400-000090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41" name="Text Box 8">
          <a:extLst>
            <a:ext uri="{FF2B5EF4-FFF2-40B4-BE49-F238E27FC236}">
              <a16:creationId xmlns:a16="http://schemas.microsoft.com/office/drawing/2014/main" xmlns="" id="{00000000-0008-0000-0400-000091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42" name="Text Box 9">
          <a:extLst>
            <a:ext uri="{FF2B5EF4-FFF2-40B4-BE49-F238E27FC236}">
              <a16:creationId xmlns:a16="http://schemas.microsoft.com/office/drawing/2014/main" xmlns="" id="{00000000-0008-0000-0400-000092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43" name="Text Box 10">
          <a:extLst>
            <a:ext uri="{FF2B5EF4-FFF2-40B4-BE49-F238E27FC236}">
              <a16:creationId xmlns:a16="http://schemas.microsoft.com/office/drawing/2014/main" xmlns="" id="{00000000-0008-0000-0400-000093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44" name="Text Box 41">
          <a:extLst>
            <a:ext uri="{FF2B5EF4-FFF2-40B4-BE49-F238E27FC236}">
              <a16:creationId xmlns:a16="http://schemas.microsoft.com/office/drawing/2014/main" xmlns="" id="{00000000-0008-0000-0400-000094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45" name="Text Box 43">
          <a:extLst>
            <a:ext uri="{FF2B5EF4-FFF2-40B4-BE49-F238E27FC236}">
              <a16:creationId xmlns:a16="http://schemas.microsoft.com/office/drawing/2014/main" xmlns="" id="{00000000-0008-0000-0400-000095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46" name="Text Box 1">
          <a:extLst>
            <a:ext uri="{FF2B5EF4-FFF2-40B4-BE49-F238E27FC236}">
              <a16:creationId xmlns:a16="http://schemas.microsoft.com/office/drawing/2014/main" xmlns="" id="{00000000-0008-0000-0400-000096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47" name="Text Box 8">
          <a:extLst>
            <a:ext uri="{FF2B5EF4-FFF2-40B4-BE49-F238E27FC236}">
              <a16:creationId xmlns:a16="http://schemas.microsoft.com/office/drawing/2014/main" xmlns="" id="{00000000-0008-0000-0400-000097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48" name="Text Box 9">
          <a:extLst>
            <a:ext uri="{FF2B5EF4-FFF2-40B4-BE49-F238E27FC236}">
              <a16:creationId xmlns:a16="http://schemas.microsoft.com/office/drawing/2014/main" xmlns="" id="{00000000-0008-0000-0400-000098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49" name="Text Box 10">
          <a:extLst>
            <a:ext uri="{FF2B5EF4-FFF2-40B4-BE49-F238E27FC236}">
              <a16:creationId xmlns:a16="http://schemas.microsoft.com/office/drawing/2014/main" xmlns="" id="{00000000-0008-0000-0400-000099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50" name="Text Box 41">
          <a:extLst>
            <a:ext uri="{FF2B5EF4-FFF2-40B4-BE49-F238E27FC236}">
              <a16:creationId xmlns:a16="http://schemas.microsoft.com/office/drawing/2014/main" xmlns="" id="{00000000-0008-0000-0400-00009A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51" name="Text Box 43">
          <a:extLst>
            <a:ext uri="{FF2B5EF4-FFF2-40B4-BE49-F238E27FC236}">
              <a16:creationId xmlns:a16="http://schemas.microsoft.com/office/drawing/2014/main" xmlns="" id="{00000000-0008-0000-0400-00009B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52" name="Text Box 1">
          <a:extLst>
            <a:ext uri="{FF2B5EF4-FFF2-40B4-BE49-F238E27FC236}">
              <a16:creationId xmlns:a16="http://schemas.microsoft.com/office/drawing/2014/main" xmlns="" id="{00000000-0008-0000-0400-00009C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53" name="Text Box 8">
          <a:extLst>
            <a:ext uri="{FF2B5EF4-FFF2-40B4-BE49-F238E27FC236}">
              <a16:creationId xmlns:a16="http://schemas.microsoft.com/office/drawing/2014/main" xmlns="" id="{00000000-0008-0000-0400-00009D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54" name="Text Box 9">
          <a:extLst>
            <a:ext uri="{FF2B5EF4-FFF2-40B4-BE49-F238E27FC236}">
              <a16:creationId xmlns:a16="http://schemas.microsoft.com/office/drawing/2014/main" xmlns="" id="{00000000-0008-0000-0400-00009E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55" name="Text Box 10">
          <a:extLst>
            <a:ext uri="{FF2B5EF4-FFF2-40B4-BE49-F238E27FC236}">
              <a16:creationId xmlns:a16="http://schemas.microsoft.com/office/drawing/2014/main" xmlns="" id="{00000000-0008-0000-0400-00009F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56" name="Text Box 41">
          <a:extLst>
            <a:ext uri="{FF2B5EF4-FFF2-40B4-BE49-F238E27FC236}">
              <a16:creationId xmlns:a16="http://schemas.microsoft.com/office/drawing/2014/main" xmlns="" id="{00000000-0008-0000-0400-0000A0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57" name="Text Box 43">
          <a:extLst>
            <a:ext uri="{FF2B5EF4-FFF2-40B4-BE49-F238E27FC236}">
              <a16:creationId xmlns:a16="http://schemas.microsoft.com/office/drawing/2014/main" xmlns="" id="{00000000-0008-0000-0400-0000A1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58" name="Text Box 1">
          <a:extLst>
            <a:ext uri="{FF2B5EF4-FFF2-40B4-BE49-F238E27FC236}">
              <a16:creationId xmlns:a16="http://schemas.microsoft.com/office/drawing/2014/main" xmlns="" id="{00000000-0008-0000-0400-0000A2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59" name="Text Box 8">
          <a:extLst>
            <a:ext uri="{FF2B5EF4-FFF2-40B4-BE49-F238E27FC236}">
              <a16:creationId xmlns:a16="http://schemas.microsoft.com/office/drawing/2014/main" xmlns="" id="{00000000-0008-0000-0400-0000A3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60" name="Text Box 9">
          <a:extLst>
            <a:ext uri="{FF2B5EF4-FFF2-40B4-BE49-F238E27FC236}">
              <a16:creationId xmlns:a16="http://schemas.microsoft.com/office/drawing/2014/main" xmlns="" id="{00000000-0008-0000-0400-0000A4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61" name="Text Box 10">
          <a:extLst>
            <a:ext uri="{FF2B5EF4-FFF2-40B4-BE49-F238E27FC236}">
              <a16:creationId xmlns:a16="http://schemas.microsoft.com/office/drawing/2014/main" xmlns="" id="{00000000-0008-0000-0400-0000A5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62" name="Text Box 41">
          <a:extLst>
            <a:ext uri="{FF2B5EF4-FFF2-40B4-BE49-F238E27FC236}">
              <a16:creationId xmlns:a16="http://schemas.microsoft.com/office/drawing/2014/main" xmlns="" id="{00000000-0008-0000-0400-0000A6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63" name="Text Box 43">
          <a:extLst>
            <a:ext uri="{FF2B5EF4-FFF2-40B4-BE49-F238E27FC236}">
              <a16:creationId xmlns:a16="http://schemas.microsoft.com/office/drawing/2014/main" xmlns="" id="{00000000-0008-0000-0400-0000A7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64" name="Text Box 1">
          <a:extLst>
            <a:ext uri="{FF2B5EF4-FFF2-40B4-BE49-F238E27FC236}">
              <a16:creationId xmlns:a16="http://schemas.microsoft.com/office/drawing/2014/main" xmlns="" id="{00000000-0008-0000-0400-0000A8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65" name="Text Box 8">
          <a:extLst>
            <a:ext uri="{FF2B5EF4-FFF2-40B4-BE49-F238E27FC236}">
              <a16:creationId xmlns:a16="http://schemas.microsoft.com/office/drawing/2014/main" xmlns="" id="{00000000-0008-0000-0400-0000A9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66" name="Text Box 9">
          <a:extLst>
            <a:ext uri="{FF2B5EF4-FFF2-40B4-BE49-F238E27FC236}">
              <a16:creationId xmlns:a16="http://schemas.microsoft.com/office/drawing/2014/main" xmlns="" id="{00000000-0008-0000-0400-0000AA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67" name="Text Box 10">
          <a:extLst>
            <a:ext uri="{FF2B5EF4-FFF2-40B4-BE49-F238E27FC236}">
              <a16:creationId xmlns:a16="http://schemas.microsoft.com/office/drawing/2014/main" xmlns="" id="{00000000-0008-0000-0400-0000AB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68" name="Text Box 41">
          <a:extLst>
            <a:ext uri="{FF2B5EF4-FFF2-40B4-BE49-F238E27FC236}">
              <a16:creationId xmlns:a16="http://schemas.microsoft.com/office/drawing/2014/main" xmlns="" id="{00000000-0008-0000-0400-0000AC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69" name="Text Box 43">
          <a:extLst>
            <a:ext uri="{FF2B5EF4-FFF2-40B4-BE49-F238E27FC236}">
              <a16:creationId xmlns:a16="http://schemas.microsoft.com/office/drawing/2014/main" xmlns="" id="{00000000-0008-0000-0400-0000AD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670" name="Text Box 1">
          <a:extLst>
            <a:ext uri="{FF2B5EF4-FFF2-40B4-BE49-F238E27FC236}">
              <a16:creationId xmlns:a16="http://schemas.microsoft.com/office/drawing/2014/main" xmlns="" id="{00000000-0008-0000-0400-0000AE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671" name="Text Box 8">
          <a:extLst>
            <a:ext uri="{FF2B5EF4-FFF2-40B4-BE49-F238E27FC236}">
              <a16:creationId xmlns:a16="http://schemas.microsoft.com/office/drawing/2014/main" xmlns="" id="{00000000-0008-0000-0400-0000AF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672" name="Text Box 9">
          <a:extLst>
            <a:ext uri="{FF2B5EF4-FFF2-40B4-BE49-F238E27FC236}">
              <a16:creationId xmlns:a16="http://schemas.microsoft.com/office/drawing/2014/main" xmlns="" id="{00000000-0008-0000-0400-0000B0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673" name="Text Box 10">
          <a:extLst>
            <a:ext uri="{FF2B5EF4-FFF2-40B4-BE49-F238E27FC236}">
              <a16:creationId xmlns:a16="http://schemas.microsoft.com/office/drawing/2014/main" xmlns="" id="{00000000-0008-0000-0400-0000B1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674" name="Text Box 41">
          <a:extLst>
            <a:ext uri="{FF2B5EF4-FFF2-40B4-BE49-F238E27FC236}">
              <a16:creationId xmlns:a16="http://schemas.microsoft.com/office/drawing/2014/main" xmlns="" id="{00000000-0008-0000-0400-0000B2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675" name="Text Box 43">
          <a:extLst>
            <a:ext uri="{FF2B5EF4-FFF2-40B4-BE49-F238E27FC236}">
              <a16:creationId xmlns:a16="http://schemas.microsoft.com/office/drawing/2014/main" xmlns="" id="{00000000-0008-0000-0400-0000B3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676" name="Text Box 1">
          <a:extLst>
            <a:ext uri="{FF2B5EF4-FFF2-40B4-BE49-F238E27FC236}">
              <a16:creationId xmlns:a16="http://schemas.microsoft.com/office/drawing/2014/main" xmlns="" id="{00000000-0008-0000-0400-0000B4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677" name="Text Box 8">
          <a:extLst>
            <a:ext uri="{FF2B5EF4-FFF2-40B4-BE49-F238E27FC236}">
              <a16:creationId xmlns:a16="http://schemas.microsoft.com/office/drawing/2014/main" xmlns="" id="{00000000-0008-0000-0400-0000B5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678" name="Text Box 9">
          <a:extLst>
            <a:ext uri="{FF2B5EF4-FFF2-40B4-BE49-F238E27FC236}">
              <a16:creationId xmlns:a16="http://schemas.microsoft.com/office/drawing/2014/main" xmlns="" id="{00000000-0008-0000-0400-0000B6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679" name="Text Box 10">
          <a:extLst>
            <a:ext uri="{FF2B5EF4-FFF2-40B4-BE49-F238E27FC236}">
              <a16:creationId xmlns:a16="http://schemas.microsoft.com/office/drawing/2014/main" xmlns="" id="{00000000-0008-0000-0400-0000B7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680" name="Text Box 41">
          <a:extLst>
            <a:ext uri="{FF2B5EF4-FFF2-40B4-BE49-F238E27FC236}">
              <a16:creationId xmlns:a16="http://schemas.microsoft.com/office/drawing/2014/main" xmlns="" id="{00000000-0008-0000-0400-0000B8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681" name="Text Box 43">
          <a:extLst>
            <a:ext uri="{FF2B5EF4-FFF2-40B4-BE49-F238E27FC236}">
              <a16:creationId xmlns:a16="http://schemas.microsoft.com/office/drawing/2014/main" xmlns="" id="{00000000-0008-0000-0400-0000B9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82" name="Text Box 1">
          <a:extLst>
            <a:ext uri="{FF2B5EF4-FFF2-40B4-BE49-F238E27FC236}">
              <a16:creationId xmlns:a16="http://schemas.microsoft.com/office/drawing/2014/main" xmlns="" id="{00000000-0008-0000-0400-0000BA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83" name="Text Box 8">
          <a:extLst>
            <a:ext uri="{FF2B5EF4-FFF2-40B4-BE49-F238E27FC236}">
              <a16:creationId xmlns:a16="http://schemas.microsoft.com/office/drawing/2014/main" xmlns="" id="{00000000-0008-0000-0400-0000BB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84" name="Text Box 9">
          <a:extLst>
            <a:ext uri="{FF2B5EF4-FFF2-40B4-BE49-F238E27FC236}">
              <a16:creationId xmlns:a16="http://schemas.microsoft.com/office/drawing/2014/main" xmlns="" id="{00000000-0008-0000-0400-0000BC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85" name="Text Box 10">
          <a:extLst>
            <a:ext uri="{FF2B5EF4-FFF2-40B4-BE49-F238E27FC236}">
              <a16:creationId xmlns:a16="http://schemas.microsoft.com/office/drawing/2014/main" xmlns="" id="{00000000-0008-0000-0400-0000BD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86" name="Text Box 41">
          <a:extLst>
            <a:ext uri="{FF2B5EF4-FFF2-40B4-BE49-F238E27FC236}">
              <a16:creationId xmlns:a16="http://schemas.microsoft.com/office/drawing/2014/main" xmlns="" id="{00000000-0008-0000-0400-0000BE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87" name="Text Box 43">
          <a:extLst>
            <a:ext uri="{FF2B5EF4-FFF2-40B4-BE49-F238E27FC236}">
              <a16:creationId xmlns:a16="http://schemas.microsoft.com/office/drawing/2014/main" xmlns="" id="{00000000-0008-0000-0400-0000BF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88" name="Text Box 1">
          <a:extLst>
            <a:ext uri="{FF2B5EF4-FFF2-40B4-BE49-F238E27FC236}">
              <a16:creationId xmlns:a16="http://schemas.microsoft.com/office/drawing/2014/main" xmlns="" id="{00000000-0008-0000-0400-0000C0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89" name="Text Box 8">
          <a:extLst>
            <a:ext uri="{FF2B5EF4-FFF2-40B4-BE49-F238E27FC236}">
              <a16:creationId xmlns:a16="http://schemas.microsoft.com/office/drawing/2014/main" xmlns="" id="{00000000-0008-0000-0400-0000C1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90" name="Text Box 9">
          <a:extLst>
            <a:ext uri="{FF2B5EF4-FFF2-40B4-BE49-F238E27FC236}">
              <a16:creationId xmlns:a16="http://schemas.microsoft.com/office/drawing/2014/main" xmlns="" id="{00000000-0008-0000-0400-0000C2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91" name="Text Box 10">
          <a:extLst>
            <a:ext uri="{FF2B5EF4-FFF2-40B4-BE49-F238E27FC236}">
              <a16:creationId xmlns:a16="http://schemas.microsoft.com/office/drawing/2014/main" xmlns="" id="{00000000-0008-0000-0400-0000C3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92" name="Text Box 41">
          <a:extLst>
            <a:ext uri="{FF2B5EF4-FFF2-40B4-BE49-F238E27FC236}">
              <a16:creationId xmlns:a16="http://schemas.microsoft.com/office/drawing/2014/main" xmlns="" id="{00000000-0008-0000-0400-0000C4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693" name="Text Box 43">
          <a:extLst>
            <a:ext uri="{FF2B5EF4-FFF2-40B4-BE49-F238E27FC236}">
              <a16:creationId xmlns:a16="http://schemas.microsoft.com/office/drawing/2014/main" xmlns="" id="{00000000-0008-0000-0400-0000C5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694" name="Text Box 1">
          <a:extLst>
            <a:ext uri="{FF2B5EF4-FFF2-40B4-BE49-F238E27FC236}">
              <a16:creationId xmlns:a16="http://schemas.microsoft.com/office/drawing/2014/main" xmlns="" id="{00000000-0008-0000-0400-0000C6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695" name="Text Box 8">
          <a:extLst>
            <a:ext uri="{FF2B5EF4-FFF2-40B4-BE49-F238E27FC236}">
              <a16:creationId xmlns:a16="http://schemas.microsoft.com/office/drawing/2014/main" xmlns="" id="{00000000-0008-0000-0400-0000C7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696" name="Text Box 9">
          <a:extLst>
            <a:ext uri="{FF2B5EF4-FFF2-40B4-BE49-F238E27FC236}">
              <a16:creationId xmlns:a16="http://schemas.microsoft.com/office/drawing/2014/main" xmlns="" id="{00000000-0008-0000-0400-0000C8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697" name="Text Box 10">
          <a:extLst>
            <a:ext uri="{FF2B5EF4-FFF2-40B4-BE49-F238E27FC236}">
              <a16:creationId xmlns:a16="http://schemas.microsoft.com/office/drawing/2014/main" xmlns="" id="{00000000-0008-0000-0400-0000C9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698" name="Text Box 41">
          <a:extLst>
            <a:ext uri="{FF2B5EF4-FFF2-40B4-BE49-F238E27FC236}">
              <a16:creationId xmlns:a16="http://schemas.microsoft.com/office/drawing/2014/main" xmlns="" id="{00000000-0008-0000-0400-0000CA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699" name="Text Box 43">
          <a:extLst>
            <a:ext uri="{FF2B5EF4-FFF2-40B4-BE49-F238E27FC236}">
              <a16:creationId xmlns:a16="http://schemas.microsoft.com/office/drawing/2014/main" xmlns="" id="{00000000-0008-0000-0400-0000CB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700" name="Text Box 1">
          <a:extLst>
            <a:ext uri="{FF2B5EF4-FFF2-40B4-BE49-F238E27FC236}">
              <a16:creationId xmlns:a16="http://schemas.microsoft.com/office/drawing/2014/main" xmlns="" id="{00000000-0008-0000-0400-0000CC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701" name="Text Box 8">
          <a:extLst>
            <a:ext uri="{FF2B5EF4-FFF2-40B4-BE49-F238E27FC236}">
              <a16:creationId xmlns:a16="http://schemas.microsoft.com/office/drawing/2014/main" xmlns="" id="{00000000-0008-0000-0400-0000CD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702" name="Text Box 9">
          <a:extLst>
            <a:ext uri="{FF2B5EF4-FFF2-40B4-BE49-F238E27FC236}">
              <a16:creationId xmlns:a16="http://schemas.microsoft.com/office/drawing/2014/main" xmlns="" id="{00000000-0008-0000-0400-0000CE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703" name="Text Box 10">
          <a:extLst>
            <a:ext uri="{FF2B5EF4-FFF2-40B4-BE49-F238E27FC236}">
              <a16:creationId xmlns:a16="http://schemas.microsoft.com/office/drawing/2014/main" xmlns="" id="{00000000-0008-0000-0400-0000CF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704" name="Text Box 41">
          <a:extLst>
            <a:ext uri="{FF2B5EF4-FFF2-40B4-BE49-F238E27FC236}">
              <a16:creationId xmlns:a16="http://schemas.microsoft.com/office/drawing/2014/main" xmlns="" id="{00000000-0008-0000-0400-0000D0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705" name="Text Box 43">
          <a:extLst>
            <a:ext uri="{FF2B5EF4-FFF2-40B4-BE49-F238E27FC236}">
              <a16:creationId xmlns:a16="http://schemas.microsoft.com/office/drawing/2014/main" xmlns="" id="{00000000-0008-0000-0400-0000D1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06" name="Text Box 1">
          <a:extLst>
            <a:ext uri="{FF2B5EF4-FFF2-40B4-BE49-F238E27FC236}">
              <a16:creationId xmlns:a16="http://schemas.microsoft.com/office/drawing/2014/main" xmlns="" id="{00000000-0008-0000-0400-0000D2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07" name="Text Box 8">
          <a:extLst>
            <a:ext uri="{FF2B5EF4-FFF2-40B4-BE49-F238E27FC236}">
              <a16:creationId xmlns:a16="http://schemas.microsoft.com/office/drawing/2014/main" xmlns="" id="{00000000-0008-0000-0400-0000D3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08" name="Text Box 9">
          <a:extLst>
            <a:ext uri="{FF2B5EF4-FFF2-40B4-BE49-F238E27FC236}">
              <a16:creationId xmlns:a16="http://schemas.microsoft.com/office/drawing/2014/main" xmlns="" id="{00000000-0008-0000-0400-0000D4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09" name="Text Box 10">
          <a:extLst>
            <a:ext uri="{FF2B5EF4-FFF2-40B4-BE49-F238E27FC236}">
              <a16:creationId xmlns:a16="http://schemas.microsoft.com/office/drawing/2014/main" xmlns="" id="{00000000-0008-0000-0400-0000D5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10" name="Text Box 41">
          <a:extLst>
            <a:ext uri="{FF2B5EF4-FFF2-40B4-BE49-F238E27FC236}">
              <a16:creationId xmlns:a16="http://schemas.microsoft.com/office/drawing/2014/main" xmlns="" id="{00000000-0008-0000-0400-0000D6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11" name="Text Box 43">
          <a:extLst>
            <a:ext uri="{FF2B5EF4-FFF2-40B4-BE49-F238E27FC236}">
              <a16:creationId xmlns:a16="http://schemas.microsoft.com/office/drawing/2014/main" xmlns="" id="{00000000-0008-0000-0400-0000D7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12" name="Text Box 1">
          <a:extLst>
            <a:ext uri="{FF2B5EF4-FFF2-40B4-BE49-F238E27FC236}">
              <a16:creationId xmlns:a16="http://schemas.microsoft.com/office/drawing/2014/main" xmlns="" id="{00000000-0008-0000-0400-0000D8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13" name="Text Box 8">
          <a:extLst>
            <a:ext uri="{FF2B5EF4-FFF2-40B4-BE49-F238E27FC236}">
              <a16:creationId xmlns:a16="http://schemas.microsoft.com/office/drawing/2014/main" xmlns="" id="{00000000-0008-0000-0400-0000D9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14" name="Text Box 9">
          <a:extLst>
            <a:ext uri="{FF2B5EF4-FFF2-40B4-BE49-F238E27FC236}">
              <a16:creationId xmlns:a16="http://schemas.microsoft.com/office/drawing/2014/main" xmlns="" id="{00000000-0008-0000-0400-0000DA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15" name="Text Box 10">
          <a:extLst>
            <a:ext uri="{FF2B5EF4-FFF2-40B4-BE49-F238E27FC236}">
              <a16:creationId xmlns:a16="http://schemas.microsoft.com/office/drawing/2014/main" xmlns="" id="{00000000-0008-0000-0400-0000DB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16" name="Text Box 41">
          <a:extLst>
            <a:ext uri="{FF2B5EF4-FFF2-40B4-BE49-F238E27FC236}">
              <a16:creationId xmlns:a16="http://schemas.microsoft.com/office/drawing/2014/main" xmlns="" id="{00000000-0008-0000-0400-0000DC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17" name="Text Box 43">
          <a:extLst>
            <a:ext uri="{FF2B5EF4-FFF2-40B4-BE49-F238E27FC236}">
              <a16:creationId xmlns:a16="http://schemas.microsoft.com/office/drawing/2014/main" xmlns="" id="{00000000-0008-0000-0400-0000DD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18" name="Text Box 1">
          <a:extLst>
            <a:ext uri="{FF2B5EF4-FFF2-40B4-BE49-F238E27FC236}">
              <a16:creationId xmlns:a16="http://schemas.microsoft.com/office/drawing/2014/main" xmlns="" id="{00000000-0008-0000-0400-0000DE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19" name="Text Box 8">
          <a:extLst>
            <a:ext uri="{FF2B5EF4-FFF2-40B4-BE49-F238E27FC236}">
              <a16:creationId xmlns:a16="http://schemas.microsoft.com/office/drawing/2014/main" xmlns="" id="{00000000-0008-0000-0400-0000DF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20" name="Text Box 9">
          <a:extLst>
            <a:ext uri="{FF2B5EF4-FFF2-40B4-BE49-F238E27FC236}">
              <a16:creationId xmlns:a16="http://schemas.microsoft.com/office/drawing/2014/main" xmlns="" id="{00000000-0008-0000-0400-0000E0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21" name="Text Box 10">
          <a:extLst>
            <a:ext uri="{FF2B5EF4-FFF2-40B4-BE49-F238E27FC236}">
              <a16:creationId xmlns:a16="http://schemas.microsoft.com/office/drawing/2014/main" xmlns="" id="{00000000-0008-0000-0400-0000E1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22" name="Text Box 41">
          <a:extLst>
            <a:ext uri="{FF2B5EF4-FFF2-40B4-BE49-F238E27FC236}">
              <a16:creationId xmlns:a16="http://schemas.microsoft.com/office/drawing/2014/main" xmlns="" id="{00000000-0008-0000-0400-0000E2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23" name="Text Box 43">
          <a:extLst>
            <a:ext uri="{FF2B5EF4-FFF2-40B4-BE49-F238E27FC236}">
              <a16:creationId xmlns:a16="http://schemas.microsoft.com/office/drawing/2014/main" xmlns="" id="{00000000-0008-0000-0400-0000E3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24" name="Text Box 1">
          <a:extLst>
            <a:ext uri="{FF2B5EF4-FFF2-40B4-BE49-F238E27FC236}">
              <a16:creationId xmlns:a16="http://schemas.microsoft.com/office/drawing/2014/main" xmlns="" id="{00000000-0008-0000-0400-0000E4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25" name="Text Box 8">
          <a:extLst>
            <a:ext uri="{FF2B5EF4-FFF2-40B4-BE49-F238E27FC236}">
              <a16:creationId xmlns:a16="http://schemas.microsoft.com/office/drawing/2014/main" xmlns="" id="{00000000-0008-0000-0400-0000E5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26" name="Text Box 9">
          <a:extLst>
            <a:ext uri="{FF2B5EF4-FFF2-40B4-BE49-F238E27FC236}">
              <a16:creationId xmlns:a16="http://schemas.microsoft.com/office/drawing/2014/main" xmlns="" id="{00000000-0008-0000-0400-0000E6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27" name="Text Box 10">
          <a:extLst>
            <a:ext uri="{FF2B5EF4-FFF2-40B4-BE49-F238E27FC236}">
              <a16:creationId xmlns:a16="http://schemas.microsoft.com/office/drawing/2014/main" xmlns="" id="{00000000-0008-0000-0400-0000E7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28" name="Text Box 41">
          <a:extLst>
            <a:ext uri="{FF2B5EF4-FFF2-40B4-BE49-F238E27FC236}">
              <a16:creationId xmlns:a16="http://schemas.microsoft.com/office/drawing/2014/main" xmlns="" id="{00000000-0008-0000-0400-0000E8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29" name="Text Box 43">
          <a:extLst>
            <a:ext uri="{FF2B5EF4-FFF2-40B4-BE49-F238E27FC236}">
              <a16:creationId xmlns:a16="http://schemas.microsoft.com/office/drawing/2014/main" xmlns="" id="{00000000-0008-0000-0400-0000E9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30" name="Text Box 1">
          <a:extLst>
            <a:ext uri="{FF2B5EF4-FFF2-40B4-BE49-F238E27FC236}">
              <a16:creationId xmlns:a16="http://schemas.microsoft.com/office/drawing/2014/main" xmlns="" id="{00000000-0008-0000-0400-0000EA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31" name="Text Box 8">
          <a:extLst>
            <a:ext uri="{FF2B5EF4-FFF2-40B4-BE49-F238E27FC236}">
              <a16:creationId xmlns:a16="http://schemas.microsoft.com/office/drawing/2014/main" xmlns="" id="{00000000-0008-0000-0400-0000EB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32" name="Text Box 9">
          <a:extLst>
            <a:ext uri="{FF2B5EF4-FFF2-40B4-BE49-F238E27FC236}">
              <a16:creationId xmlns:a16="http://schemas.microsoft.com/office/drawing/2014/main" xmlns="" id="{00000000-0008-0000-0400-0000EC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33" name="Text Box 10">
          <a:extLst>
            <a:ext uri="{FF2B5EF4-FFF2-40B4-BE49-F238E27FC236}">
              <a16:creationId xmlns:a16="http://schemas.microsoft.com/office/drawing/2014/main" xmlns="" id="{00000000-0008-0000-0400-0000ED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34" name="Text Box 41">
          <a:extLst>
            <a:ext uri="{FF2B5EF4-FFF2-40B4-BE49-F238E27FC236}">
              <a16:creationId xmlns:a16="http://schemas.microsoft.com/office/drawing/2014/main" xmlns="" id="{00000000-0008-0000-0400-0000EE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35" name="Text Box 43">
          <a:extLst>
            <a:ext uri="{FF2B5EF4-FFF2-40B4-BE49-F238E27FC236}">
              <a16:creationId xmlns:a16="http://schemas.microsoft.com/office/drawing/2014/main" xmlns="" id="{00000000-0008-0000-0400-0000EF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36" name="Text Box 1">
          <a:extLst>
            <a:ext uri="{FF2B5EF4-FFF2-40B4-BE49-F238E27FC236}">
              <a16:creationId xmlns:a16="http://schemas.microsoft.com/office/drawing/2014/main" xmlns="" id="{00000000-0008-0000-0400-0000F0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37" name="Text Box 8">
          <a:extLst>
            <a:ext uri="{FF2B5EF4-FFF2-40B4-BE49-F238E27FC236}">
              <a16:creationId xmlns:a16="http://schemas.microsoft.com/office/drawing/2014/main" xmlns="" id="{00000000-0008-0000-0400-0000F1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38" name="Text Box 9">
          <a:extLst>
            <a:ext uri="{FF2B5EF4-FFF2-40B4-BE49-F238E27FC236}">
              <a16:creationId xmlns:a16="http://schemas.microsoft.com/office/drawing/2014/main" xmlns="" id="{00000000-0008-0000-0400-0000F2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39" name="Text Box 10">
          <a:extLst>
            <a:ext uri="{FF2B5EF4-FFF2-40B4-BE49-F238E27FC236}">
              <a16:creationId xmlns:a16="http://schemas.microsoft.com/office/drawing/2014/main" xmlns="" id="{00000000-0008-0000-0400-0000F3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40" name="Text Box 41">
          <a:extLst>
            <a:ext uri="{FF2B5EF4-FFF2-40B4-BE49-F238E27FC236}">
              <a16:creationId xmlns:a16="http://schemas.microsoft.com/office/drawing/2014/main" xmlns="" id="{00000000-0008-0000-0400-0000F4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41" name="Text Box 43">
          <a:extLst>
            <a:ext uri="{FF2B5EF4-FFF2-40B4-BE49-F238E27FC236}">
              <a16:creationId xmlns:a16="http://schemas.microsoft.com/office/drawing/2014/main" xmlns="" id="{00000000-0008-0000-0400-0000F5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42" name="Text Box 1">
          <a:extLst>
            <a:ext uri="{FF2B5EF4-FFF2-40B4-BE49-F238E27FC236}">
              <a16:creationId xmlns:a16="http://schemas.microsoft.com/office/drawing/2014/main" xmlns="" id="{00000000-0008-0000-0400-0000F6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43" name="Text Box 8">
          <a:extLst>
            <a:ext uri="{FF2B5EF4-FFF2-40B4-BE49-F238E27FC236}">
              <a16:creationId xmlns:a16="http://schemas.microsoft.com/office/drawing/2014/main" xmlns="" id="{00000000-0008-0000-0400-0000F7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44" name="Text Box 9">
          <a:extLst>
            <a:ext uri="{FF2B5EF4-FFF2-40B4-BE49-F238E27FC236}">
              <a16:creationId xmlns:a16="http://schemas.microsoft.com/office/drawing/2014/main" xmlns="" id="{00000000-0008-0000-0400-0000F8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45" name="Text Box 10">
          <a:extLst>
            <a:ext uri="{FF2B5EF4-FFF2-40B4-BE49-F238E27FC236}">
              <a16:creationId xmlns:a16="http://schemas.microsoft.com/office/drawing/2014/main" xmlns="" id="{00000000-0008-0000-0400-0000F9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46" name="Text Box 41">
          <a:extLst>
            <a:ext uri="{FF2B5EF4-FFF2-40B4-BE49-F238E27FC236}">
              <a16:creationId xmlns:a16="http://schemas.microsoft.com/office/drawing/2014/main" xmlns="" id="{00000000-0008-0000-0400-0000FA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47" name="Text Box 43">
          <a:extLst>
            <a:ext uri="{FF2B5EF4-FFF2-40B4-BE49-F238E27FC236}">
              <a16:creationId xmlns:a16="http://schemas.microsoft.com/office/drawing/2014/main" xmlns="" id="{00000000-0008-0000-0400-0000FB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48" name="Text Box 1">
          <a:extLst>
            <a:ext uri="{FF2B5EF4-FFF2-40B4-BE49-F238E27FC236}">
              <a16:creationId xmlns:a16="http://schemas.microsoft.com/office/drawing/2014/main" xmlns="" id="{00000000-0008-0000-0400-0000FC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49" name="Text Box 8">
          <a:extLst>
            <a:ext uri="{FF2B5EF4-FFF2-40B4-BE49-F238E27FC236}">
              <a16:creationId xmlns:a16="http://schemas.microsoft.com/office/drawing/2014/main" xmlns="" id="{00000000-0008-0000-0400-0000FD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50" name="Text Box 9">
          <a:extLst>
            <a:ext uri="{FF2B5EF4-FFF2-40B4-BE49-F238E27FC236}">
              <a16:creationId xmlns:a16="http://schemas.microsoft.com/office/drawing/2014/main" xmlns="" id="{00000000-0008-0000-0400-0000FE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51" name="Text Box 10">
          <a:extLst>
            <a:ext uri="{FF2B5EF4-FFF2-40B4-BE49-F238E27FC236}">
              <a16:creationId xmlns:a16="http://schemas.microsoft.com/office/drawing/2014/main" xmlns="" id="{00000000-0008-0000-0400-0000FF29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52" name="Text Box 41">
          <a:extLst>
            <a:ext uri="{FF2B5EF4-FFF2-40B4-BE49-F238E27FC236}">
              <a16:creationId xmlns:a16="http://schemas.microsoft.com/office/drawing/2014/main" xmlns="" id="{00000000-0008-0000-0400-000000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53" name="Text Box 43">
          <a:extLst>
            <a:ext uri="{FF2B5EF4-FFF2-40B4-BE49-F238E27FC236}">
              <a16:creationId xmlns:a16="http://schemas.microsoft.com/office/drawing/2014/main" xmlns="" id="{00000000-0008-0000-0400-000001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54" name="Text Box 1">
          <a:extLst>
            <a:ext uri="{FF2B5EF4-FFF2-40B4-BE49-F238E27FC236}">
              <a16:creationId xmlns:a16="http://schemas.microsoft.com/office/drawing/2014/main" xmlns="" id="{00000000-0008-0000-0400-000002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55" name="Text Box 8">
          <a:extLst>
            <a:ext uri="{FF2B5EF4-FFF2-40B4-BE49-F238E27FC236}">
              <a16:creationId xmlns:a16="http://schemas.microsoft.com/office/drawing/2014/main" xmlns="" id="{00000000-0008-0000-0400-000003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56" name="Text Box 9">
          <a:extLst>
            <a:ext uri="{FF2B5EF4-FFF2-40B4-BE49-F238E27FC236}">
              <a16:creationId xmlns:a16="http://schemas.microsoft.com/office/drawing/2014/main" xmlns="" id="{00000000-0008-0000-0400-000004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57" name="Text Box 10">
          <a:extLst>
            <a:ext uri="{FF2B5EF4-FFF2-40B4-BE49-F238E27FC236}">
              <a16:creationId xmlns:a16="http://schemas.microsoft.com/office/drawing/2014/main" xmlns="" id="{00000000-0008-0000-0400-000005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58" name="Text Box 41">
          <a:extLst>
            <a:ext uri="{FF2B5EF4-FFF2-40B4-BE49-F238E27FC236}">
              <a16:creationId xmlns:a16="http://schemas.microsoft.com/office/drawing/2014/main" xmlns="" id="{00000000-0008-0000-0400-000006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59" name="Text Box 43">
          <a:extLst>
            <a:ext uri="{FF2B5EF4-FFF2-40B4-BE49-F238E27FC236}">
              <a16:creationId xmlns:a16="http://schemas.microsoft.com/office/drawing/2014/main" xmlns="" id="{00000000-0008-0000-0400-000007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60" name="Text Box 1">
          <a:extLst>
            <a:ext uri="{FF2B5EF4-FFF2-40B4-BE49-F238E27FC236}">
              <a16:creationId xmlns:a16="http://schemas.microsoft.com/office/drawing/2014/main" xmlns="" id="{00000000-0008-0000-0400-000008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61" name="Text Box 8">
          <a:extLst>
            <a:ext uri="{FF2B5EF4-FFF2-40B4-BE49-F238E27FC236}">
              <a16:creationId xmlns:a16="http://schemas.microsoft.com/office/drawing/2014/main" xmlns="" id="{00000000-0008-0000-0400-000009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62" name="Text Box 9">
          <a:extLst>
            <a:ext uri="{FF2B5EF4-FFF2-40B4-BE49-F238E27FC236}">
              <a16:creationId xmlns:a16="http://schemas.microsoft.com/office/drawing/2014/main" xmlns="" id="{00000000-0008-0000-0400-00000A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63" name="Text Box 10">
          <a:extLst>
            <a:ext uri="{FF2B5EF4-FFF2-40B4-BE49-F238E27FC236}">
              <a16:creationId xmlns:a16="http://schemas.microsoft.com/office/drawing/2014/main" xmlns="" id="{00000000-0008-0000-0400-00000B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64" name="Text Box 41">
          <a:extLst>
            <a:ext uri="{FF2B5EF4-FFF2-40B4-BE49-F238E27FC236}">
              <a16:creationId xmlns:a16="http://schemas.microsoft.com/office/drawing/2014/main" xmlns="" id="{00000000-0008-0000-0400-00000C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65" name="Text Box 43">
          <a:extLst>
            <a:ext uri="{FF2B5EF4-FFF2-40B4-BE49-F238E27FC236}">
              <a16:creationId xmlns:a16="http://schemas.microsoft.com/office/drawing/2014/main" xmlns="" id="{00000000-0008-0000-0400-00000D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66" name="Text Box 1">
          <a:extLst>
            <a:ext uri="{FF2B5EF4-FFF2-40B4-BE49-F238E27FC236}">
              <a16:creationId xmlns:a16="http://schemas.microsoft.com/office/drawing/2014/main" xmlns="" id="{00000000-0008-0000-0400-00000E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67" name="Text Box 8">
          <a:extLst>
            <a:ext uri="{FF2B5EF4-FFF2-40B4-BE49-F238E27FC236}">
              <a16:creationId xmlns:a16="http://schemas.microsoft.com/office/drawing/2014/main" xmlns="" id="{00000000-0008-0000-0400-00000F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68" name="Text Box 9">
          <a:extLst>
            <a:ext uri="{FF2B5EF4-FFF2-40B4-BE49-F238E27FC236}">
              <a16:creationId xmlns:a16="http://schemas.microsoft.com/office/drawing/2014/main" xmlns="" id="{00000000-0008-0000-0400-000010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69" name="Text Box 10">
          <a:extLst>
            <a:ext uri="{FF2B5EF4-FFF2-40B4-BE49-F238E27FC236}">
              <a16:creationId xmlns:a16="http://schemas.microsoft.com/office/drawing/2014/main" xmlns="" id="{00000000-0008-0000-0400-000011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70" name="Text Box 41">
          <a:extLst>
            <a:ext uri="{FF2B5EF4-FFF2-40B4-BE49-F238E27FC236}">
              <a16:creationId xmlns:a16="http://schemas.microsoft.com/office/drawing/2014/main" xmlns="" id="{00000000-0008-0000-0400-000012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71" name="Text Box 43">
          <a:extLst>
            <a:ext uri="{FF2B5EF4-FFF2-40B4-BE49-F238E27FC236}">
              <a16:creationId xmlns:a16="http://schemas.microsoft.com/office/drawing/2014/main" xmlns="" id="{00000000-0008-0000-0400-000013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72" name="Text Box 1">
          <a:extLst>
            <a:ext uri="{FF2B5EF4-FFF2-40B4-BE49-F238E27FC236}">
              <a16:creationId xmlns:a16="http://schemas.microsoft.com/office/drawing/2014/main" xmlns="" id="{00000000-0008-0000-0400-000014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73" name="Text Box 8">
          <a:extLst>
            <a:ext uri="{FF2B5EF4-FFF2-40B4-BE49-F238E27FC236}">
              <a16:creationId xmlns:a16="http://schemas.microsoft.com/office/drawing/2014/main" xmlns="" id="{00000000-0008-0000-0400-000015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74" name="Text Box 9">
          <a:extLst>
            <a:ext uri="{FF2B5EF4-FFF2-40B4-BE49-F238E27FC236}">
              <a16:creationId xmlns:a16="http://schemas.microsoft.com/office/drawing/2014/main" xmlns="" id="{00000000-0008-0000-0400-000016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75" name="Text Box 10">
          <a:extLst>
            <a:ext uri="{FF2B5EF4-FFF2-40B4-BE49-F238E27FC236}">
              <a16:creationId xmlns:a16="http://schemas.microsoft.com/office/drawing/2014/main" xmlns="" id="{00000000-0008-0000-0400-000017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76" name="Text Box 41">
          <a:extLst>
            <a:ext uri="{FF2B5EF4-FFF2-40B4-BE49-F238E27FC236}">
              <a16:creationId xmlns:a16="http://schemas.microsoft.com/office/drawing/2014/main" xmlns="" id="{00000000-0008-0000-0400-000018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77" name="Text Box 43">
          <a:extLst>
            <a:ext uri="{FF2B5EF4-FFF2-40B4-BE49-F238E27FC236}">
              <a16:creationId xmlns:a16="http://schemas.microsoft.com/office/drawing/2014/main" xmlns="" id="{00000000-0008-0000-0400-000019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78" name="Text Box 1">
          <a:extLst>
            <a:ext uri="{FF2B5EF4-FFF2-40B4-BE49-F238E27FC236}">
              <a16:creationId xmlns:a16="http://schemas.microsoft.com/office/drawing/2014/main" xmlns="" id="{00000000-0008-0000-0400-00001A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79" name="Text Box 8">
          <a:extLst>
            <a:ext uri="{FF2B5EF4-FFF2-40B4-BE49-F238E27FC236}">
              <a16:creationId xmlns:a16="http://schemas.microsoft.com/office/drawing/2014/main" xmlns="" id="{00000000-0008-0000-0400-00001B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80" name="Text Box 9">
          <a:extLst>
            <a:ext uri="{FF2B5EF4-FFF2-40B4-BE49-F238E27FC236}">
              <a16:creationId xmlns:a16="http://schemas.microsoft.com/office/drawing/2014/main" xmlns="" id="{00000000-0008-0000-0400-00001C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81" name="Text Box 10">
          <a:extLst>
            <a:ext uri="{FF2B5EF4-FFF2-40B4-BE49-F238E27FC236}">
              <a16:creationId xmlns:a16="http://schemas.microsoft.com/office/drawing/2014/main" xmlns="" id="{00000000-0008-0000-0400-00001D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82" name="Text Box 41">
          <a:extLst>
            <a:ext uri="{FF2B5EF4-FFF2-40B4-BE49-F238E27FC236}">
              <a16:creationId xmlns:a16="http://schemas.microsoft.com/office/drawing/2014/main" xmlns="" id="{00000000-0008-0000-0400-00001E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83" name="Text Box 43">
          <a:extLst>
            <a:ext uri="{FF2B5EF4-FFF2-40B4-BE49-F238E27FC236}">
              <a16:creationId xmlns:a16="http://schemas.microsoft.com/office/drawing/2014/main" xmlns="" id="{00000000-0008-0000-0400-00001F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784" name="Text Box 1">
          <a:extLst>
            <a:ext uri="{FF2B5EF4-FFF2-40B4-BE49-F238E27FC236}">
              <a16:creationId xmlns:a16="http://schemas.microsoft.com/office/drawing/2014/main" xmlns="" id="{00000000-0008-0000-0400-000020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785" name="Text Box 8">
          <a:extLst>
            <a:ext uri="{FF2B5EF4-FFF2-40B4-BE49-F238E27FC236}">
              <a16:creationId xmlns:a16="http://schemas.microsoft.com/office/drawing/2014/main" xmlns="" id="{00000000-0008-0000-0400-000021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786" name="Text Box 9">
          <a:extLst>
            <a:ext uri="{FF2B5EF4-FFF2-40B4-BE49-F238E27FC236}">
              <a16:creationId xmlns:a16="http://schemas.microsoft.com/office/drawing/2014/main" xmlns="" id="{00000000-0008-0000-0400-000022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787" name="Text Box 10">
          <a:extLst>
            <a:ext uri="{FF2B5EF4-FFF2-40B4-BE49-F238E27FC236}">
              <a16:creationId xmlns:a16="http://schemas.microsoft.com/office/drawing/2014/main" xmlns="" id="{00000000-0008-0000-0400-000023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788" name="Text Box 41">
          <a:extLst>
            <a:ext uri="{FF2B5EF4-FFF2-40B4-BE49-F238E27FC236}">
              <a16:creationId xmlns:a16="http://schemas.microsoft.com/office/drawing/2014/main" xmlns="" id="{00000000-0008-0000-0400-000024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789" name="Text Box 43">
          <a:extLst>
            <a:ext uri="{FF2B5EF4-FFF2-40B4-BE49-F238E27FC236}">
              <a16:creationId xmlns:a16="http://schemas.microsoft.com/office/drawing/2014/main" xmlns="" id="{00000000-0008-0000-0400-000025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790" name="Text Box 1">
          <a:extLst>
            <a:ext uri="{FF2B5EF4-FFF2-40B4-BE49-F238E27FC236}">
              <a16:creationId xmlns:a16="http://schemas.microsoft.com/office/drawing/2014/main" xmlns="" id="{00000000-0008-0000-0400-000026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791" name="Text Box 8">
          <a:extLst>
            <a:ext uri="{FF2B5EF4-FFF2-40B4-BE49-F238E27FC236}">
              <a16:creationId xmlns:a16="http://schemas.microsoft.com/office/drawing/2014/main" xmlns="" id="{00000000-0008-0000-0400-000027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792" name="Text Box 9">
          <a:extLst>
            <a:ext uri="{FF2B5EF4-FFF2-40B4-BE49-F238E27FC236}">
              <a16:creationId xmlns:a16="http://schemas.microsoft.com/office/drawing/2014/main" xmlns="" id="{00000000-0008-0000-0400-000028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793" name="Text Box 10">
          <a:extLst>
            <a:ext uri="{FF2B5EF4-FFF2-40B4-BE49-F238E27FC236}">
              <a16:creationId xmlns:a16="http://schemas.microsoft.com/office/drawing/2014/main" xmlns="" id="{00000000-0008-0000-0400-000029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794" name="Text Box 41">
          <a:extLst>
            <a:ext uri="{FF2B5EF4-FFF2-40B4-BE49-F238E27FC236}">
              <a16:creationId xmlns:a16="http://schemas.microsoft.com/office/drawing/2014/main" xmlns="" id="{00000000-0008-0000-0400-00002A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795" name="Text Box 43">
          <a:extLst>
            <a:ext uri="{FF2B5EF4-FFF2-40B4-BE49-F238E27FC236}">
              <a16:creationId xmlns:a16="http://schemas.microsoft.com/office/drawing/2014/main" xmlns="" id="{00000000-0008-0000-0400-00002B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96" name="Text Box 1">
          <a:extLst>
            <a:ext uri="{FF2B5EF4-FFF2-40B4-BE49-F238E27FC236}">
              <a16:creationId xmlns:a16="http://schemas.microsoft.com/office/drawing/2014/main" xmlns="" id="{00000000-0008-0000-0400-00002C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97" name="Text Box 8">
          <a:extLst>
            <a:ext uri="{FF2B5EF4-FFF2-40B4-BE49-F238E27FC236}">
              <a16:creationId xmlns:a16="http://schemas.microsoft.com/office/drawing/2014/main" xmlns="" id="{00000000-0008-0000-0400-00002D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98" name="Text Box 9">
          <a:extLst>
            <a:ext uri="{FF2B5EF4-FFF2-40B4-BE49-F238E27FC236}">
              <a16:creationId xmlns:a16="http://schemas.microsoft.com/office/drawing/2014/main" xmlns="" id="{00000000-0008-0000-0400-00002E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799" name="Text Box 10">
          <a:extLst>
            <a:ext uri="{FF2B5EF4-FFF2-40B4-BE49-F238E27FC236}">
              <a16:creationId xmlns:a16="http://schemas.microsoft.com/office/drawing/2014/main" xmlns="" id="{00000000-0008-0000-0400-00002F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00" name="Text Box 41">
          <a:extLst>
            <a:ext uri="{FF2B5EF4-FFF2-40B4-BE49-F238E27FC236}">
              <a16:creationId xmlns:a16="http://schemas.microsoft.com/office/drawing/2014/main" xmlns="" id="{00000000-0008-0000-0400-000030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01" name="Text Box 43">
          <a:extLst>
            <a:ext uri="{FF2B5EF4-FFF2-40B4-BE49-F238E27FC236}">
              <a16:creationId xmlns:a16="http://schemas.microsoft.com/office/drawing/2014/main" xmlns="" id="{00000000-0008-0000-0400-000031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02" name="Text Box 1">
          <a:extLst>
            <a:ext uri="{FF2B5EF4-FFF2-40B4-BE49-F238E27FC236}">
              <a16:creationId xmlns:a16="http://schemas.microsoft.com/office/drawing/2014/main" xmlns="" id="{00000000-0008-0000-0400-000032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03" name="Text Box 8">
          <a:extLst>
            <a:ext uri="{FF2B5EF4-FFF2-40B4-BE49-F238E27FC236}">
              <a16:creationId xmlns:a16="http://schemas.microsoft.com/office/drawing/2014/main" xmlns="" id="{00000000-0008-0000-0400-000033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04" name="Text Box 9">
          <a:extLst>
            <a:ext uri="{FF2B5EF4-FFF2-40B4-BE49-F238E27FC236}">
              <a16:creationId xmlns:a16="http://schemas.microsoft.com/office/drawing/2014/main" xmlns="" id="{00000000-0008-0000-0400-000034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05" name="Text Box 10">
          <a:extLst>
            <a:ext uri="{FF2B5EF4-FFF2-40B4-BE49-F238E27FC236}">
              <a16:creationId xmlns:a16="http://schemas.microsoft.com/office/drawing/2014/main" xmlns="" id="{00000000-0008-0000-0400-000035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06" name="Text Box 41">
          <a:extLst>
            <a:ext uri="{FF2B5EF4-FFF2-40B4-BE49-F238E27FC236}">
              <a16:creationId xmlns:a16="http://schemas.microsoft.com/office/drawing/2014/main" xmlns="" id="{00000000-0008-0000-0400-000036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07" name="Text Box 43">
          <a:extLst>
            <a:ext uri="{FF2B5EF4-FFF2-40B4-BE49-F238E27FC236}">
              <a16:creationId xmlns:a16="http://schemas.microsoft.com/office/drawing/2014/main" xmlns="" id="{00000000-0008-0000-0400-000037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08" name="Text Box 1">
          <a:extLst>
            <a:ext uri="{FF2B5EF4-FFF2-40B4-BE49-F238E27FC236}">
              <a16:creationId xmlns:a16="http://schemas.microsoft.com/office/drawing/2014/main" xmlns="" id="{00000000-0008-0000-0400-000038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09" name="Text Box 8">
          <a:extLst>
            <a:ext uri="{FF2B5EF4-FFF2-40B4-BE49-F238E27FC236}">
              <a16:creationId xmlns:a16="http://schemas.microsoft.com/office/drawing/2014/main" xmlns="" id="{00000000-0008-0000-0400-000039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10" name="Text Box 9">
          <a:extLst>
            <a:ext uri="{FF2B5EF4-FFF2-40B4-BE49-F238E27FC236}">
              <a16:creationId xmlns:a16="http://schemas.microsoft.com/office/drawing/2014/main" xmlns="" id="{00000000-0008-0000-0400-00003A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11" name="Text Box 10">
          <a:extLst>
            <a:ext uri="{FF2B5EF4-FFF2-40B4-BE49-F238E27FC236}">
              <a16:creationId xmlns:a16="http://schemas.microsoft.com/office/drawing/2014/main" xmlns="" id="{00000000-0008-0000-0400-00003B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12" name="Text Box 41">
          <a:extLst>
            <a:ext uri="{FF2B5EF4-FFF2-40B4-BE49-F238E27FC236}">
              <a16:creationId xmlns:a16="http://schemas.microsoft.com/office/drawing/2014/main" xmlns="" id="{00000000-0008-0000-0400-00003C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13" name="Text Box 43">
          <a:extLst>
            <a:ext uri="{FF2B5EF4-FFF2-40B4-BE49-F238E27FC236}">
              <a16:creationId xmlns:a16="http://schemas.microsoft.com/office/drawing/2014/main" xmlns="" id="{00000000-0008-0000-0400-00003D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14" name="Text Box 1">
          <a:extLst>
            <a:ext uri="{FF2B5EF4-FFF2-40B4-BE49-F238E27FC236}">
              <a16:creationId xmlns:a16="http://schemas.microsoft.com/office/drawing/2014/main" xmlns="" id="{00000000-0008-0000-0400-00003E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15" name="Text Box 8">
          <a:extLst>
            <a:ext uri="{FF2B5EF4-FFF2-40B4-BE49-F238E27FC236}">
              <a16:creationId xmlns:a16="http://schemas.microsoft.com/office/drawing/2014/main" xmlns="" id="{00000000-0008-0000-0400-00003F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16" name="Text Box 9">
          <a:extLst>
            <a:ext uri="{FF2B5EF4-FFF2-40B4-BE49-F238E27FC236}">
              <a16:creationId xmlns:a16="http://schemas.microsoft.com/office/drawing/2014/main" xmlns="" id="{00000000-0008-0000-0400-000040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17" name="Text Box 10">
          <a:extLst>
            <a:ext uri="{FF2B5EF4-FFF2-40B4-BE49-F238E27FC236}">
              <a16:creationId xmlns:a16="http://schemas.microsoft.com/office/drawing/2014/main" xmlns="" id="{00000000-0008-0000-0400-000041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18" name="Text Box 41">
          <a:extLst>
            <a:ext uri="{FF2B5EF4-FFF2-40B4-BE49-F238E27FC236}">
              <a16:creationId xmlns:a16="http://schemas.microsoft.com/office/drawing/2014/main" xmlns="" id="{00000000-0008-0000-0400-000042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19" name="Text Box 43">
          <a:extLst>
            <a:ext uri="{FF2B5EF4-FFF2-40B4-BE49-F238E27FC236}">
              <a16:creationId xmlns:a16="http://schemas.microsoft.com/office/drawing/2014/main" xmlns="" id="{00000000-0008-0000-0400-000043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20" name="Text Box 1">
          <a:extLst>
            <a:ext uri="{FF2B5EF4-FFF2-40B4-BE49-F238E27FC236}">
              <a16:creationId xmlns:a16="http://schemas.microsoft.com/office/drawing/2014/main" xmlns="" id="{00000000-0008-0000-0400-000044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21" name="Text Box 8">
          <a:extLst>
            <a:ext uri="{FF2B5EF4-FFF2-40B4-BE49-F238E27FC236}">
              <a16:creationId xmlns:a16="http://schemas.microsoft.com/office/drawing/2014/main" xmlns="" id="{00000000-0008-0000-0400-000045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22" name="Text Box 9">
          <a:extLst>
            <a:ext uri="{FF2B5EF4-FFF2-40B4-BE49-F238E27FC236}">
              <a16:creationId xmlns:a16="http://schemas.microsoft.com/office/drawing/2014/main" xmlns="" id="{00000000-0008-0000-0400-000046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23" name="Text Box 10">
          <a:extLst>
            <a:ext uri="{FF2B5EF4-FFF2-40B4-BE49-F238E27FC236}">
              <a16:creationId xmlns:a16="http://schemas.microsoft.com/office/drawing/2014/main" xmlns="" id="{00000000-0008-0000-0400-000047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24" name="Text Box 41">
          <a:extLst>
            <a:ext uri="{FF2B5EF4-FFF2-40B4-BE49-F238E27FC236}">
              <a16:creationId xmlns:a16="http://schemas.microsoft.com/office/drawing/2014/main" xmlns="" id="{00000000-0008-0000-0400-000048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25" name="Text Box 43">
          <a:extLst>
            <a:ext uri="{FF2B5EF4-FFF2-40B4-BE49-F238E27FC236}">
              <a16:creationId xmlns:a16="http://schemas.microsoft.com/office/drawing/2014/main" xmlns="" id="{00000000-0008-0000-0400-000049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26" name="Text Box 1">
          <a:extLst>
            <a:ext uri="{FF2B5EF4-FFF2-40B4-BE49-F238E27FC236}">
              <a16:creationId xmlns:a16="http://schemas.microsoft.com/office/drawing/2014/main" xmlns="" id="{00000000-0008-0000-0400-00004A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27" name="Text Box 8">
          <a:extLst>
            <a:ext uri="{FF2B5EF4-FFF2-40B4-BE49-F238E27FC236}">
              <a16:creationId xmlns:a16="http://schemas.microsoft.com/office/drawing/2014/main" xmlns="" id="{00000000-0008-0000-0400-00004B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28" name="Text Box 9">
          <a:extLst>
            <a:ext uri="{FF2B5EF4-FFF2-40B4-BE49-F238E27FC236}">
              <a16:creationId xmlns:a16="http://schemas.microsoft.com/office/drawing/2014/main" xmlns="" id="{00000000-0008-0000-0400-00004C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29" name="Text Box 10">
          <a:extLst>
            <a:ext uri="{FF2B5EF4-FFF2-40B4-BE49-F238E27FC236}">
              <a16:creationId xmlns:a16="http://schemas.microsoft.com/office/drawing/2014/main" xmlns="" id="{00000000-0008-0000-0400-00004D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30" name="Text Box 41">
          <a:extLst>
            <a:ext uri="{FF2B5EF4-FFF2-40B4-BE49-F238E27FC236}">
              <a16:creationId xmlns:a16="http://schemas.microsoft.com/office/drawing/2014/main" xmlns="" id="{00000000-0008-0000-0400-00004E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31" name="Text Box 43">
          <a:extLst>
            <a:ext uri="{FF2B5EF4-FFF2-40B4-BE49-F238E27FC236}">
              <a16:creationId xmlns:a16="http://schemas.microsoft.com/office/drawing/2014/main" xmlns="" id="{00000000-0008-0000-0400-00004F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32" name="Text Box 1">
          <a:extLst>
            <a:ext uri="{FF2B5EF4-FFF2-40B4-BE49-F238E27FC236}">
              <a16:creationId xmlns:a16="http://schemas.microsoft.com/office/drawing/2014/main" xmlns="" id="{00000000-0008-0000-0400-000050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33" name="Text Box 8">
          <a:extLst>
            <a:ext uri="{FF2B5EF4-FFF2-40B4-BE49-F238E27FC236}">
              <a16:creationId xmlns:a16="http://schemas.microsoft.com/office/drawing/2014/main" xmlns="" id="{00000000-0008-0000-0400-000051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34" name="Text Box 9">
          <a:extLst>
            <a:ext uri="{FF2B5EF4-FFF2-40B4-BE49-F238E27FC236}">
              <a16:creationId xmlns:a16="http://schemas.microsoft.com/office/drawing/2014/main" xmlns="" id="{00000000-0008-0000-0400-000052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35" name="Text Box 10">
          <a:extLst>
            <a:ext uri="{FF2B5EF4-FFF2-40B4-BE49-F238E27FC236}">
              <a16:creationId xmlns:a16="http://schemas.microsoft.com/office/drawing/2014/main" xmlns="" id="{00000000-0008-0000-0400-000053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36" name="Text Box 41">
          <a:extLst>
            <a:ext uri="{FF2B5EF4-FFF2-40B4-BE49-F238E27FC236}">
              <a16:creationId xmlns:a16="http://schemas.microsoft.com/office/drawing/2014/main" xmlns="" id="{00000000-0008-0000-0400-000054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37" name="Text Box 43">
          <a:extLst>
            <a:ext uri="{FF2B5EF4-FFF2-40B4-BE49-F238E27FC236}">
              <a16:creationId xmlns:a16="http://schemas.microsoft.com/office/drawing/2014/main" xmlns="" id="{00000000-0008-0000-0400-000055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38" name="Text Box 1">
          <a:extLst>
            <a:ext uri="{FF2B5EF4-FFF2-40B4-BE49-F238E27FC236}">
              <a16:creationId xmlns:a16="http://schemas.microsoft.com/office/drawing/2014/main" xmlns="" id="{00000000-0008-0000-0400-000056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39" name="Text Box 8">
          <a:extLst>
            <a:ext uri="{FF2B5EF4-FFF2-40B4-BE49-F238E27FC236}">
              <a16:creationId xmlns:a16="http://schemas.microsoft.com/office/drawing/2014/main" xmlns="" id="{00000000-0008-0000-0400-000057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40" name="Text Box 9">
          <a:extLst>
            <a:ext uri="{FF2B5EF4-FFF2-40B4-BE49-F238E27FC236}">
              <a16:creationId xmlns:a16="http://schemas.microsoft.com/office/drawing/2014/main" xmlns="" id="{00000000-0008-0000-0400-000058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41" name="Text Box 10">
          <a:extLst>
            <a:ext uri="{FF2B5EF4-FFF2-40B4-BE49-F238E27FC236}">
              <a16:creationId xmlns:a16="http://schemas.microsoft.com/office/drawing/2014/main" xmlns="" id="{00000000-0008-0000-0400-000059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42" name="Text Box 41">
          <a:extLst>
            <a:ext uri="{FF2B5EF4-FFF2-40B4-BE49-F238E27FC236}">
              <a16:creationId xmlns:a16="http://schemas.microsoft.com/office/drawing/2014/main" xmlns="" id="{00000000-0008-0000-0400-00005A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43" name="Text Box 43">
          <a:extLst>
            <a:ext uri="{FF2B5EF4-FFF2-40B4-BE49-F238E27FC236}">
              <a16:creationId xmlns:a16="http://schemas.microsoft.com/office/drawing/2014/main" xmlns="" id="{00000000-0008-0000-0400-00005B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44" name="Text Box 1">
          <a:extLst>
            <a:ext uri="{FF2B5EF4-FFF2-40B4-BE49-F238E27FC236}">
              <a16:creationId xmlns:a16="http://schemas.microsoft.com/office/drawing/2014/main" xmlns="" id="{00000000-0008-0000-0400-00005C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45" name="Text Box 8">
          <a:extLst>
            <a:ext uri="{FF2B5EF4-FFF2-40B4-BE49-F238E27FC236}">
              <a16:creationId xmlns:a16="http://schemas.microsoft.com/office/drawing/2014/main" xmlns="" id="{00000000-0008-0000-0400-00005D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46" name="Text Box 9">
          <a:extLst>
            <a:ext uri="{FF2B5EF4-FFF2-40B4-BE49-F238E27FC236}">
              <a16:creationId xmlns:a16="http://schemas.microsoft.com/office/drawing/2014/main" xmlns="" id="{00000000-0008-0000-0400-00005E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47" name="Text Box 10">
          <a:extLst>
            <a:ext uri="{FF2B5EF4-FFF2-40B4-BE49-F238E27FC236}">
              <a16:creationId xmlns:a16="http://schemas.microsoft.com/office/drawing/2014/main" xmlns="" id="{00000000-0008-0000-0400-00005F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48" name="Text Box 41">
          <a:extLst>
            <a:ext uri="{FF2B5EF4-FFF2-40B4-BE49-F238E27FC236}">
              <a16:creationId xmlns:a16="http://schemas.microsoft.com/office/drawing/2014/main" xmlns="" id="{00000000-0008-0000-0400-000060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49" name="Text Box 43">
          <a:extLst>
            <a:ext uri="{FF2B5EF4-FFF2-40B4-BE49-F238E27FC236}">
              <a16:creationId xmlns:a16="http://schemas.microsoft.com/office/drawing/2014/main" xmlns="" id="{00000000-0008-0000-0400-000061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50" name="Text Box 1">
          <a:extLst>
            <a:ext uri="{FF2B5EF4-FFF2-40B4-BE49-F238E27FC236}">
              <a16:creationId xmlns:a16="http://schemas.microsoft.com/office/drawing/2014/main" xmlns="" id="{00000000-0008-0000-0400-000062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51" name="Text Box 8">
          <a:extLst>
            <a:ext uri="{FF2B5EF4-FFF2-40B4-BE49-F238E27FC236}">
              <a16:creationId xmlns:a16="http://schemas.microsoft.com/office/drawing/2014/main" xmlns="" id="{00000000-0008-0000-0400-000063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52" name="Text Box 9">
          <a:extLst>
            <a:ext uri="{FF2B5EF4-FFF2-40B4-BE49-F238E27FC236}">
              <a16:creationId xmlns:a16="http://schemas.microsoft.com/office/drawing/2014/main" xmlns="" id="{00000000-0008-0000-0400-000064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53" name="Text Box 10">
          <a:extLst>
            <a:ext uri="{FF2B5EF4-FFF2-40B4-BE49-F238E27FC236}">
              <a16:creationId xmlns:a16="http://schemas.microsoft.com/office/drawing/2014/main" xmlns="" id="{00000000-0008-0000-0400-000065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54" name="Text Box 41">
          <a:extLst>
            <a:ext uri="{FF2B5EF4-FFF2-40B4-BE49-F238E27FC236}">
              <a16:creationId xmlns:a16="http://schemas.microsoft.com/office/drawing/2014/main" xmlns="" id="{00000000-0008-0000-0400-000066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55" name="Text Box 43">
          <a:extLst>
            <a:ext uri="{FF2B5EF4-FFF2-40B4-BE49-F238E27FC236}">
              <a16:creationId xmlns:a16="http://schemas.microsoft.com/office/drawing/2014/main" xmlns="" id="{00000000-0008-0000-0400-000067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56" name="Text Box 1">
          <a:extLst>
            <a:ext uri="{FF2B5EF4-FFF2-40B4-BE49-F238E27FC236}">
              <a16:creationId xmlns:a16="http://schemas.microsoft.com/office/drawing/2014/main" xmlns="" id="{00000000-0008-0000-0400-000068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57" name="Text Box 8">
          <a:extLst>
            <a:ext uri="{FF2B5EF4-FFF2-40B4-BE49-F238E27FC236}">
              <a16:creationId xmlns:a16="http://schemas.microsoft.com/office/drawing/2014/main" xmlns="" id="{00000000-0008-0000-0400-000069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58" name="Text Box 9">
          <a:extLst>
            <a:ext uri="{FF2B5EF4-FFF2-40B4-BE49-F238E27FC236}">
              <a16:creationId xmlns:a16="http://schemas.microsoft.com/office/drawing/2014/main" xmlns="" id="{00000000-0008-0000-0400-00006A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59" name="Text Box 10">
          <a:extLst>
            <a:ext uri="{FF2B5EF4-FFF2-40B4-BE49-F238E27FC236}">
              <a16:creationId xmlns:a16="http://schemas.microsoft.com/office/drawing/2014/main" xmlns="" id="{00000000-0008-0000-0400-00006B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60" name="Text Box 41">
          <a:extLst>
            <a:ext uri="{FF2B5EF4-FFF2-40B4-BE49-F238E27FC236}">
              <a16:creationId xmlns:a16="http://schemas.microsoft.com/office/drawing/2014/main" xmlns="" id="{00000000-0008-0000-0400-00006C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61" name="Text Box 43">
          <a:extLst>
            <a:ext uri="{FF2B5EF4-FFF2-40B4-BE49-F238E27FC236}">
              <a16:creationId xmlns:a16="http://schemas.microsoft.com/office/drawing/2014/main" xmlns="" id="{00000000-0008-0000-0400-00006D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62" name="Text Box 1">
          <a:extLst>
            <a:ext uri="{FF2B5EF4-FFF2-40B4-BE49-F238E27FC236}">
              <a16:creationId xmlns:a16="http://schemas.microsoft.com/office/drawing/2014/main" xmlns="" id="{00000000-0008-0000-0400-00006E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63" name="Text Box 8">
          <a:extLst>
            <a:ext uri="{FF2B5EF4-FFF2-40B4-BE49-F238E27FC236}">
              <a16:creationId xmlns:a16="http://schemas.microsoft.com/office/drawing/2014/main" xmlns="" id="{00000000-0008-0000-0400-00006F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64" name="Text Box 9">
          <a:extLst>
            <a:ext uri="{FF2B5EF4-FFF2-40B4-BE49-F238E27FC236}">
              <a16:creationId xmlns:a16="http://schemas.microsoft.com/office/drawing/2014/main" xmlns="" id="{00000000-0008-0000-0400-000070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65" name="Text Box 10">
          <a:extLst>
            <a:ext uri="{FF2B5EF4-FFF2-40B4-BE49-F238E27FC236}">
              <a16:creationId xmlns:a16="http://schemas.microsoft.com/office/drawing/2014/main" xmlns="" id="{00000000-0008-0000-0400-000071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66" name="Text Box 41">
          <a:extLst>
            <a:ext uri="{FF2B5EF4-FFF2-40B4-BE49-F238E27FC236}">
              <a16:creationId xmlns:a16="http://schemas.microsoft.com/office/drawing/2014/main" xmlns="" id="{00000000-0008-0000-0400-000072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67" name="Text Box 43">
          <a:extLst>
            <a:ext uri="{FF2B5EF4-FFF2-40B4-BE49-F238E27FC236}">
              <a16:creationId xmlns:a16="http://schemas.microsoft.com/office/drawing/2014/main" xmlns="" id="{00000000-0008-0000-0400-000073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868" name="Text Box 1">
          <a:extLst>
            <a:ext uri="{FF2B5EF4-FFF2-40B4-BE49-F238E27FC236}">
              <a16:creationId xmlns:a16="http://schemas.microsoft.com/office/drawing/2014/main" xmlns="" id="{00000000-0008-0000-0400-000074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869" name="Text Box 8">
          <a:extLst>
            <a:ext uri="{FF2B5EF4-FFF2-40B4-BE49-F238E27FC236}">
              <a16:creationId xmlns:a16="http://schemas.microsoft.com/office/drawing/2014/main" xmlns="" id="{00000000-0008-0000-0400-000075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870" name="Text Box 9">
          <a:extLst>
            <a:ext uri="{FF2B5EF4-FFF2-40B4-BE49-F238E27FC236}">
              <a16:creationId xmlns:a16="http://schemas.microsoft.com/office/drawing/2014/main" xmlns="" id="{00000000-0008-0000-0400-000076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871" name="Text Box 10">
          <a:extLst>
            <a:ext uri="{FF2B5EF4-FFF2-40B4-BE49-F238E27FC236}">
              <a16:creationId xmlns:a16="http://schemas.microsoft.com/office/drawing/2014/main" xmlns="" id="{00000000-0008-0000-0400-000077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872" name="Text Box 41">
          <a:extLst>
            <a:ext uri="{FF2B5EF4-FFF2-40B4-BE49-F238E27FC236}">
              <a16:creationId xmlns:a16="http://schemas.microsoft.com/office/drawing/2014/main" xmlns="" id="{00000000-0008-0000-0400-000078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0873" name="Text Box 43">
          <a:extLst>
            <a:ext uri="{FF2B5EF4-FFF2-40B4-BE49-F238E27FC236}">
              <a16:creationId xmlns:a16="http://schemas.microsoft.com/office/drawing/2014/main" xmlns="" id="{00000000-0008-0000-0400-000079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874" name="Text Box 1">
          <a:extLst>
            <a:ext uri="{FF2B5EF4-FFF2-40B4-BE49-F238E27FC236}">
              <a16:creationId xmlns:a16="http://schemas.microsoft.com/office/drawing/2014/main" xmlns="" id="{00000000-0008-0000-0400-00007A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875" name="Text Box 8">
          <a:extLst>
            <a:ext uri="{FF2B5EF4-FFF2-40B4-BE49-F238E27FC236}">
              <a16:creationId xmlns:a16="http://schemas.microsoft.com/office/drawing/2014/main" xmlns="" id="{00000000-0008-0000-0400-00007B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876" name="Text Box 9">
          <a:extLst>
            <a:ext uri="{FF2B5EF4-FFF2-40B4-BE49-F238E27FC236}">
              <a16:creationId xmlns:a16="http://schemas.microsoft.com/office/drawing/2014/main" xmlns="" id="{00000000-0008-0000-0400-00007C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877" name="Text Box 10">
          <a:extLst>
            <a:ext uri="{FF2B5EF4-FFF2-40B4-BE49-F238E27FC236}">
              <a16:creationId xmlns:a16="http://schemas.microsoft.com/office/drawing/2014/main" xmlns="" id="{00000000-0008-0000-0400-00007D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878" name="Text Box 41">
          <a:extLst>
            <a:ext uri="{FF2B5EF4-FFF2-40B4-BE49-F238E27FC236}">
              <a16:creationId xmlns:a16="http://schemas.microsoft.com/office/drawing/2014/main" xmlns="" id="{00000000-0008-0000-0400-00007E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879" name="Text Box 43">
          <a:extLst>
            <a:ext uri="{FF2B5EF4-FFF2-40B4-BE49-F238E27FC236}">
              <a16:creationId xmlns:a16="http://schemas.microsoft.com/office/drawing/2014/main" xmlns="" id="{00000000-0008-0000-0400-00007F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80" name="Text Box 1">
          <a:extLst>
            <a:ext uri="{FF2B5EF4-FFF2-40B4-BE49-F238E27FC236}">
              <a16:creationId xmlns:a16="http://schemas.microsoft.com/office/drawing/2014/main" xmlns="" id="{00000000-0008-0000-0400-000080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81" name="Text Box 8">
          <a:extLst>
            <a:ext uri="{FF2B5EF4-FFF2-40B4-BE49-F238E27FC236}">
              <a16:creationId xmlns:a16="http://schemas.microsoft.com/office/drawing/2014/main" xmlns="" id="{00000000-0008-0000-0400-000081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82" name="Text Box 9">
          <a:extLst>
            <a:ext uri="{FF2B5EF4-FFF2-40B4-BE49-F238E27FC236}">
              <a16:creationId xmlns:a16="http://schemas.microsoft.com/office/drawing/2014/main" xmlns="" id="{00000000-0008-0000-0400-000082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83" name="Text Box 10">
          <a:extLst>
            <a:ext uri="{FF2B5EF4-FFF2-40B4-BE49-F238E27FC236}">
              <a16:creationId xmlns:a16="http://schemas.microsoft.com/office/drawing/2014/main" xmlns="" id="{00000000-0008-0000-0400-000083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84" name="Text Box 41">
          <a:extLst>
            <a:ext uri="{FF2B5EF4-FFF2-40B4-BE49-F238E27FC236}">
              <a16:creationId xmlns:a16="http://schemas.microsoft.com/office/drawing/2014/main" xmlns="" id="{00000000-0008-0000-0400-000084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85" name="Text Box 43">
          <a:extLst>
            <a:ext uri="{FF2B5EF4-FFF2-40B4-BE49-F238E27FC236}">
              <a16:creationId xmlns:a16="http://schemas.microsoft.com/office/drawing/2014/main" xmlns="" id="{00000000-0008-0000-0400-000085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86" name="Text Box 1">
          <a:extLst>
            <a:ext uri="{FF2B5EF4-FFF2-40B4-BE49-F238E27FC236}">
              <a16:creationId xmlns:a16="http://schemas.microsoft.com/office/drawing/2014/main" xmlns="" id="{00000000-0008-0000-0400-000086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87" name="Text Box 8">
          <a:extLst>
            <a:ext uri="{FF2B5EF4-FFF2-40B4-BE49-F238E27FC236}">
              <a16:creationId xmlns:a16="http://schemas.microsoft.com/office/drawing/2014/main" xmlns="" id="{00000000-0008-0000-0400-000087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88" name="Text Box 9">
          <a:extLst>
            <a:ext uri="{FF2B5EF4-FFF2-40B4-BE49-F238E27FC236}">
              <a16:creationId xmlns:a16="http://schemas.microsoft.com/office/drawing/2014/main" xmlns="" id="{00000000-0008-0000-0400-000088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89" name="Text Box 10">
          <a:extLst>
            <a:ext uri="{FF2B5EF4-FFF2-40B4-BE49-F238E27FC236}">
              <a16:creationId xmlns:a16="http://schemas.microsoft.com/office/drawing/2014/main" xmlns="" id="{00000000-0008-0000-0400-000089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90" name="Text Box 41">
          <a:extLst>
            <a:ext uri="{FF2B5EF4-FFF2-40B4-BE49-F238E27FC236}">
              <a16:creationId xmlns:a16="http://schemas.microsoft.com/office/drawing/2014/main" xmlns="" id="{00000000-0008-0000-0400-00008A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0891" name="Text Box 43">
          <a:extLst>
            <a:ext uri="{FF2B5EF4-FFF2-40B4-BE49-F238E27FC236}">
              <a16:creationId xmlns:a16="http://schemas.microsoft.com/office/drawing/2014/main" xmlns="" id="{00000000-0008-0000-0400-00008B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892" name="Text Box 1">
          <a:extLst>
            <a:ext uri="{FF2B5EF4-FFF2-40B4-BE49-F238E27FC236}">
              <a16:creationId xmlns:a16="http://schemas.microsoft.com/office/drawing/2014/main" xmlns="" id="{00000000-0008-0000-0400-00008C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893" name="Text Box 8">
          <a:extLst>
            <a:ext uri="{FF2B5EF4-FFF2-40B4-BE49-F238E27FC236}">
              <a16:creationId xmlns:a16="http://schemas.microsoft.com/office/drawing/2014/main" xmlns="" id="{00000000-0008-0000-0400-00008D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894" name="Text Box 9">
          <a:extLst>
            <a:ext uri="{FF2B5EF4-FFF2-40B4-BE49-F238E27FC236}">
              <a16:creationId xmlns:a16="http://schemas.microsoft.com/office/drawing/2014/main" xmlns="" id="{00000000-0008-0000-0400-00008E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895" name="Text Box 10">
          <a:extLst>
            <a:ext uri="{FF2B5EF4-FFF2-40B4-BE49-F238E27FC236}">
              <a16:creationId xmlns:a16="http://schemas.microsoft.com/office/drawing/2014/main" xmlns="" id="{00000000-0008-0000-0400-00008F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896" name="Text Box 41">
          <a:extLst>
            <a:ext uri="{FF2B5EF4-FFF2-40B4-BE49-F238E27FC236}">
              <a16:creationId xmlns:a16="http://schemas.microsoft.com/office/drawing/2014/main" xmlns="" id="{00000000-0008-0000-0400-000090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0897" name="Text Box 43">
          <a:extLst>
            <a:ext uri="{FF2B5EF4-FFF2-40B4-BE49-F238E27FC236}">
              <a16:creationId xmlns:a16="http://schemas.microsoft.com/office/drawing/2014/main" xmlns="" id="{00000000-0008-0000-0400-000091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0898" name="Text Box 1">
          <a:extLst>
            <a:ext uri="{FF2B5EF4-FFF2-40B4-BE49-F238E27FC236}">
              <a16:creationId xmlns:a16="http://schemas.microsoft.com/office/drawing/2014/main" xmlns="" id="{00000000-0008-0000-0400-000092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0899" name="Text Box 8">
          <a:extLst>
            <a:ext uri="{FF2B5EF4-FFF2-40B4-BE49-F238E27FC236}">
              <a16:creationId xmlns:a16="http://schemas.microsoft.com/office/drawing/2014/main" xmlns="" id="{00000000-0008-0000-0400-000093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0900" name="Text Box 9">
          <a:extLst>
            <a:ext uri="{FF2B5EF4-FFF2-40B4-BE49-F238E27FC236}">
              <a16:creationId xmlns:a16="http://schemas.microsoft.com/office/drawing/2014/main" xmlns="" id="{00000000-0008-0000-0400-000094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0901" name="Text Box 10">
          <a:extLst>
            <a:ext uri="{FF2B5EF4-FFF2-40B4-BE49-F238E27FC236}">
              <a16:creationId xmlns:a16="http://schemas.microsoft.com/office/drawing/2014/main" xmlns="" id="{00000000-0008-0000-0400-000095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0902" name="Text Box 41">
          <a:extLst>
            <a:ext uri="{FF2B5EF4-FFF2-40B4-BE49-F238E27FC236}">
              <a16:creationId xmlns:a16="http://schemas.microsoft.com/office/drawing/2014/main" xmlns="" id="{00000000-0008-0000-0400-000096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0903" name="Text Box 43">
          <a:extLst>
            <a:ext uri="{FF2B5EF4-FFF2-40B4-BE49-F238E27FC236}">
              <a16:creationId xmlns:a16="http://schemas.microsoft.com/office/drawing/2014/main" xmlns="" id="{00000000-0008-0000-0400-0000972A0000}"/>
            </a:ext>
          </a:extLst>
        </xdr:cNvPr>
        <xdr:cNvSpPr txBox="1">
          <a:spLocks noChangeArrowheads="1"/>
        </xdr:cNvSpPr>
      </xdr:nvSpPr>
      <xdr:spPr bwMode="auto">
        <a:xfrm>
          <a:off x="1600200" y="11303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04" name="Text Box 1">
          <a:extLst>
            <a:ext uri="{FF2B5EF4-FFF2-40B4-BE49-F238E27FC236}">
              <a16:creationId xmlns:a16="http://schemas.microsoft.com/office/drawing/2014/main" xmlns="" id="{101AF8C0-262B-47C0-8F24-56D40D01E39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05" name="Text Box 8">
          <a:extLst>
            <a:ext uri="{FF2B5EF4-FFF2-40B4-BE49-F238E27FC236}">
              <a16:creationId xmlns:a16="http://schemas.microsoft.com/office/drawing/2014/main" xmlns="" id="{B97C747A-7F40-41DE-B4FC-4AAF4723AB0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06" name="Text Box 9">
          <a:extLst>
            <a:ext uri="{FF2B5EF4-FFF2-40B4-BE49-F238E27FC236}">
              <a16:creationId xmlns:a16="http://schemas.microsoft.com/office/drawing/2014/main" xmlns="" id="{9090148F-4FA8-4457-917C-1DAF69ACF02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07" name="Text Box 10">
          <a:extLst>
            <a:ext uri="{FF2B5EF4-FFF2-40B4-BE49-F238E27FC236}">
              <a16:creationId xmlns:a16="http://schemas.microsoft.com/office/drawing/2014/main" xmlns="" id="{A4473CE1-BDC9-40C6-A439-F8CC1ABFD9E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08" name="Text Box 41">
          <a:extLst>
            <a:ext uri="{FF2B5EF4-FFF2-40B4-BE49-F238E27FC236}">
              <a16:creationId xmlns:a16="http://schemas.microsoft.com/office/drawing/2014/main" xmlns="" id="{AAE5D0CB-3144-4E39-BFAD-9BE6C8C0837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09" name="Text Box 43">
          <a:extLst>
            <a:ext uri="{FF2B5EF4-FFF2-40B4-BE49-F238E27FC236}">
              <a16:creationId xmlns:a16="http://schemas.microsoft.com/office/drawing/2014/main" xmlns="" id="{0520AD2E-968C-4C58-881B-0C7677AEADB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10" name="Text Box 1">
          <a:extLst>
            <a:ext uri="{FF2B5EF4-FFF2-40B4-BE49-F238E27FC236}">
              <a16:creationId xmlns:a16="http://schemas.microsoft.com/office/drawing/2014/main" xmlns="" id="{2181C370-4673-4299-BE84-10DB41B7C05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11" name="Text Box 8">
          <a:extLst>
            <a:ext uri="{FF2B5EF4-FFF2-40B4-BE49-F238E27FC236}">
              <a16:creationId xmlns:a16="http://schemas.microsoft.com/office/drawing/2014/main" xmlns="" id="{936BAA85-0C6F-45AD-8423-83F3F81AA23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12" name="Text Box 9">
          <a:extLst>
            <a:ext uri="{FF2B5EF4-FFF2-40B4-BE49-F238E27FC236}">
              <a16:creationId xmlns:a16="http://schemas.microsoft.com/office/drawing/2014/main" xmlns="" id="{D9945DC6-02C9-4D1E-A08D-5AB55FBEF82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13" name="Text Box 10">
          <a:extLst>
            <a:ext uri="{FF2B5EF4-FFF2-40B4-BE49-F238E27FC236}">
              <a16:creationId xmlns:a16="http://schemas.microsoft.com/office/drawing/2014/main" xmlns="" id="{714CAA1D-C226-47FA-B116-B6A9CF688C9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14" name="Text Box 41">
          <a:extLst>
            <a:ext uri="{FF2B5EF4-FFF2-40B4-BE49-F238E27FC236}">
              <a16:creationId xmlns:a16="http://schemas.microsoft.com/office/drawing/2014/main" xmlns="" id="{58B46B6E-5985-4FD8-A4CF-FBBC4E113AD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15" name="Text Box 43">
          <a:extLst>
            <a:ext uri="{FF2B5EF4-FFF2-40B4-BE49-F238E27FC236}">
              <a16:creationId xmlns:a16="http://schemas.microsoft.com/office/drawing/2014/main" xmlns="" id="{FBDBF607-8DED-496F-8F2B-63C09F73A41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16" name="Text Box 1">
          <a:extLst>
            <a:ext uri="{FF2B5EF4-FFF2-40B4-BE49-F238E27FC236}">
              <a16:creationId xmlns:a16="http://schemas.microsoft.com/office/drawing/2014/main" xmlns="" id="{9A935F06-2EC9-4B42-8EDA-0663DA7B3FF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17" name="Text Box 8">
          <a:extLst>
            <a:ext uri="{FF2B5EF4-FFF2-40B4-BE49-F238E27FC236}">
              <a16:creationId xmlns:a16="http://schemas.microsoft.com/office/drawing/2014/main" xmlns="" id="{9717C2A4-46EC-4FF8-A042-7A12A62CF01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18" name="Text Box 9">
          <a:extLst>
            <a:ext uri="{FF2B5EF4-FFF2-40B4-BE49-F238E27FC236}">
              <a16:creationId xmlns:a16="http://schemas.microsoft.com/office/drawing/2014/main" xmlns="" id="{242B9B2D-B4C9-4255-98C2-9FFAA8BE989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19" name="Text Box 10">
          <a:extLst>
            <a:ext uri="{FF2B5EF4-FFF2-40B4-BE49-F238E27FC236}">
              <a16:creationId xmlns:a16="http://schemas.microsoft.com/office/drawing/2014/main" xmlns="" id="{86AA9E6A-22C9-4CAB-87C8-EDD5A90D7C7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20" name="Text Box 41">
          <a:extLst>
            <a:ext uri="{FF2B5EF4-FFF2-40B4-BE49-F238E27FC236}">
              <a16:creationId xmlns:a16="http://schemas.microsoft.com/office/drawing/2014/main" xmlns="" id="{D3BD761B-C5DE-4F5E-8A3B-0487AB25422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21" name="Text Box 43">
          <a:extLst>
            <a:ext uri="{FF2B5EF4-FFF2-40B4-BE49-F238E27FC236}">
              <a16:creationId xmlns:a16="http://schemas.microsoft.com/office/drawing/2014/main" xmlns="" id="{A214A723-B903-4C88-B98A-E3E24242271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22" name="Text Box 1">
          <a:extLst>
            <a:ext uri="{FF2B5EF4-FFF2-40B4-BE49-F238E27FC236}">
              <a16:creationId xmlns:a16="http://schemas.microsoft.com/office/drawing/2014/main" xmlns="" id="{A814E05A-870C-44EB-83C6-89CFEFD5A8E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23" name="Text Box 8">
          <a:extLst>
            <a:ext uri="{FF2B5EF4-FFF2-40B4-BE49-F238E27FC236}">
              <a16:creationId xmlns:a16="http://schemas.microsoft.com/office/drawing/2014/main" xmlns="" id="{3BD14AFC-2791-41EF-A82A-18665F3F237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24" name="Text Box 9">
          <a:extLst>
            <a:ext uri="{FF2B5EF4-FFF2-40B4-BE49-F238E27FC236}">
              <a16:creationId xmlns:a16="http://schemas.microsoft.com/office/drawing/2014/main" xmlns="" id="{4800E562-55DE-4DBE-A8FB-0CEC9FED8D5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25" name="Text Box 10">
          <a:extLst>
            <a:ext uri="{FF2B5EF4-FFF2-40B4-BE49-F238E27FC236}">
              <a16:creationId xmlns:a16="http://schemas.microsoft.com/office/drawing/2014/main" xmlns="" id="{08783695-63F2-41FC-978E-8619985F807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26" name="Text Box 41">
          <a:extLst>
            <a:ext uri="{FF2B5EF4-FFF2-40B4-BE49-F238E27FC236}">
              <a16:creationId xmlns:a16="http://schemas.microsoft.com/office/drawing/2014/main" xmlns="" id="{8AFAEF6E-2B95-4C96-AE13-063394696C5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27" name="Text Box 43">
          <a:extLst>
            <a:ext uri="{FF2B5EF4-FFF2-40B4-BE49-F238E27FC236}">
              <a16:creationId xmlns:a16="http://schemas.microsoft.com/office/drawing/2014/main" xmlns="" id="{C450CE79-D715-45D6-98B7-6EC0C74F3ED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28" name="Text Box 1">
          <a:extLst>
            <a:ext uri="{FF2B5EF4-FFF2-40B4-BE49-F238E27FC236}">
              <a16:creationId xmlns:a16="http://schemas.microsoft.com/office/drawing/2014/main" xmlns="" id="{88ED4C1E-85CF-4C49-8F41-88A0C0DE74B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29" name="Text Box 8">
          <a:extLst>
            <a:ext uri="{FF2B5EF4-FFF2-40B4-BE49-F238E27FC236}">
              <a16:creationId xmlns:a16="http://schemas.microsoft.com/office/drawing/2014/main" xmlns="" id="{0C1354EB-21A0-456F-8084-2EED8698613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30" name="Text Box 9">
          <a:extLst>
            <a:ext uri="{FF2B5EF4-FFF2-40B4-BE49-F238E27FC236}">
              <a16:creationId xmlns:a16="http://schemas.microsoft.com/office/drawing/2014/main" xmlns="" id="{71A125FC-B7EA-4590-AE70-50BC3469E0C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31" name="Text Box 10">
          <a:extLst>
            <a:ext uri="{FF2B5EF4-FFF2-40B4-BE49-F238E27FC236}">
              <a16:creationId xmlns:a16="http://schemas.microsoft.com/office/drawing/2014/main" xmlns="" id="{2944B4DD-6353-4EE6-98C3-8849F0CF15C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32" name="Text Box 41">
          <a:extLst>
            <a:ext uri="{FF2B5EF4-FFF2-40B4-BE49-F238E27FC236}">
              <a16:creationId xmlns:a16="http://schemas.microsoft.com/office/drawing/2014/main" xmlns="" id="{85E056A4-9C65-4C0B-88CA-863E9FC1C8D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33" name="Text Box 43">
          <a:extLst>
            <a:ext uri="{FF2B5EF4-FFF2-40B4-BE49-F238E27FC236}">
              <a16:creationId xmlns:a16="http://schemas.microsoft.com/office/drawing/2014/main" xmlns="" id="{0986E66E-7349-492C-B74D-AFA9F164C23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34" name="Text Box 1">
          <a:extLst>
            <a:ext uri="{FF2B5EF4-FFF2-40B4-BE49-F238E27FC236}">
              <a16:creationId xmlns:a16="http://schemas.microsoft.com/office/drawing/2014/main" xmlns="" id="{CD164FAB-3FBF-4921-ABF4-1B45E2FB435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35" name="Text Box 8">
          <a:extLst>
            <a:ext uri="{FF2B5EF4-FFF2-40B4-BE49-F238E27FC236}">
              <a16:creationId xmlns:a16="http://schemas.microsoft.com/office/drawing/2014/main" xmlns="" id="{6B0707B5-DB5D-463B-9001-F05F3DF0247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36" name="Text Box 9">
          <a:extLst>
            <a:ext uri="{FF2B5EF4-FFF2-40B4-BE49-F238E27FC236}">
              <a16:creationId xmlns:a16="http://schemas.microsoft.com/office/drawing/2014/main" xmlns="" id="{C3736E35-251B-4352-9243-3AE321F8951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37" name="Text Box 10">
          <a:extLst>
            <a:ext uri="{FF2B5EF4-FFF2-40B4-BE49-F238E27FC236}">
              <a16:creationId xmlns:a16="http://schemas.microsoft.com/office/drawing/2014/main" xmlns="" id="{E6B24A73-EB24-4B3B-9CF7-F2CF0440D52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38" name="Text Box 41">
          <a:extLst>
            <a:ext uri="{FF2B5EF4-FFF2-40B4-BE49-F238E27FC236}">
              <a16:creationId xmlns:a16="http://schemas.microsoft.com/office/drawing/2014/main" xmlns="" id="{5AD03F65-7DB5-43C3-A693-A6C0BA54E75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0939" name="Text Box 43">
          <a:extLst>
            <a:ext uri="{FF2B5EF4-FFF2-40B4-BE49-F238E27FC236}">
              <a16:creationId xmlns:a16="http://schemas.microsoft.com/office/drawing/2014/main" xmlns="" id="{4BF0D087-E4E9-45B8-B2EA-B9B3A6D7476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0940" name="Text Box 1">
          <a:extLst>
            <a:ext uri="{FF2B5EF4-FFF2-40B4-BE49-F238E27FC236}">
              <a16:creationId xmlns:a16="http://schemas.microsoft.com/office/drawing/2014/main" xmlns="" id="{D7BDB42B-F9EC-4FB2-B925-2C51786121F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0941" name="Text Box 8">
          <a:extLst>
            <a:ext uri="{FF2B5EF4-FFF2-40B4-BE49-F238E27FC236}">
              <a16:creationId xmlns:a16="http://schemas.microsoft.com/office/drawing/2014/main" xmlns="" id="{942BEE8E-C7D3-4303-8A74-35E45C84D61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0942" name="Text Box 9">
          <a:extLst>
            <a:ext uri="{FF2B5EF4-FFF2-40B4-BE49-F238E27FC236}">
              <a16:creationId xmlns:a16="http://schemas.microsoft.com/office/drawing/2014/main" xmlns="" id="{E535A12A-910B-42D4-9ED5-D3F51830F43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0943" name="Text Box 10">
          <a:extLst>
            <a:ext uri="{FF2B5EF4-FFF2-40B4-BE49-F238E27FC236}">
              <a16:creationId xmlns:a16="http://schemas.microsoft.com/office/drawing/2014/main" xmlns="" id="{ECD8205F-A007-42CB-87AC-F16650254CD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0944" name="Text Box 41">
          <a:extLst>
            <a:ext uri="{FF2B5EF4-FFF2-40B4-BE49-F238E27FC236}">
              <a16:creationId xmlns:a16="http://schemas.microsoft.com/office/drawing/2014/main" xmlns="" id="{41089139-6278-4039-9228-4B5491EBBF6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0945" name="Text Box 43">
          <a:extLst>
            <a:ext uri="{FF2B5EF4-FFF2-40B4-BE49-F238E27FC236}">
              <a16:creationId xmlns:a16="http://schemas.microsoft.com/office/drawing/2014/main" xmlns="" id="{C13050DB-32F8-41BE-9E8C-AFE7DC475EE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0946" name="Text Box 1">
          <a:extLst>
            <a:ext uri="{FF2B5EF4-FFF2-40B4-BE49-F238E27FC236}">
              <a16:creationId xmlns:a16="http://schemas.microsoft.com/office/drawing/2014/main" xmlns="" id="{F237C714-857C-418A-A822-E9D44BCADF0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0947" name="Text Box 8">
          <a:extLst>
            <a:ext uri="{FF2B5EF4-FFF2-40B4-BE49-F238E27FC236}">
              <a16:creationId xmlns:a16="http://schemas.microsoft.com/office/drawing/2014/main" xmlns="" id="{F392F519-F947-45C7-8D81-1235C647E02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0948" name="Text Box 9">
          <a:extLst>
            <a:ext uri="{FF2B5EF4-FFF2-40B4-BE49-F238E27FC236}">
              <a16:creationId xmlns:a16="http://schemas.microsoft.com/office/drawing/2014/main" xmlns="" id="{1500465A-F018-4BD9-A6F0-F4C554B59F8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0949" name="Text Box 10">
          <a:extLst>
            <a:ext uri="{FF2B5EF4-FFF2-40B4-BE49-F238E27FC236}">
              <a16:creationId xmlns:a16="http://schemas.microsoft.com/office/drawing/2014/main" xmlns="" id="{8BA93D93-FD86-45D8-912D-A92B86C8326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0950" name="Text Box 41">
          <a:extLst>
            <a:ext uri="{FF2B5EF4-FFF2-40B4-BE49-F238E27FC236}">
              <a16:creationId xmlns:a16="http://schemas.microsoft.com/office/drawing/2014/main" xmlns="" id="{9C792CA1-FF9E-4161-9987-A1C5EC51CEB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0951" name="Text Box 43">
          <a:extLst>
            <a:ext uri="{FF2B5EF4-FFF2-40B4-BE49-F238E27FC236}">
              <a16:creationId xmlns:a16="http://schemas.microsoft.com/office/drawing/2014/main" xmlns="" id="{982590F4-74F9-4134-8E68-937FDF4DDCE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52" name="Text Box 1">
          <a:extLst>
            <a:ext uri="{FF2B5EF4-FFF2-40B4-BE49-F238E27FC236}">
              <a16:creationId xmlns:a16="http://schemas.microsoft.com/office/drawing/2014/main" xmlns="" id="{1CFCC4D4-55BA-40FC-994A-C07742BC887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53" name="Text Box 8">
          <a:extLst>
            <a:ext uri="{FF2B5EF4-FFF2-40B4-BE49-F238E27FC236}">
              <a16:creationId xmlns:a16="http://schemas.microsoft.com/office/drawing/2014/main" xmlns="" id="{B4D6DC56-7839-4E3F-A0C6-547DDCD2CCA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54" name="Text Box 9">
          <a:extLst>
            <a:ext uri="{FF2B5EF4-FFF2-40B4-BE49-F238E27FC236}">
              <a16:creationId xmlns:a16="http://schemas.microsoft.com/office/drawing/2014/main" xmlns="" id="{1C7DBC83-0C64-4DA9-B00A-DF48C6E5A1D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55" name="Text Box 10">
          <a:extLst>
            <a:ext uri="{FF2B5EF4-FFF2-40B4-BE49-F238E27FC236}">
              <a16:creationId xmlns:a16="http://schemas.microsoft.com/office/drawing/2014/main" xmlns="" id="{4D725801-9977-4E1F-84EA-D2537E3D70C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56" name="Text Box 41">
          <a:extLst>
            <a:ext uri="{FF2B5EF4-FFF2-40B4-BE49-F238E27FC236}">
              <a16:creationId xmlns:a16="http://schemas.microsoft.com/office/drawing/2014/main" xmlns="" id="{1667A517-3AAB-48DA-85E7-AC493627FBA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57" name="Text Box 43">
          <a:extLst>
            <a:ext uri="{FF2B5EF4-FFF2-40B4-BE49-F238E27FC236}">
              <a16:creationId xmlns:a16="http://schemas.microsoft.com/office/drawing/2014/main" xmlns="" id="{620EA6C3-9C66-4207-A9D7-AC67588F582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58" name="Text Box 1">
          <a:extLst>
            <a:ext uri="{FF2B5EF4-FFF2-40B4-BE49-F238E27FC236}">
              <a16:creationId xmlns:a16="http://schemas.microsoft.com/office/drawing/2014/main" xmlns="" id="{11902F50-B77B-4151-A5DA-48662D82C56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59" name="Text Box 8">
          <a:extLst>
            <a:ext uri="{FF2B5EF4-FFF2-40B4-BE49-F238E27FC236}">
              <a16:creationId xmlns:a16="http://schemas.microsoft.com/office/drawing/2014/main" xmlns="" id="{A460097D-9019-48FB-A91B-BA7548CA28A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60" name="Text Box 9">
          <a:extLst>
            <a:ext uri="{FF2B5EF4-FFF2-40B4-BE49-F238E27FC236}">
              <a16:creationId xmlns:a16="http://schemas.microsoft.com/office/drawing/2014/main" xmlns="" id="{F07CBA62-D425-4ACB-A85E-B43555D760E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61" name="Text Box 10">
          <a:extLst>
            <a:ext uri="{FF2B5EF4-FFF2-40B4-BE49-F238E27FC236}">
              <a16:creationId xmlns:a16="http://schemas.microsoft.com/office/drawing/2014/main" xmlns="" id="{86C3C3EB-C83A-4F2B-891B-3130B6EF738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62" name="Text Box 41">
          <a:extLst>
            <a:ext uri="{FF2B5EF4-FFF2-40B4-BE49-F238E27FC236}">
              <a16:creationId xmlns:a16="http://schemas.microsoft.com/office/drawing/2014/main" xmlns="" id="{79D6FA0A-9E43-49D2-9D17-AC799E4E5B6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63" name="Text Box 43">
          <a:extLst>
            <a:ext uri="{FF2B5EF4-FFF2-40B4-BE49-F238E27FC236}">
              <a16:creationId xmlns:a16="http://schemas.microsoft.com/office/drawing/2014/main" xmlns="" id="{9083A5AF-A32D-4D6F-9ABB-C06F96C3C2B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64" name="Text Box 1">
          <a:extLst>
            <a:ext uri="{FF2B5EF4-FFF2-40B4-BE49-F238E27FC236}">
              <a16:creationId xmlns:a16="http://schemas.microsoft.com/office/drawing/2014/main" xmlns="" id="{A00D9F3B-1D30-4F4A-9E09-1666A45ABA9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65" name="Text Box 8">
          <a:extLst>
            <a:ext uri="{FF2B5EF4-FFF2-40B4-BE49-F238E27FC236}">
              <a16:creationId xmlns:a16="http://schemas.microsoft.com/office/drawing/2014/main" xmlns="" id="{6C74FBAC-1A2F-4303-927F-6269FB88C15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66" name="Text Box 9">
          <a:extLst>
            <a:ext uri="{FF2B5EF4-FFF2-40B4-BE49-F238E27FC236}">
              <a16:creationId xmlns:a16="http://schemas.microsoft.com/office/drawing/2014/main" xmlns="" id="{C6334C91-DF17-4D16-A3A2-2E14D95CFB7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67" name="Text Box 10">
          <a:extLst>
            <a:ext uri="{FF2B5EF4-FFF2-40B4-BE49-F238E27FC236}">
              <a16:creationId xmlns:a16="http://schemas.microsoft.com/office/drawing/2014/main" xmlns="" id="{97724C50-41E7-42B4-826E-D80FFA6BF46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68" name="Text Box 41">
          <a:extLst>
            <a:ext uri="{FF2B5EF4-FFF2-40B4-BE49-F238E27FC236}">
              <a16:creationId xmlns:a16="http://schemas.microsoft.com/office/drawing/2014/main" xmlns="" id="{CCB7A624-3869-46CE-8479-EFBDBB8030D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69" name="Text Box 43">
          <a:extLst>
            <a:ext uri="{FF2B5EF4-FFF2-40B4-BE49-F238E27FC236}">
              <a16:creationId xmlns:a16="http://schemas.microsoft.com/office/drawing/2014/main" xmlns="" id="{A816C07F-2CB2-4FCF-9589-C26FF4F3A4E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70" name="Text Box 1">
          <a:extLst>
            <a:ext uri="{FF2B5EF4-FFF2-40B4-BE49-F238E27FC236}">
              <a16:creationId xmlns:a16="http://schemas.microsoft.com/office/drawing/2014/main" xmlns="" id="{65FFF9F9-4F1A-44CF-BD27-6FB91200034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71" name="Text Box 8">
          <a:extLst>
            <a:ext uri="{FF2B5EF4-FFF2-40B4-BE49-F238E27FC236}">
              <a16:creationId xmlns:a16="http://schemas.microsoft.com/office/drawing/2014/main" xmlns="" id="{3037C8B6-52BD-43F2-BF95-7A03760355E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72" name="Text Box 9">
          <a:extLst>
            <a:ext uri="{FF2B5EF4-FFF2-40B4-BE49-F238E27FC236}">
              <a16:creationId xmlns:a16="http://schemas.microsoft.com/office/drawing/2014/main" xmlns="" id="{DBEA558E-8AEC-4CAF-BF80-4F4F5B8F319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73" name="Text Box 10">
          <a:extLst>
            <a:ext uri="{FF2B5EF4-FFF2-40B4-BE49-F238E27FC236}">
              <a16:creationId xmlns:a16="http://schemas.microsoft.com/office/drawing/2014/main" xmlns="" id="{96BA9CE6-A1A6-4A62-91F2-95C58954350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74" name="Text Box 41">
          <a:extLst>
            <a:ext uri="{FF2B5EF4-FFF2-40B4-BE49-F238E27FC236}">
              <a16:creationId xmlns:a16="http://schemas.microsoft.com/office/drawing/2014/main" xmlns="" id="{555DDE94-C22B-4E7A-9F13-AAB13B70132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75" name="Text Box 43">
          <a:extLst>
            <a:ext uri="{FF2B5EF4-FFF2-40B4-BE49-F238E27FC236}">
              <a16:creationId xmlns:a16="http://schemas.microsoft.com/office/drawing/2014/main" xmlns="" id="{9C649418-786E-4D65-9D9B-DBC5516ED04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76" name="Text Box 1">
          <a:extLst>
            <a:ext uri="{FF2B5EF4-FFF2-40B4-BE49-F238E27FC236}">
              <a16:creationId xmlns:a16="http://schemas.microsoft.com/office/drawing/2014/main" xmlns="" id="{39C82744-CA65-447A-B56B-8A7FF9163C4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77" name="Text Box 8">
          <a:extLst>
            <a:ext uri="{FF2B5EF4-FFF2-40B4-BE49-F238E27FC236}">
              <a16:creationId xmlns:a16="http://schemas.microsoft.com/office/drawing/2014/main" xmlns="" id="{7498D04E-F619-4AFF-9A89-9853E7743C4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78" name="Text Box 9">
          <a:extLst>
            <a:ext uri="{FF2B5EF4-FFF2-40B4-BE49-F238E27FC236}">
              <a16:creationId xmlns:a16="http://schemas.microsoft.com/office/drawing/2014/main" xmlns="" id="{B9641D8C-5B98-46C3-A6B1-747AF1DC0AB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79" name="Text Box 10">
          <a:extLst>
            <a:ext uri="{FF2B5EF4-FFF2-40B4-BE49-F238E27FC236}">
              <a16:creationId xmlns:a16="http://schemas.microsoft.com/office/drawing/2014/main" xmlns="" id="{E227F811-1EB4-4687-A4C3-3C8FFD03D2B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80" name="Text Box 41">
          <a:extLst>
            <a:ext uri="{FF2B5EF4-FFF2-40B4-BE49-F238E27FC236}">
              <a16:creationId xmlns:a16="http://schemas.microsoft.com/office/drawing/2014/main" xmlns="" id="{C2FB95FA-EE82-4CB6-816E-E982960E08D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81" name="Text Box 43">
          <a:extLst>
            <a:ext uri="{FF2B5EF4-FFF2-40B4-BE49-F238E27FC236}">
              <a16:creationId xmlns:a16="http://schemas.microsoft.com/office/drawing/2014/main" xmlns="" id="{B90B5598-7D63-49A8-8779-9D186C20F5B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0982" name="Text Box 1">
          <a:extLst>
            <a:ext uri="{FF2B5EF4-FFF2-40B4-BE49-F238E27FC236}">
              <a16:creationId xmlns:a16="http://schemas.microsoft.com/office/drawing/2014/main" xmlns="" id="{48B76954-EA3C-4437-AA09-D037DE3AB4C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0983" name="Text Box 8">
          <a:extLst>
            <a:ext uri="{FF2B5EF4-FFF2-40B4-BE49-F238E27FC236}">
              <a16:creationId xmlns:a16="http://schemas.microsoft.com/office/drawing/2014/main" xmlns="" id="{1F8764C2-8261-48F3-818E-FDA244BB5BA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0984" name="Text Box 9">
          <a:extLst>
            <a:ext uri="{FF2B5EF4-FFF2-40B4-BE49-F238E27FC236}">
              <a16:creationId xmlns:a16="http://schemas.microsoft.com/office/drawing/2014/main" xmlns="" id="{98E1DB75-ADAD-4E98-8239-A66A42543E0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0985" name="Text Box 10">
          <a:extLst>
            <a:ext uri="{FF2B5EF4-FFF2-40B4-BE49-F238E27FC236}">
              <a16:creationId xmlns:a16="http://schemas.microsoft.com/office/drawing/2014/main" xmlns="" id="{AB869FE9-6169-42E7-A7D9-73E26041CBA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0986" name="Text Box 41">
          <a:extLst>
            <a:ext uri="{FF2B5EF4-FFF2-40B4-BE49-F238E27FC236}">
              <a16:creationId xmlns:a16="http://schemas.microsoft.com/office/drawing/2014/main" xmlns="" id="{E8DA6885-7F7F-4D7B-B197-B14FDDE80BF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0987" name="Text Box 43">
          <a:extLst>
            <a:ext uri="{FF2B5EF4-FFF2-40B4-BE49-F238E27FC236}">
              <a16:creationId xmlns:a16="http://schemas.microsoft.com/office/drawing/2014/main" xmlns="" id="{B52ED3FC-08A9-4F70-BAA9-A48A92A7AD0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0988" name="Text Box 1">
          <a:extLst>
            <a:ext uri="{FF2B5EF4-FFF2-40B4-BE49-F238E27FC236}">
              <a16:creationId xmlns:a16="http://schemas.microsoft.com/office/drawing/2014/main" xmlns="" id="{9A8B1008-9AD4-451D-A37E-BE7702D09E0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0989" name="Text Box 8">
          <a:extLst>
            <a:ext uri="{FF2B5EF4-FFF2-40B4-BE49-F238E27FC236}">
              <a16:creationId xmlns:a16="http://schemas.microsoft.com/office/drawing/2014/main" xmlns="" id="{D98D4BBF-34F3-4EE9-AA91-E0BAD25F45A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0990" name="Text Box 9">
          <a:extLst>
            <a:ext uri="{FF2B5EF4-FFF2-40B4-BE49-F238E27FC236}">
              <a16:creationId xmlns:a16="http://schemas.microsoft.com/office/drawing/2014/main" xmlns="" id="{3BA02E75-7A44-43D8-A0EF-53AA17E1B29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0991" name="Text Box 10">
          <a:extLst>
            <a:ext uri="{FF2B5EF4-FFF2-40B4-BE49-F238E27FC236}">
              <a16:creationId xmlns:a16="http://schemas.microsoft.com/office/drawing/2014/main" xmlns="" id="{FE866098-3598-422E-855E-742A4132F33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0992" name="Text Box 41">
          <a:extLst>
            <a:ext uri="{FF2B5EF4-FFF2-40B4-BE49-F238E27FC236}">
              <a16:creationId xmlns:a16="http://schemas.microsoft.com/office/drawing/2014/main" xmlns="" id="{69592B27-EDB7-434D-BE37-1EA276BD2FE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0993" name="Text Box 43">
          <a:extLst>
            <a:ext uri="{FF2B5EF4-FFF2-40B4-BE49-F238E27FC236}">
              <a16:creationId xmlns:a16="http://schemas.microsoft.com/office/drawing/2014/main" xmlns="" id="{2935F0B3-6AC3-4D62-AE53-9A7920FA56E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94" name="Text Box 1">
          <a:extLst>
            <a:ext uri="{FF2B5EF4-FFF2-40B4-BE49-F238E27FC236}">
              <a16:creationId xmlns:a16="http://schemas.microsoft.com/office/drawing/2014/main" xmlns="" id="{13171393-76EE-4484-BF9D-72C1742C614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95" name="Text Box 8">
          <a:extLst>
            <a:ext uri="{FF2B5EF4-FFF2-40B4-BE49-F238E27FC236}">
              <a16:creationId xmlns:a16="http://schemas.microsoft.com/office/drawing/2014/main" xmlns="" id="{2B822921-026F-4F4E-B23B-C2259249C77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96" name="Text Box 9">
          <a:extLst>
            <a:ext uri="{FF2B5EF4-FFF2-40B4-BE49-F238E27FC236}">
              <a16:creationId xmlns:a16="http://schemas.microsoft.com/office/drawing/2014/main" xmlns="" id="{EA58F1CF-BDAB-4501-B524-ED1D0AA7D80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97" name="Text Box 10">
          <a:extLst>
            <a:ext uri="{FF2B5EF4-FFF2-40B4-BE49-F238E27FC236}">
              <a16:creationId xmlns:a16="http://schemas.microsoft.com/office/drawing/2014/main" xmlns="" id="{594F8061-912F-427D-8944-1051D751CFB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98" name="Text Box 41">
          <a:extLst>
            <a:ext uri="{FF2B5EF4-FFF2-40B4-BE49-F238E27FC236}">
              <a16:creationId xmlns:a16="http://schemas.microsoft.com/office/drawing/2014/main" xmlns="" id="{669594FC-902C-49A2-9386-FA0BEC3B6D0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0999" name="Text Box 43">
          <a:extLst>
            <a:ext uri="{FF2B5EF4-FFF2-40B4-BE49-F238E27FC236}">
              <a16:creationId xmlns:a16="http://schemas.microsoft.com/office/drawing/2014/main" xmlns="" id="{31C30B07-D3CD-4300-9957-E29EDFDE454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00" name="Text Box 1">
          <a:extLst>
            <a:ext uri="{FF2B5EF4-FFF2-40B4-BE49-F238E27FC236}">
              <a16:creationId xmlns:a16="http://schemas.microsoft.com/office/drawing/2014/main" xmlns="" id="{431C3020-D2AF-4E44-9EB6-0CFD9849D5B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01" name="Text Box 8">
          <a:extLst>
            <a:ext uri="{FF2B5EF4-FFF2-40B4-BE49-F238E27FC236}">
              <a16:creationId xmlns:a16="http://schemas.microsoft.com/office/drawing/2014/main" xmlns="" id="{A8037E3B-2A15-4FDB-ABC4-EEEC6488F5C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02" name="Text Box 9">
          <a:extLst>
            <a:ext uri="{FF2B5EF4-FFF2-40B4-BE49-F238E27FC236}">
              <a16:creationId xmlns:a16="http://schemas.microsoft.com/office/drawing/2014/main" xmlns="" id="{125EDABE-61A0-4690-ADF5-6DFF7FA2A14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03" name="Text Box 10">
          <a:extLst>
            <a:ext uri="{FF2B5EF4-FFF2-40B4-BE49-F238E27FC236}">
              <a16:creationId xmlns:a16="http://schemas.microsoft.com/office/drawing/2014/main" xmlns="" id="{27F37F26-44EC-40D3-AD83-7B89D6ACFE1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04" name="Text Box 41">
          <a:extLst>
            <a:ext uri="{FF2B5EF4-FFF2-40B4-BE49-F238E27FC236}">
              <a16:creationId xmlns:a16="http://schemas.microsoft.com/office/drawing/2014/main" xmlns="" id="{1B7BD81B-49F1-4AE4-8FB6-79EEBC29C82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05" name="Text Box 43">
          <a:extLst>
            <a:ext uri="{FF2B5EF4-FFF2-40B4-BE49-F238E27FC236}">
              <a16:creationId xmlns:a16="http://schemas.microsoft.com/office/drawing/2014/main" xmlns="" id="{E1213A7D-34A1-4246-81E8-3D9770D4E59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06" name="Text Box 1">
          <a:extLst>
            <a:ext uri="{FF2B5EF4-FFF2-40B4-BE49-F238E27FC236}">
              <a16:creationId xmlns:a16="http://schemas.microsoft.com/office/drawing/2014/main" xmlns="" id="{3B17840E-55A7-4FA5-8909-6433F818F1C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07" name="Text Box 8">
          <a:extLst>
            <a:ext uri="{FF2B5EF4-FFF2-40B4-BE49-F238E27FC236}">
              <a16:creationId xmlns:a16="http://schemas.microsoft.com/office/drawing/2014/main" xmlns="" id="{173DCC63-7DCA-4F4C-A3CA-CDCCD634E8E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08" name="Text Box 9">
          <a:extLst>
            <a:ext uri="{FF2B5EF4-FFF2-40B4-BE49-F238E27FC236}">
              <a16:creationId xmlns:a16="http://schemas.microsoft.com/office/drawing/2014/main" xmlns="" id="{0702AD1B-35F7-4C33-8B75-20EB4316E50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09" name="Text Box 10">
          <a:extLst>
            <a:ext uri="{FF2B5EF4-FFF2-40B4-BE49-F238E27FC236}">
              <a16:creationId xmlns:a16="http://schemas.microsoft.com/office/drawing/2014/main" xmlns="" id="{D4581ED0-D4A0-4EE7-8033-C2CC5000D58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10" name="Text Box 41">
          <a:extLst>
            <a:ext uri="{FF2B5EF4-FFF2-40B4-BE49-F238E27FC236}">
              <a16:creationId xmlns:a16="http://schemas.microsoft.com/office/drawing/2014/main" xmlns="" id="{3C478FB8-84AA-4BD1-8257-23DC280CB93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11" name="Text Box 43">
          <a:extLst>
            <a:ext uri="{FF2B5EF4-FFF2-40B4-BE49-F238E27FC236}">
              <a16:creationId xmlns:a16="http://schemas.microsoft.com/office/drawing/2014/main" xmlns="" id="{2507F33F-BF0F-4D20-AEEB-3EB493F2168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12" name="Text Box 1">
          <a:extLst>
            <a:ext uri="{FF2B5EF4-FFF2-40B4-BE49-F238E27FC236}">
              <a16:creationId xmlns:a16="http://schemas.microsoft.com/office/drawing/2014/main" xmlns="" id="{7C5ED02F-0827-4BB6-8EAC-9E65261D6C0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13" name="Text Box 8">
          <a:extLst>
            <a:ext uri="{FF2B5EF4-FFF2-40B4-BE49-F238E27FC236}">
              <a16:creationId xmlns:a16="http://schemas.microsoft.com/office/drawing/2014/main" xmlns="" id="{E13C4065-0D34-452F-B377-1C7EA282E14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14" name="Text Box 9">
          <a:extLst>
            <a:ext uri="{FF2B5EF4-FFF2-40B4-BE49-F238E27FC236}">
              <a16:creationId xmlns:a16="http://schemas.microsoft.com/office/drawing/2014/main" xmlns="" id="{A0C3802B-52D0-4CF8-BC98-8B9B5A8635D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15" name="Text Box 10">
          <a:extLst>
            <a:ext uri="{FF2B5EF4-FFF2-40B4-BE49-F238E27FC236}">
              <a16:creationId xmlns:a16="http://schemas.microsoft.com/office/drawing/2014/main" xmlns="" id="{996576BD-6E29-43E3-B33B-8D154B96AF4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16" name="Text Box 41">
          <a:extLst>
            <a:ext uri="{FF2B5EF4-FFF2-40B4-BE49-F238E27FC236}">
              <a16:creationId xmlns:a16="http://schemas.microsoft.com/office/drawing/2014/main" xmlns="" id="{9D3D1992-8D20-4BB7-A7D9-B369D5EDA39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17" name="Text Box 43">
          <a:extLst>
            <a:ext uri="{FF2B5EF4-FFF2-40B4-BE49-F238E27FC236}">
              <a16:creationId xmlns:a16="http://schemas.microsoft.com/office/drawing/2014/main" xmlns="" id="{6ED0FEFE-0723-457B-B321-8AF9C8FAC64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61976" cy="30861"/>
    <xdr:sp macro="" textlink="">
      <xdr:nvSpPr>
        <xdr:cNvPr id="11018" name="Text Box 1">
          <a:extLst>
            <a:ext uri="{FF2B5EF4-FFF2-40B4-BE49-F238E27FC236}">
              <a16:creationId xmlns:a16="http://schemas.microsoft.com/office/drawing/2014/main" xmlns="" id="{2C1D13C3-12FA-4C01-A8AB-6E4F8704C1B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61976" cy="30861"/>
    <xdr:sp macro="" textlink="">
      <xdr:nvSpPr>
        <xdr:cNvPr id="11019" name="Text Box 8">
          <a:extLst>
            <a:ext uri="{FF2B5EF4-FFF2-40B4-BE49-F238E27FC236}">
              <a16:creationId xmlns:a16="http://schemas.microsoft.com/office/drawing/2014/main" xmlns="" id="{FB6684C1-B6FD-43BE-AFB8-5F272B3B2E6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61976" cy="30861"/>
    <xdr:sp macro="" textlink="">
      <xdr:nvSpPr>
        <xdr:cNvPr id="11020" name="Text Box 9">
          <a:extLst>
            <a:ext uri="{FF2B5EF4-FFF2-40B4-BE49-F238E27FC236}">
              <a16:creationId xmlns:a16="http://schemas.microsoft.com/office/drawing/2014/main" xmlns="" id="{88E2051D-0367-497C-95D6-28D0AD40636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61976" cy="30861"/>
    <xdr:sp macro="" textlink="">
      <xdr:nvSpPr>
        <xdr:cNvPr id="11021" name="Text Box 10">
          <a:extLst>
            <a:ext uri="{FF2B5EF4-FFF2-40B4-BE49-F238E27FC236}">
              <a16:creationId xmlns:a16="http://schemas.microsoft.com/office/drawing/2014/main" xmlns="" id="{1732E155-AA93-4B35-8C8A-E62BA9298A9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61976" cy="30861"/>
    <xdr:sp macro="" textlink="">
      <xdr:nvSpPr>
        <xdr:cNvPr id="11022" name="Text Box 41">
          <a:extLst>
            <a:ext uri="{FF2B5EF4-FFF2-40B4-BE49-F238E27FC236}">
              <a16:creationId xmlns:a16="http://schemas.microsoft.com/office/drawing/2014/main" xmlns="" id="{A0A7D92C-EADD-449F-A861-DE0D98B0454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61976" cy="30861"/>
    <xdr:sp macro="" textlink="">
      <xdr:nvSpPr>
        <xdr:cNvPr id="11023" name="Text Box 43">
          <a:extLst>
            <a:ext uri="{FF2B5EF4-FFF2-40B4-BE49-F238E27FC236}">
              <a16:creationId xmlns:a16="http://schemas.microsoft.com/office/drawing/2014/main" xmlns="" id="{8C2B24A2-D4DC-4C19-B028-343E35B2E44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24" name="Text Box 1">
          <a:extLst>
            <a:ext uri="{FF2B5EF4-FFF2-40B4-BE49-F238E27FC236}">
              <a16:creationId xmlns:a16="http://schemas.microsoft.com/office/drawing/2014/main" xmlns="" id="{778F288E-767C-4778-BEA6-0A9D579F112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25" name="Text Box 8">
          <a:extLst>
            <a:ext uri="{FF2B5EF4-FFF2-40B4-BE49-F238E27FC236}">
              <a16:creationId xmlns:a16="http://schemas.microsoft.com/office/drawing/2014/main" xmlns="" id="{19422FA0-FBEE-4449-BAA5-C2F1F6DB9C5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26" name="Text Box 9">
          <a:extLst>
            <a:ext uri="{FF2B5EF4-FFF2-40B4-BE49-F238E27FC236}">
              <a16:creationId xmlns:a16="http://schemas.microsoft.com/office/drawing/2014/main" xmlns="" id="{C5F50A3A-64AB-43CA-9068-8083426310B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27" name="Text Box 10">
          <a:extLst>
            <a:ext uri="{FF2B5EF4-FFF2-40B4-BE49-F238E27FC236}">
              <a16:creationId xmlns:a16="http://schemas.microsoft.com/office/drawing/2014/main" xmlns="" id="{1AB171EF-83BE-4025-AC94-0B3C31EE565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28" name="Text Box 41">
          <a:extLst>
            <a:ext uri="{FF2B5EF4-FFF2-40B4-BE49-F238E27FC236}">
              <a16:creationId xmlns:a16="http://schemas.microsoft.com/office/drawing/2014/main" xmlns="" id="{B8A93169-A29E-4850-B703-212D8193AFD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29" name="Text Box 43">
          <a:extLst>
            <a:ext uri="{FF2B5EF4-FFF2-40B4-BE49-F238E27FC236}">
              <a16:creationId xmlns:a16="http://schemas.microsoft.com/office/drawing/2014/main" xmlns="" id="{F783964A-D1C6-4A92-98AC-A17FCB7FBEF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30" name="Text Box 1">
          <a:extLst>
            <a:ext uri="{FF2B5EF4-FFF2-40B4-BE49-F238E27FC236}">
              <a16:creationId xmlns:a16="http://schemas.microsoft.com/office/drawing/2014/main" xmlns="" id="{A025EFB1-4EF2-4932-8981-904D5F465D9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31" name="Text Box 8">
          <a:extLst>
            <a:ext uri="{FF2B5EF4-FFF2-40B4-BE49-F238E27FC236}">
              <a16:creationId xmlns:a16="http://schemas.microsoft.com/office/drawing/2014/main" xmlns="" id="{FE7B5ED5-E014-4A7E-8DCF-2A6F6ABB42F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32" name="Text Box 9">
          <a:extLst>
            <a:ext uri="{FF2B5EF4-FFF2-40B4-BE49-F238E27FC236}">
              <a16:creationId xmlns:a16="http://schemas.microsoft.com/office/drawing/2014/main" xmlns="" id="{FC5F9C00-EA3E-4CEC-AEF1-0D61623035E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33" name="Text Box 10">
          <a:extLst>
            <a:ext uri="{FF2B5EF4-FFF2-40B4-BE49-F238E27FC236}">
              <a16:creationId xmlns:a16="http://schemas.microsoft.com/office/drawing/2014/main" xmlns="" id="{C07495CC-88FC-4E99-BF6E-7FB3A837160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34" name="Text Box 41">
          <a:extLst>
            <a:ext uri="{FF2B5EF4-FFF2-40B4-BE49-F238E27FC236}">
              <a16:creationId xmlns:a16="http://schemas.microsoft.com/office/drawing/2014/main" xmlns="" id="{4805C585-C561-4E52-8C7A-4FF27FB61A0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35" name="Text Box 43">
          <a:extLst>
            <a:ext uri="{FF2B5EF4-FFF2-40B4-BE49-F238E27FC236}">
              <a16:creationId xmlns:a16="http://schemas.microsoft.com/office/drawing/2014/main" xmlns="" id="{A3A5A96A-032A-441B-AC95-B694EACBCCD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36" name="Text Box 1">
          <a:extLst>
            <a:ext uri="{FF2B5EF4-FFF2-40B4-BE49-F238E27FC236}">
              <a16:creationId xmlns:a16="http://schemas.microsoft.com/office/drawing/2014/main" xmlns="" id="{F1537B5D-4919-420F-8225-B5504CBFA5C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37" name="Text Box 8">
          <a:extLst>
            <a:ext uri="{FF2B5EF4-FFF2-40B4-BE49-F238E27FC236}">
              <a16:creationId xmlns:a16="http://schemas.microsoft.com/office/drawing/2014/main" xmlns="" id="{656960FC-665F-4ABF-81BE-F32A7816B37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38" name="Text Box 9">
          <a:extLst>
            <a:ext uri="{FF2B5EF4-FFF2-40B4-BE49-F238E27FC236}">
              <a16:creationId xmlns:a16="http://schemas.microsoft.com/office/drawing/2014/main" xmlns="" id="{41701569-2984-42FB-9E3E-97B569505D2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39" name="Text Box 10">
          <a:extLst>
            <a:ext uri="{FF2B5EF4-FFF2-40B4-BE49-F238E27FC236}">
              <a16:creationId xmlns:a16="http://schemas.microsoft.com/office/drawing/2014/main" xmlns="" id="{C21DD8E0-9DB7-42D4-ACA9-C473901E59F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40" name="Text Box 41">
          <a:extLst>
            <a:ext uri="{FF2B5EF4-FFF2-40B4-BE49-F238E27FC236}">
              <a16:creationId xmlns:a16="http://schemas.microsoft.com/office/drawing/2014/main" xmlns="" id="{9F095DBF-59AD-4205-A8FD-37A1E11195B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41" name="Text Box 43">
          <a:extLst>
            <a:ext uri="{FF2B5EF4-FFF2-40B4-BE49-F238E27FC236}">
              <a16:creationId xmlns:a16="http://schemas.microsoft.com/office/drawing/2014/main" xmlns="" id="{C4853020-8A71-4233-95CC-12BF591F3E3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42" name="Text Box 1">
          <a:extLst>
            <a:ext uri="{FF2B5EF4-FFF2-40B4-BE49-F238E27FC236}">
              <a16:creationId xmlns:a16="http://schemas.microsoft.com/office/drawing/2014/main" xmlns="" id="{520A5C5B-D4A1-47D8-993B-0B47350575C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43" name="Text Box 8">
          <a:extLst>
            <a:ext uri="{FF2B5EF4-FFF2-40B4-BE49-F238E27FC236}">
              <a16:creationId xmlns:a16="http://schemas.microsoft.com/office/drawing/2014/main" xmlns="" id="{C0BE509B-1E6B-48BF-814A-7FD65A5856F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44" name="Text Box 9">
          <a:extLst>
            <a:ext uri="{FF2B5EF4-FFF2-40B4-BE49-F238E27FC236}">
              <a16:creationId xmlns:a16="http://schemas.microsoft.com/office/drawing/2014/main" xmlns="" id="{483C8885-3FC1-4D8C-8A84-F8A4A91FF33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45" name="Text Box 10">
          <a:extLst>
            <a:ext uri="{FF2B5EF4-FFF2-40B4-BE49-F238E27FC236}">
              <a16:creationId xmlns:a16="http://schemas.microsoft.com/office/drawing/2014/main" xmlns="" id="{99D6DBA2-F277-4984-88DD-82087712042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46" name="Text Box 41">
          <a:extLst>
            <a:ext uri="{FF2B5EF4-FFF2-40B4-BE49-F238E27FC236}">
              <a16:creationId xmlns:a16="http://schemas.microsoft.com/office/drawing/2014/main" xmlns="" id="{94F40118-61E8-48AB-A3CB-F132DB98E4D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47" name="Text Box 43">
          <a:extLst>
            <a:ext uri="{FF2B5EF4-FFF2-40B4-BE49-F238E27FC236}">
              <a16:creationId xmlns:a16="http://schemas.microsoft.com/office/drawing/2014/main" xmlns="" id="{08784CCF-DEEC-49E1-93E2-C439471BABA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48" name="Text Box 1">
          <a:extLst>
            <a:ext uri="{FF2B5EF4-FFF2-40B4-BE49-F238E27FC236}">
              <a16:creationId xmlns:a16="http://schemas.microsoft.com/office/drawing/2014/main" xmlns="" id="{7E5BED49-ADD4-4364-8D8D-5CBD1B7A9B8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49" name="Text Box 8">
          <a:extLst>
            <a:ext uri="{FF2B5EF4-FFF2-40B4-BE49-F238E27FC236}">
              <a16:creationId xmlns:a16="http://schemas.microsoft.com/office/drawing/2014/main" xmlns="" id="{2B983271-4BD6-455F-9AC8-FC8EAB76416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50" name="Text Box 9">
          <a:extLst>
            <a:ext uri="{FF2B5EF4-FFF2-40B4-BE49-F238E27FC236}">
              <a16:creationId xmlns:a16="http://schemas.microsoft.com/office/drawing/2014/main" xmlns="" id="{1BA1F2A4-2B5A-42E4-B2AE-EBA545E5849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51" name="Text Box 10">
          <a:extLst>
            <a:ext uri="{FF2B5EF4-FFF2-40B4-BE49-F238E27FC236}">
              <a16:creationId xmlns:a16="http://schemas.microsoft.com/office/drawing/2014/main" xmlns="" id="{11BAF4F9-07F1-4A4E-80A7-32FABE99D36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52" name="Text Box 41">
          <a:extLst>
            <a:ext uri="{FF2B5EF4-FFF2-40B4-BE49-F238E27FC236}">
              <a16:creationId xmlns:a16="http://schemas.microsoft.com/office/drawing/2014/main" xmlns="" id="{3DC2CC95-14DF-4529-A497-F034DD29CB7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53" name="Text Box 43">
          <a:extLst>
            <a:ext uri="{FF2B5EF4-FFF2-40B4-BE49-F238E27FC236}">
              <a16:creationId xmlns:a16="http://schemas.microsoft.com/office/drawing/2014/main" xmlns="" id="{2F3EA8F6-B59E-449A-9924-EE71E9185BA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1054" name="Text Box 1">
          <a:extLst>
            <a:ext uri="{FF2B5EF4-FFF2-40B4-BE49-F238E27FC236}">
              <a16:creationId xmlns:a16="http://schemas.microsoft.com/office/drawing/2014/main" xmlns="" id="{86E95A2E-4EBF-46E7-AF9E-876211DCB18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1055" name="Text Box 8">
          <a:extLst>
            <a:ext uri="{FF2B5EF4-FFF2-40B4-BE49-F238E27FC236}">
              <a16:creationId xmlns:a16="http://schemas.microsoft.com/office/drawing/2014/main" xmlns="" id="{16FC7CF3-6D26-4D84-BD2B-5F501BDB623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1056" name="Text Box 9">
          <a:extLst>
            <a:ext uri="{FF2B5EF4-FFF2-40B4-BE49-F238E27FC236}">
              <a16:creationId xmlns:a16="http://schemas.microsoft.com/office/drawing/2014/main" xmlns="" id="{82EE39BD-7DB1-466E-9346-A4FE07FC9A8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1057" name="Text Box 10">
          <a:extLst>
            <a:ext uri="{FF2B5EF4-FFF2-40B4-BE49-F238E27FC236}">
              <a16:creationId xmlns:a16="http://schemas.microsoft.com/office/drawing/2014/main" xmlns="" id="{8CF91AD9-BB69-4593-ABDD-19A06EF66C0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1058" name="Text Box 41">
          <a:extLst>
            <a:ext uri="{FF2B5EF4-FFF2-40B4-BE49-F238E27FC236}">
              <a16:creationId xmlns:a16="http://schemas.microsoft.com/office/drawing/2014/main" xmlns="" id="{F18B14B7-762A-43CB-A8D8-A57A0D931F3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1059" name="Text Box 43">
          <a:extLst>
            <a:ext uri="{FF2B5EF4-FFF2-40B4-BE49-F238E27FC236}">
              <a16:creationId xmlns:a16="http://schemas.microsoft.com/office/drawing/2014/main" xmlns="" id="{822AFD6D-13F1-4FCB-AAC1-17D1AB4C51E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1060" name="Text Box 1">
          <a:extLst>
            <a:ext uri="{FF2B5EF4-FFF2-40B4-BE49-F238E27FC236}">
              <a16:creationId xmlns:a16="http://schemas.microsoft.com/office/drawing/2014/main" xmlns="" id="{6C5A5BCC-62D1-48C5-B832-6DF8BB72C9E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1061" name="Text Box 8">
          <a:extLst>
            <a:ext uri="{FF2B5EF4-FFF2-40B4-BE49-F238E27FC236}">
              <a16:creationId xmlns:a16="http://schemas.microsoft.com/office/drawing/2014/main" xmlns="" id="{209348A0-F7E5-49B9-AE96-2B746CECD1D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1062" name="Text Box 9">
          <a:extLst>
            <a:ext uri="{FF2B5EF4-FFF2-40B4-BE49-F238E27FC236}">
              <a16:creationId xmlns:a16="http://schemas.microsoft.com/office/drawing/2014/main" xmlns="" id="{C557CE12-0DBC-40F3-A29E-2B01F6E766F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1063" name="Text Box 10">
          <a:extLst>
            <a:ext uri="{FF2B5EF4-FFF2-40B4-BE49-F238E27FC236}">
              <a16:creationId xmlns:a16="http://schemas.microsoft.com/office/drawing/2014/main" xmlns="" id="{486CA53F-0EEA-48D3-8E58-4A3FE3EACFB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1064" name="Text Box 41">
          <a:extLst>
            <a:ext uri="{FF2B5EF4-FFF2-40B4-BE49-F238E27FC236}">
              <a16:creationId xmlns:a16="http://schemas.microsoft.com/office/drawing/2014/main" xmlns="" id="{123DE8D2-E7A1-45A6-BC48-16965F4F68E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1065" name="Text Box 43">
          <a:extLst>
            <a:ext uri="{FF2B5EF4-FFF2-40B4-BE49-F238E27FC236}">
              <a16:creationId xmlns:a16="http://schemas.microsoft.com/office/drawing/2014/main" xmlns="" id="{9E4BAB2E-8634-437F-B7C3-3EB58830DD0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66" name="Text Box 1">
          <a:extLst>
            <a:ext uri="{FF2B5EF4-FFF2-40B4-BE49-F238E27FC236}">
              <a16:creationId xmlns:a16="http://schemas.microsoft.com/office/drawing/2014/main" xmlns="" id="{4AEB87C7-D98D-442E-B772-D5A6BD0D3D7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67" name="Text Box 8">
          <a:extLst>
            <a:ext uri="{FF2B5EF4-FFF2-40B4-BE49-F238E27FC236}">
              <a16:creationId xmlns:a16="http://schemas.microsoft.com/office/drawing/2014/main" xmlns="" id="{1DC501BF-3BB1-40AA-892A-BEBFF81A002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68" name="Text Box 9">
          <a:extLst>
            <a:ext uri="{FF2B5EF4-FFF2-40B4-BE49-F238E27FC236}">
              <a16:creationId xmlns:a16="http://schemas.microsoft.com/office/drawing/2014/main" xmlns="" id="{494BFFCD-9124-447A-B982-8D2AEB164B8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69" name="Text Box 10">
          <a:extLst>
            <a:ext uri="{FF2B5EF4-FFF2-40B4-BE49-F238E27FC236}">
              <a16:creationId xmlns:a16="http://schemas.microsoft.com/office/drawing/2014/main" xmlns="" id="{4723C5FC-9787-4888-B9D8-2EF22102C72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70" name="Text Box 41">
          <a:extLst>
            <a:ext uri="{FF2B5EF4-FFF2-40B4-BE49-F238E27FC236}">
              <a16:creationId xmlns:a16="http://schemas.microsoft.com/office/drawing/2014/main" xmlns="" id="{FE39550C-F959-46C2-89A2-B86517F04A8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71" name="Text Box 43">
          <a:extLst>
            <a:ext uri="{FF2B5EF4-FFF2-40B4-BE49-F238E27FC236}">
              <a16:creationId xmlns:a16="http://schemas.microsoft.com/office/drawing/2014/main" xmlns="" id="{D5238391-25FA-4418-8F62-9379456CE48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72" name="Text Box 1">
          <a:extLst>
            <a:ext uri="{FF2B5EF4-FFF2-40B4-BE49-F238E27FC236}">
              <a16:creationId xmlns:a16="http://schemas.microsoft.com/office/drawing/2014/main" xmlns="" id="{ABC72D85-AB39-459A-BCE7-0A575CE3287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73" name="Text Box 8">
          <a:extLst>
            <a:ext uri="{FF2B5EF4-FFF2-40B4-BE49-F238E27FC236}">
              <a16:creationId xmlns:a16="http://schemas.microsoft.com/office/drawing/2014/main" xmlns="" id="{FAE0D085-C997-4D92-B2B2-27993607339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74" name="Text Box 9">
          <a:extLst>
            <a:ext uri="{FF2B5EF4-FFF2-40B4-BE49-F238E27FC236}">
              <a16:creationId xmlns:a16="http://schemas.microsoft.com/office/drawing/2014/main" xmlns="" id="{3F272D3B-DAEA-4D17-998A-0A3871D02B3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75" name="Text Box 10">
          <a:extLst>
            <a:ext uri="{FF2B5EF4-FFF2-40B4-BE49-F238E27FC236}">
              <a16:creationId xmlns:a16="http://schemas.microsoft.com/office/drawing/2014/main" xmlns="" id="{1C585428-FBE9-46E7-B88B-DDC434F9A68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76" name="Text Box 41">
          <a:extLst>
            <a:ext uri="{FF2B5EF4-FFF2-40B4-BE49-F238E27FC236}">
              <a16:creationId xmlns:a16="http://schemas.microsoft.com/office/drawing/2014/main" xmlns="" id="{4F983EE4-CE00-4A97-BB2F-CFE07E88914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77" name="Text Box 43">
          <a:extLst>
            <a:ext uri="{FF2B5EF4-FFF2-40B4-BE49-F238E27FC236}">
              <a16:creationId xmlns:a16="http://schemas.microsoft.com/office/drawing/2014/main" xmlns="" id="{94DA9D7B-D9EB-44A9-92C9-D00A31FFC9B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78" name="Text Box 1">
          <a:extLst>
            <a:ext uri="{FF2B5EF4-FFF2-40B4-BE49-F238E27FC236}">
              <a16:creationId xmlns:a16="http://schemas.microsoft.com/office/drawing/2014/main" xmlns="" id="{E63A300C-3E69-42AE-B0ED-DD65FC37C9D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79" name="Text Box 8">
          <a:extLst>
            <a:ext uri="{FF2B5EF4-FFF2-40B4-BE49-F238E27FC236}">
              <a16:creationId xmlns:a16="http://schemas.microsoft.com/office/drawing/2014/main" xmlns="" id="{F3EFEC00-9F83-4B2E-90E3-B4CA65F267D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80" name="Text Box 9">
          <a:extLst>
            <a:ext uri="{FF2B5EF4-FFF2-40B4-BE49-F238E27FC236}">
              <a16:creationId xmlns:a16="http://schemas.microsoft.com/office/drawing/2014/main" xmlns="" id="{6E02580D-2267-478E-A9E5-5281F7528D0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81" name="Text Box 10">
          <a:extLst>
            <a:ext uri="{FF2B5EF4-FFF2-40B4-BE49-F238E27FC236}">
              <a16:creationId xmlns:a16="http://schemas.microsoft.com/office/drawing/2014/main" xmlns="" id="{B13AC24C-8610-4773-978C-01D1E8EA4CF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82" name="Text Box 41">
          <a:extLst>
            <a:ext uri="{FF2B5EF4-FFF2-40B4-BE49-F238E27FC236}">
              <a16:creationId xmlns:a16="http://schemas.microsoft.com/office/drawing/2014/main" xmlns="" id="{E1F9A436-2E2B-41B6-86A8-0EE9041CE4E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83" name="Text Box 43">
          <a:extLst>
            <a:ext uri="{FF2B5EF4-FFF2-40B4-BE49-F238E27FC236}">
              <a16:creationId xmlns:a16="http://schemas.microsoft.com/office/drawing/2014/main" xmlns="" id="{5182B267-C71D-49E4-A67C-57007C3CA11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84" name="Text Box 1">
          <a:extLst>
            <a:ext uri="{FF2B5EF4-FFF2-40B4-BE49-F238E27FC236}">
              <a16:creationId xmlns:a16="http://schemas.microsoft.com/office/drawing/2014/main" xmlns="" id="{4CAA547D-5E0D-4853-AFE2-C73FADBD747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85" name="Text Box 8">
          <a:extLst>
            <a:ext uri="{FF2B5EF4-FFF2-40B4-BE49-F238E27FC236}">
              <a16:creationId xmlns:a16="http://schemas.microsoft.com/office/drawing/2014/main" xmlns="" id="{4BFF5B36-2AE8-4622-AD1D-883E8F68822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86" name="Text Box 9">
          <a:extLst>
            <a:ext uri="{FF2B5EF4-FFF2-40B4-BE49-F238E27FC236}">
              <a16:creationId xmlns:a16="http://schemas.microsoft.com/office/drawing/2014/main" xmlns="" id="{88DDFAE9-78A7-49D2-AEC1-5B59101AF0A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87" name="Text Box 10">
          <a:extLst>
            <a:ext uri="{FF2B5EF4-FFF2-40B4-BE49-F238E27FC236}">
              <a16:creationId xmlns:a16="http://schemas.microsoft.com/office/drawing/2014/main" xmlns="" id="{FA60F9F5-F6C4-4591-93F6-1DA207C188C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88" name="Text Box 41">
          <a:extLst>
            <a:ext uri="{FF2B5EF4-FFF2-40B4-BE49-F238E27FC236}">
              <a16:creationId xmlns:a16="http://schemas.microsoft.com/office/drawing/2014/main" xmlns="" id="{1A765569-0049-4454-8C2D-2528B624238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89" name="Text Box 43">
          <a:extLst>
            <a:ext uri="{FF2B5EF4-FFF2-40B4-BE49-F238E27FC236}">
              <a16:creationId xmlns:a16="http://schemas.microsoft.com/office/drawing/2014/main" xmlns="" id="{66DC5FF9-CB78-40B3-BF07-8C3DEF5CBBC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90" name="Text Box 1">
          <a:extLst>
            <a:ext uri="{FF2B5EF4-FFF2-40B4-BE49-F238E27FC236}">
              <a16:creationId xmlns:a16="http://schemas.microsoft.com/office/drawing/2014/main" xmlns="" id="{EA829860-0814-45C8-916E-9D24C41E569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91" name="Text Box 8">
          <a:extLst>
            <a:ext uri="{FF2B5EF4-FFF2-40B4-BE49-F238E27FC236}">
              <a16:creationId xmlns:a16="http://schemas.microsoft.com/office/drawing/2014/main" xmlns="" id="{1D0AFC35-8DF0-4AF2-B135-DE6FADD7610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92" name="Text Box 9">
          <a:extLst>
            <a:ext uri="{FF2B5EF4-FFF2-40B4-BE49-F238E27FC236}">
              <a16:creationId xmlns:a16="http://schemas.microsoft.com/office/drawing/2014/main" xmlns="" id="{6A89424B-3F9F-4915-96F1-1076848418D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93" name="Text Box 10">
          <a:extLst>
            <a:ext uri="{FF2B5EF4-FFF2-40B4-BE49-F238E27FC236}">
              <a16:creationId xmlns:a16="http://schemas.microsoft.com/office/drawing/2014/main" xmlns="" id="{58E1361B-71D2-48B6-A50A-0B0FB4F3509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94" name="Text Box 41">
          <a:extLst>
            <a:ext uri="{FF2B5EF4-FFF2-40B4-BE49-F238E27FC236}">
              <a16:creationId xmlns:a16="http://schemas.microsoft.com/office/drawing/2014/main" xmlns="" id="{FBD64173-C3E5-4FED-A8D3-68714BFB7E7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095" name="Text Box 43">
          <a:extLst>
            <a:ext uri="{FF2B5EF4-FFF2-40B4-BE49-F238E27FC236}">
              <a16:creationId xmlns:a16="http://schemas.microsoft.com/office/drawing/2014/main" xmlns="" id="{3581CFDF-B9BF-4D76-B16D-E17FF5B06DD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1096" name="Text Box 1">
          <a:extLst>
            <a:ext uri="{FF2B5EF4-FFF2-40B4-BE49-F238E27FC236}">
              <a16:creationId xmlns:a16="http://schemas.microsoft.com/office/drawing/2014/main" xmlns="" id="{23207099-7A03-4ECA-A06D-30D932F106E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1097" name="Text Box 8">
          <a:extLst>
            <a:ext uri="{FF2B5EF4-FFF2-40B4-BE49-F238E27FC236}">
              <a16:creationId xmlns:a16="http://schemas.microsoft.com/office/drawing/2014/main" xmlns="" id="{BFB28471-1A07-4B48-8403-0EB7AEFCA18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1098" name="Text Box 9">
          <a:extLst>
            <a:ext uri="{FF2B5EF4-FFF2-40B4-BE49-F238E27FC236}">
              <a16:creationId xmlns:a16="http://schemas.microsoft.com/office/drawing/2014/main" xmlns="" id="{F79A74C8-578E-4C32-BFC8-3FB679B41A8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1099" name="Text Box 10">
          <a:extLst>
            <a:ext uri="{FF2B5EF4-FFF2-40B4-BE49-F238E27FC236}">
              <a16:creationId xmlns:a16="http://schemas.microsoft.com/office/drawing/2014/main" xmlns="" id="{0D5E9B2C-A857-4143-8500-5359090FC13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1100" name="Text Box 41">
          <a:extLst>
            <a:ext uri="{FF2B5EF4-FFF2-40B4-BE49-F238E27FC236}">
              <a16:creationId xmlns:a16="http://schemas.microsoft.com/office/drawing/2014/main" xmlns="" id="{128D3E72-F0A0-4C75-814A-BAF1AAF366D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7625"/>
    <xdr:sp macro="" textlink="">
      <xdr:nvSpPr>
        <xdr:cNvPr id="11101" name="Text Box 43">
          <a:extLst>
            <a:ext uri="{FF2B5EF4-FFF2-40B4-BE49-F238E27FC236}">
              <a16:creationId xmlns:a16="http://schemas.microsoft.com/office/drawing/2014/main" xmlns="" id="{49891241-B4A0-436C-9B7E-65B5CE675AB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1102" name="Text Box 1">
          <a:extLst>
            <a:ext uri="{FF2B5EF4-FFF2-40B4-BE49-F238E27FC236}">
              <a16:creationId xmlns:a16="http://schemas.microsoft.com/office/drawing/2014/main" xmlns="" id="{1383DD25-138D-4879-B949-ECB31DD48CA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1103" name="Text Box 8">
          <a:extLst>
            <a:ext uri="{FF2B5EF4-FFF2-40B4-BE49-F238E27FC236}">
              <a16:creationId xmlns:a16="http://schemas.microsoft.com/office/drawing/2014/main" xmlns="" id="{708826C3-9C8F-42EC-9568-6D4FDAAE582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1104" name="Text Box 9">
          <a:extLst>
            <a:ext uri="{FF2B5EF4-FFF2-40B4-BE49-F238E27FC236}">
              <a16:creationId xmlns:a16="http://schemas.microsoft.com/office/drawing/2014/main" xmlns="" id="{8C3DBF24-2B1A-4C2D-B6D3-CED64C7E290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1105" name="Text Box 10">
          <a:extLst>
            <a:ext uri="{FF2B5EF4-FFF2-40B4-BE49-F238E27FC236}">
              <a16:creationId xmlns:a16="http://schemas.microsoft.com/office/drawing/2014/main" xmlns="" id="{06C0CED1-7A1E-4FD2-9A58-E864B845DD7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1106" name="Text Box 41">
          <a:extLst>
            <a:ext uri="{FF2B5EF4-FFF2-40B4-BE49-F238E27FC236}">
              <a16:creationId xmlns:a16="http://schemas.microsoft.com/office/drawing/2014/main" xmlns="" id="{8D288D78-5217-4AE5-A8B9-456CBC1510C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1529"/>
    <xdr:sp macro="" textlink="">
      <xdr:nvSpPr>
        <xdr:cNvPr id="11107" name="Text Box 43">
          <a:extLst>
            <a:ext uri="{FF2B5EF4-FFF2-40B4-BE49-F238E27FC236}">
              <a16:creationId xmlns:a16="http://schemas.microsoft.com/office/drawing/2014/main" xmlns="" id="{F20D0CC8-15E7-405F-84F4-33E34412928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08" name="Text Box 1">
          <a:extLst>
            <a:ext uri="{FF2B5EF4-FFF2-40B4-BE49-F238E27FC236}">
              <a16:creationId xmlns:a16="http://schemas.microsoft.com/office/drawing/2014/main" xmlns="" id="{167E08BE-FEB2-42B6-A6D4-656239F65EA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09" name="Text Box 8">
          <a:extLst>
            <a:ext uri="{FF2B5EF4-FFF2-40B4-BE49-F238E27FC236}">
              <a16:creationId xmlns:a16="http://schemas.microsoft.com/office/drawing/2014/main" xmlns="" id="{36CBB756-338D-425F-A34C-82F3EAEDDDD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10" name="Text Box 9">
          <a:extLst>
            <a:ext uri="{FF2B5EF4-FFF2-40B4-BE49-F238E27FC236}">
              <a16:creationId xmlns:a16="http://schemas.microsoft.com/office/drawing/2014/main" xmlns="" id="{554A33C9-3727-42CF-B4C7-0BAAAC9A214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11" name="Text Box 10">
          <a:extLst>
            <a:ext uri="{FF2B5EF4-FFF2-40B4-BE49-F238E27FC236}">
              <a16:creationId xmlns:a16="http://schemas.microsoft.com/office/drawing/2014/main" xmlns="" id="{20B6E307-E0CF-4022-9E48-45282F782E2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12" name="Text Box 41">
          <a:extLst>
            <a:ext uri="{FF2B5EF4-FFF2-40B4-BE49-F238E27FC236}">
              <a16:creationId xmlns:a16="http://schemas.microsoft.com/office/drawing/2014/main" xmlns="" id="{1DEB03B6-5E77-4089-9E6C-730F4EA905E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13" name="Text Box 43">
          <a:extLst>
            <a:ext uri="{FF2B5EF4-FFF2-40B4-BE49-F238E27FC236}">
              <a16:creationId xmlns:a16="http://schemas.microsoft.com/office/drawing/2014/main" xmlns="" id="{F6061A88-2458-4F63-94A8-118392DBA2A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14" name="Text Box 1">
          <a:extLst>
            <a:ext uri="{FF2B5EF4-FFF2-40B4-BE49-F238E27FC236}">
              <a16:creationId xmlns:a16="http://schemas.microsoft.com/office/drawing/2014/main" xmlns="" id="{FB955C14-7682-4EC0-A781-96FBC4A36FF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15" name="Text Box 8">
          <a:extLst>
            <a:ext uri="{FF2B5EF4-FFF2-40B4-BE49-F238E27FC236}">
              <a16:creationId xmlns:a16="http://schemas.microsoft.com/office/drawing/2014/main" xmlns="" id="{283FB354-10AA-4D46-8237-DD91995A3F5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16" name="Text Box 9">
          <a:extLst>
            <a:ext uri="{FF2B5EF4-FFF2-40B4-BE49-F238E27FC236}">
              <a16:creationId xmlns:a16="http://schemas.microsoft.com/office/drawing/2014/main" xmlns="" id="{8A7D1565-67F8-4522-9171-A38E3A34A55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17" name="Text Box 10">
          <a:extLst>
            <a:ext uri="{FF2B5EF4-FFF2-40B4-BE49-F238E27FC236}">
              <a16:creationId xmlns:a16="http://schemas.microsoft.com/office/drawing/2014/main" xmlns="" id="{E636B3C2-BE2C-42F6-89BB-1A11E88003D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18" name="Text Box 41">
          <a:extLst>
            <a:ext uri="{FF2B5EF4-FFF2-40B4-BE49-F238E27FC236}">
              <a16:creationId xmlns:a16="http://schemas.microsoft.com/office/drawing/2014/main" xmlns="" id="{EA8A367B-93A9-4C19-91EA-9E032967E21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19" name="Text Box 43">
          <a:extLst>
            <a:ext uri="{FF2B5EF4-FFF2-40B4-BE49-F238E27FC236}">
              <a16:creationId xmlns:a16="http://schemas.microsoft.com/office/drawing/2014/main" xmlns="" id="{9D42CAFE-8967-477A-998B-B947BF75EB8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20" name="Text Box 1">
          <a:extLst>
            <a:ext uri="{FF2B5EF4-FFF2-40B4-BE49-F238E27FC236}">
              <a16:creationId xmlns:a16="http://schemas.microsoft.com/office/drawing/2014/main" xmlns="" id="{212376E8-CE4D-489B-B7E7-D8861CAF6BE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21" name="Text Box 8">
          <a:extLst>
            <a:ext uri="{FF2B5EF4-FFF2-40B4-BE49-F238E27FC236}">
              <a16:creationId xmlns:a16="http://schemas.microsoft.com/office/drawing/2014/main" xmlns="" id="{F12911B4-DB4D-47FA-85AE-BA03B8AE087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22" name="Text Box 9">
          <a:extLst>
            <a:ext uri="{FF2B5EF4-FFF2-40B4-BE49-F238E27FC236}">
              <a16:creationId xmlns:a16="http://schemas.microsoft.com/office/drawing/2014/main" xmlns="" id="{3DA43FF4-11B0-484E-86AB-4B3DACE73DC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23" name="Text Box 10">
          <a:extLst>
            <a:ext uri="{FF2B5EF4-FFF2-40B4-BE49-F238E27FC236}">
              <a16:creationId xmlns:a16="http://schemas.microsoft.com/office/drawing/2014/main" xmlns="" id="{FFD801B0-04EE-4BBE-A1A0-2DF018EF7A4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24" name="Text Box 41">
          <a:extLst>
            <a:ext uri="{FF2B5EF4-FFF2-40B4-BE49-F238E27FC236}">
              <a16:creationId xmlns:a16="http://schemas.microsoft.com/office/drawing/2014/main" xmlns="" id="{8B09E76B-379F-428E-8416-56E44E884FA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25" name="Text Box 43">
          <a:extLst>
            <a:ext uri="{FF2B5EF4-FFF2-40B4-BE49-F238E27FC236}">
              <a16:creationId xmlns:a16="http://schemas.microsoft.com/office/drawing/2014/main" xmlns="" id="{6004C3D3-0238-4E58-A6BC-C1A88186CEB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26" name="Text Box 1">
          <a:extLst>
            <a:ext uri="{FF2B5EF4-FFF2-40B4-BE49-F238E27FC236}">
              <a16:creationId xmlns:a16="http://schemas.microsoft.com/office/drawing/2014/main" xmlns="" id="{A271575C-BC5D-4C66-B5E0-3E9D72EBDB3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27" name="Text Box 8">
          <a:extLst>
            <a:ext uri="{FF2B5EF4-FFF2-40B4-BE49-F238E27FC236}">
              <a16:creationId xmlns:a16="http://schemas.microsoft.com/office/drawing/2014/main" xmlns="" id="{FE973DA2-7CD2-4DF3-9ADB-8BC82433321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28" name="Text Box 9">
          <a:extLst>
            <a:ext uri="{FF2B5EF4-FFF2-40B4-BE49-F238E27FC236}">
              <a16:creationId xmlns:a16="http://schemas.microsoft.com/office/drawing/2014/main" xmlns="" id="{4829DFF5-403E-477E-9614-6B0DA47700C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29" name="Text Box 10">
          <a:extLst>
            <a:ext uri="{FF2B5EF4-FFF2-40B4-BE49-F238E27FC236}">
              <a16:creationId xmlns:a16="http://schemas.microsoft.com/office/drawing/2014/main" xmlns="" id="{A167A0BC-1B8D-4F47-913C-9D22BE623B3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30" name="Text Box 41">
          <a:extLst>
            <a:ext uri="{FF2B5EF4-FFF2-40B4-BE49-F238E27FC236}">
              <a16:creationId xmlns:a16="http://schemas.microsoft.com/office/drawing/2014/main" xmlns="" id="{98DC3100-6DA0-4C46-8FC0-5D67179D291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31" name="Text Box 43">
          <a:extLst>
            <a:ext uri="{FF2B5EF4-FFF2-40B4-BE49-F238E27FC236}">
              <a16:creationId xmlns:a16="http://schemas.microsoft.com/office/drawing/2014/main" xmlns="" id="{9BE193DE-F1AC-43A1-B14C-A77AB90B067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61976" cy="30861"/>
    <xdr:sp macro="" textlink="">
      <xdr:nvSpPr>
        <xdr:cNvPr id="11132" name="Text Box 1">
          <a:extLst>
            <a:ext uri="{FF2B5EF4-FFF2-40B4-BE49-F238E27FC236}">
              <a16:creationId xmlns:a16="http://schemas.microsoft.com/office/drawing/2014/main" xmlns="" id="{6EFC7B67-4C31-48D3-A04F-00BC1C30DB7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61976" cy="30861"/>
    <xdr:sp macro="" textlink="">
      <xdr:nvSpPr>
        <xdr:cNvPr id="11133" name="Text Box 8">
          <a:extLst>
            <a:ext uri="{FF2B5EF4-FFF2-40B4-BE49-F238E27FC236}">
              <a16:creationId xmlns:a16="http://schemas.microsoft.com/office/drawing/2014/main" xmlns="" id="{2B3A1B6C-6B5A-414A-89A3-28C4C251F78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61976" cy="30861"/>
    <xdr:sp macro="" textlink="">
      <xdr:nvSpPr>
        <xdr:cNvPr id="11134" name="Text Box 9">
          <a:extLst>
            <a:ext uri="{FF2B5EF4-FFF2-40B4-BE49-F238E27FC236}">
              <a16:creationId xmlns:a16="http://schemas.microsoft.com/office/drawing/2014/main" xmlns="" id="{C8836146-6B24-4529-B05F-35B6879C47A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61976" cy="30861"/>
    <xdr:sp macro="" textlink="">
      <xdr:nvSpPr>
        <xdr:cNvPr id="11135" name="Text Box 10">
          <a:extLst>
            <a:ext uri="{FF2B5EF4-FFF2-40B4-BE49-F238E27FC236}">
              <a16:creationId xmlns:a16="http://schemas.microsoft.com/office/drawing/2014/main" xmlns="" id="{BA9919D9-7CA3-4485-A99C-D6511AC5B88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61976" cy="30861"/>
    <xdr:sp macro="" textlink="">
      <xdr:nvSpPr>
        <xdr:cNvPr id="11136" name="Text Box 41">
          <a:extLst>
            <a:ext uri="{FF2B5EF4-FFF2-40B4-BE49-F238E27FC236}">
              <a16:creationId xmlns:a16="http://schemas.microsoft.com/office/drawing/2014/main" xmlns="" id="{CB57D40A-219D-4CC3-8673-1F5596F48F4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61976" cy="30861"/>
    <xdr:sp macro="" textlink="">
      <xdr:nvSpPr>
        <xdr:cNvPr id="11137" name="Text Box 43">
          <a:extLst>
            <a:ext uri="{FF2B5EF4-FFF2-40B4-BE49-F238E27FC236}">
              <a16:creationId xmlns:a16="http://schemas.microsoft.com/office/drawing/2014/main" xmlns="" id="{93A2E67E-38B3-44B6-9E3C-A4AC1130F91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38" name="Text Box 1">
          <a:extLst>
            <a:ext uri="{FF2B5EF4-FFF2-40B4-BE49-F238E27FC236}">
              <a16:creationId xmlns:a16="http://schemas.microsoft.com/office/drawing/2014/main" xmlns="" id="{6ED2422F-0FB8-46BF-BB14-99870382E42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39" name="Text Box 8">
          <a:extLst>
            <a:ext uri="{FF2B5EF4-FFF2-40B4-BE49-F238E27FC236}">
              <a16:creationId xmlns:a16="http://schemas.microsoft.com/office/drawing/2014/main" xmlns="" id="{5FDA369B-9D1B-4027-9D0A-00806022AF0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40" name="Text Box 9">
          <a:extLst>
            <a:ext uri="{FF2B5EF4-FFF2-40B4-BE49-F238E27FC236}">
              <a16:creationId xmlns:a16="http://schemas.microsoft.com/office/drawing/2014/main" xmlns="" id="{11575D63-F145-4BC1-8627-4AC7B052CAD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41" name="Text Box 10">
          <a:extLst>
            <a:ext uri="{FF2B5EF4-FFF2-40B4-BE49-F238E27FC236}">
              <a16:creationId xmlns:a16="http://schemas.microsoft.com/office/drawing/2014/main" xmlns="" id="{23E1AF71-5499-41C4-80E0-DBE644253F1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42" name="Text Box 41">
          <a:extLst>
            <a:ext uri="{FF2B5EF4-FFF2-40B4-BE49-F238E27FC236}">
              <a16:creationId xmlns:a16="http://schemas.microsoft.com/office/drawing/2014/main" xmlns="" id="{CD4E7DFC-0EF5-4399-90C7-38F9350473D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43" name="Text Box 43">
          <a:extLst>
            <a:ext uri="{FF2B5EF4-FFF2-40B4-BE49-F238E27FC236}">
              <a16:creationId xmlns:a16="http://schemas.microsoft.com/office/drawing/2014/main" xmlns="" id="{34EF5E0A-41D7-4F92-BF70-6AB6802FE32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44" name="Text Box 1">
          <a:extLst>
            <a:ext uri="{FF2B5EF4-FFF2-40B4-BE49-F238E27FC236}">
              <a16:creationId xmlns:a16="http://schemas.microsoft.com/office/drawing/2014/main" xmlns="" id="{D49D0151-A5BA-440C-862A-D21FBD6D140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45" name="Text Box 8">
          <a:extLst>
            <a:ext uri="{FF2B5EF4-FFF2-40B4-BE49-F238E27FC236}">
              <a16:creationId xmlns:a16="http://schemas.microsoft.com/office/drawing/2014/main" xmlns="" id="{EC7D59D4-367F-4704-B26C-7FDD7C35155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46" name="Text Box 9">
          <a:extLst>
            <a:ext uri="{FF2B5EF4-FFF2-40B4-BE49-F238E27FC236}">
              <a16:creationId xmlns:a16="http://schemas.microsoft.com/office/drawing/2014/main" xmlns="" id="{020AA50E-EFAD-4EB1-A066-4E19CE2EEFA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47" name="Text Box 10">
          <a:extLst>
            <a:ext uri="{FF2B5EF4-FFF2-40B4-BE49-F238E27FC236}">
              <a16:creationId xmlns:a16="http://schemas.microsoft.com/office/drawing/2014/main" xmlns="" id="{4FC1CC70-E0A6-474F-BBA0-59D52C8CECA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48" name="Text Box 41">
          <a:extLst>
            <a:ext uri="{FF2B5EF4-FFF2-40B4-BE49-F238E27FC236}">
              <a16:creationId xmlns:a16="http://schemas.microsoft.com/office/drawing/2014/main" xmlns="" id="{FB448D15-4E08-4096-9D66-79DAA9D0A21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49" name="Text Box 43">
          <a:extLst>
            <a:ext uri="{FF2B5EF4-FFF2-40B4-BE49-F238E27FC236}">
              <a16:creationId xmlns:a16="http://schemas.microsoft.com/office/drawing/2014/main" xmlns="" id="{AB260A5F-88D6-455D-AE01-ED7ED234BDC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50" name="Text Box 1">
          <a:extLst>
            <a:ext uri="{FF2B5EF4-FFF2-40B4-BE49-F238E27FC236}">
              <a16:creationId xmlns:a16="http://schemas.microsoft.com/office/drawing/2014/main" xmlns="" id="{F75EF6E6-D451-4FE7-BBF4-B0BCF181519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51" name="Text Box 8">
          <a:extLst>
            <a:ext uri="{FF2B5EF4-FFF2-40B4-BE49-F238E27FC236}">
              <a16:creationId xmlns:a16="http://schemas.microsoft.com/office/drawing/2014/main" xmlns="" id="{8AFEAA4E-C27A-4FCE-AB10-7D7CDB8A70A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52" name="Text Box 9">
          <a:extLst>
            <a:ext uri="{FF2B5EF4-FFF2-40B4-BE49-F238E27FC236}">
              <a16:creationId xmlns:a16="http://schemas.microsoft.com/office/drawing/2014/main" xmlns="" id="{203F19EC-E335-4386-8D8E-E6E4FB90FE0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53" name="Text Box 10">
          <a:extLst>
            <a:ext uri="{FF2B5EF4-FFF2-40B4-BE49-F238E27FC236}">
              <a16:creationId xmlns:a16="http://schemas.microsoft.com/office/drawing/2014/main" xmlns="" id="{0D0F510A-F42C-4257-8174-F7CB6D97E2F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54" name="Text Box 41">
          <a:extLst>
            <a:ext uri="{FF2B5EF4-FFF2-40B4-BE49-F238E27FC236}">
              <a16:creationId xmlns:a16="http://schemas.microsoft.com/office/drawing/2014/main" xmlns="" id="{168E24A0-C607-4238-8987-F5EECCD6111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55" name="Text Box 43">
          <a:extLst>
            <a:ext uri="{FF2B5EF4-FFF2-40B4-BE49-F238E27FC236}">
              <a16:creationId xmlns:a16="http://schemas.microsoft.com/office/drawing/2014/main" xmlns="" id="{8A00A238-4709-4348-81AF-B884EE5D5E9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56" name="Text Box 1">
          <a:extLst>
            <a:ext uri="{FF2B5EF4-FFF2-40B4-BE49-F238E27FC236}">
              <a16:creationId xmlns:a16="http://schemas.microsoft.com/office/drawing/2014/main" xmlns="" id="{0B845F6A-95EB-4A86-AE78-4F7E7B0481C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57" name="Text Box 8">
          <a:extLst>
            <a:ext uri="{FF2B5EF4-FFF2-40B4-BE49-F238E27FC236}">
              <a16:creationId xmlns:a16="http://schemas.microsoft.com/office/drawing/2014/main" xmlns="" id="{F6219727-C787-47E6-B313-45482A0C510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58" name="Text Box 9">
          <a:extLst>
            <a:ext uri="{FF2B5EF4-FFF2-40B4-BE49-F238E27FC236}">
              <a16:creationId xmlns:a16="http://schemas.microsoft.com/office/drawing/2014/main" xmlns="" id="{2D513853-86BA-42D0-AC7C-97994A4DA77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59" name="Text Box 10">
          <a:extLst>
            <a:ext uri="{FF2B5EF4-FFF2-40B4-BE49-F238E27FC236}">
              <a16:creationId xmlns:a16="http://schemas.microsoft.com/office/drawing/2014/main" xmlns="" id="{813F6B4F-CF23-4099-9DAC-E9CC97D510F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60" name="Text Box 41">
          <a:extLst>
            <a:ext uri="{FF2B5EF4-FFF2-40B4-BE49-F238E27FC236}">
              <a16:creationId xmlns:a16="http://schemas.microsoft.com/office/drawing/2014/main" xmlns="" id="{083A965C-4CB0-4027-B953-870C5008699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61" name="Text Box 43">
          <a:extLst>
            <a:ext uri="{FF2B5EF4-FFF2-40B4-BE49-F238E27FC236}">
              <a16:creationId xmlns:a16="http://schemas.microsoft.com/office/drawing/2014/main" xmlns="" id="{43F25256-3A3E-4E49-8B94-722E4E5CB63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62" name="Text Box 1">
          <a:extLst>
            <a:ext uri="{FF2B5EF4-FFF2-40B4-BE49-F238E27FC236}">
              <a16:creationId xmlns:a16="http://schemas.microsoft.com/office/drawing/2014/main" xmlns="" id="{D5A00FAE-383F-419A-BDFF-272BA9910A7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63" name="Text Box 8">
          <a:extLst>
            <a:ext uri="{FF2B5EF4-FFF2-40B4-BE49-F238E27FC236}">
              <a16:creationId xmlns:a16="http://schemas.microsoft.com/office/drawing/2014/main" xmlns="" id="{8013F94D-44F1-4C7B-9FF4-6F5E1B772C5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64" name="Text Box 9">
          <a:extLst>
            <a:ext uri="{FF2B5EF4-FFF2-40B4-BE49-F238E27FC236}">
              <a16:creationId xmlns:a16="http://schemas.microsoft.com/office/drawing/2014/main" xmlns="" id="{7DDFE79E-BCC1-4645-891F-4342DD7927F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65" name="Text Box 10">
          <a:extLst>
            <a:ext uri="{FF2B5EF4-FFF2-40B4-BE49-F238E27FC236}">
              <a16:creationId xmlns:a16="http://schemas.microsoft.com/office/drawing/2014/main" xmlns="" id="{74995094-275D-4617-B73D-7665705A009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66" name="Text Box 41">
          <a:extLst>
            <a:ext uri="{FF2B5EF4-FFF2-40B4-BE49-F238E27FC236}">
              <a16:creationId xmlns:a16="http://schemas.microsoft.com/office/drawing/2014/main" xmlns="" id="{7A475047-789D-4432-A39F-BB8EDB7F466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6101"/>
    <xdr:sp macro="" textlink="">
      <xdr:nvSpPr>
        <xdr:cNvPr id="11167" name="Text Box 43">
          <a:extLst>
            <a:ext uri="{FF2B5EF4-FFF2-40B4-BE49-F238E27FC236}">
              <a16:creationId xmlns:a16="http://schemas.microsoft.com/office/drawing/2014/main" xmlns="" id="{2F547405-7FFA-4AF7-BC9B-A6EA24E3346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168" name="Text Box 1">
          <a:extLst>
            <a:ext uri="{FF2B5EF4-FFF2-40B4-BE49-F238E27FC236}">
              <a16:creationId xmlns:a16="http://schemas.microsoft.com/office/drawing/2014/main" xmlns="" id="{5CF9CA45-EF51-4367-81B0-35E8E5A5F59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169" name="Text Box 8">
          <a:extLst>
            <a:ext uri="{FF2B5EF4-FFF2-40B4-BE49-F238E27FC236}">
              <a16:creationId xmlns:a16="http://schemas.microsoft.com/office/drawing/2014/main" xmlns="" id="{9121ACA3-6B2F-4C59-961E-CBA2C0C345C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170" name="Text Box 9">
          <a:extLst>
            <a:ext uri="{FF2B5EF4-FFF2-40B4-BE49-F238E27FC236}">
              <a16:creationId xmlns:a16="http://schemas.microsoft.com/office/drawing/2014/main" xmlns="" id="{489E8601-2F54-49EC-8A40-A4458382FEE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171" name="Text Box 10">
          <a:extLst>
            <a:ext uri="{FF2B5EF4-FFF2-40B4-BE49-F238E27FC236}">
              <a16:creationId xmlns:a16="http://schemas.microsoft.com/office/drawing/2014/main" xmlns="" id="{771ED4A6-A5B7-461B-A365-91852CC0251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172" name="Text Box 41">
          <a:extLst>
            <a:ext uri="{FF2B5EF4-FFF2-40B4-BE49-F238E27FC236}">
              <a16:creationId xmlns:a16="http://schemas.microsoft.com/office/drawing/2014/main" xmlns="" id="{1F9ADD36-1EE7-4064-BDA5-64423BFF6FF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173" name="Text Box 43">
          <a:extLst>
            <a:ext uri="{FF2B5EF4-FFF2-40B4-BE49-F238E27FC236}">
              <a16:creationId xmlns:a16="http://schemas.microsoft.com/office/drawing/2014/main" xmlns="" id="{C24B140C-385F-43D4-9ED0-6C7CDDD35A6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74" name="Text Box 1">
          <a:extLst>
            <a:ext uri="{FF2B5EF4-FFF2-40B4-BE49-F238E27FC236}">
              <a16:creationId xmlns:a16="http://schemas.microsoft.com/office/drawing/2014/main" xmlns="" id="{84B3FE94-62A7-4505-8DDE-6953B5DC24D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75" name="Text Box 8">
          <a:extLst>
            <a:ext uri="{FF2B5EF4-FFF2-40B4-BE49-F238E27FC236}">
              <a16:creationId xmlns:a16="http://schemas.microsoft.com/office/drawing/2014/main" xmlns="" id="{F5E62508-9BA8-4957-B86B-8927DC62D8A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76" name="Text Box 9">
          <a:extLst>
            <a:ext uri="{FF2B5EF4-FFF2-40B4-BE49-F238E27FC236}">
              <a16:creationId xmlns:a16="http://schemas.microsoft.com/office/drawing/2014/main" xmlns="" id="{5B83A5E7-B089-4052-9B54-2D42088446D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77" name="Text Box 10">
          <a:extLst>
            <a:ext uri="{FF2B5EF4-FFF2-40B4-BE49-F238E27FC236}">
              <a16:creationId xmlns:a16="http://schemas.microsoft.com/office/drawing/2014/main" xmlns="" id="{05E44AC4-138F-402A-B6BB-5E3674F27CA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78" name="Text Box 41">
          <a:extLst>
            <a:ext uri="{FF2B5EF4-FFF2-40B4-BE49-F238E27FC236}">
              <a16:creationId xmlns:a16="http://schemas.microsoft.com/office/drawing/2014/main" xmlns="" id="{B570B70E-62ED-4C77-9EE2-007328B48B5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79" name="Text Box 43">
          <a:extLst>
            <a:ext uri="{FF2B5EF4-FFF2-40B4-BE49-F238E27FC236}">
              <a16:creationId xmlns:a16="http://schemas.microsoft.com/office/drawing/2014/main" xmlns="" id="{CD16E2A3-9E59-4B8E-8B2A-791D8E48C2A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80" name="Text Box 1">
          <a:extLst>
            <a:ext uri="{FF2B5EF4-FFF2-40B4-BE49-F238E27FC236}">
              <a16:creationId xmlns:a16="http://schemas.microsoft.com/office/drawing/2014/main" xmlns="" id="{86D0446E-057B-4785-B5F3-381BF7F155C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81" name="Text Box 8">
          <a:extLst>
            <a:ext uri="{FF2B5EF4-FFF2-40B4-BE49-F238E27FC236}">
              <a16:creationId xmlns:a16="http://schemas.microsoft.com/office/drawing/2014/main" xmlns="" id="{6A242C6A-738F-4DDE-92BC-47FBB8B1105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82" name="Text Box 9">
          <a:extLst>
            <a:ext uri="{FF2B5EF4-FFF2-40B4-BE49-F238E27FC236}">
              <a16:creationId xmlns:a16="http://schemas.microsoft.com/office/drawing/2014/main" xmlns="" id="{AB304B3F-BA8D-4F2E-A23A-362652E0406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83" name="Text Box 10">
          <a:extLst>
            <a:ext uri="{FF2B5EF4-FFF2-40B4-BE49-F238E27FC236}">
              <a16:creationId xmlns:a16="http://schemas.microsoft.com/office/drawing/2014/main" xmlns="" id="{B4F87542-6E58-4B0B-AFF6-0B15303233F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84" name="Text Box 41">
          <a:extLst>
            <a:ext uri="{FF2B5EF4-FFF2-40B4-BE49-F238E27FC236}">
              <a16:creationId xmlns:a16="http://schemas.microsoft.com/office/drawing/2014/main" xmlns="" id="{9923A3C1-A394-4A4E-8CD3-816C3BC0F48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85" name="Text Box 43">
          <a:extLst>
            <a:ext uri="{FF2B5EF4-FFF2-40B4-BE49-F238E27FC236}">
              <a16:creationId xmlns:a16="http://schemas.microsoft.com/office/drawing/2014/main" xmlns="" id="{4E7B7992-5E35-49DE-A2E2-EC0B362ED6A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86" name="Text Box 1">
          <a:extLst>
            <a:ext uri="{FF2B5EF4-FFF2-40B4-BE49-F238E27FC236}">
              <a16:creationId xmlns:a16="http://schemas.microsoft.com/office/drawing/2014/main" xmlns="" id="{9B67C9DA-D699-4522-97D1-620C6B1E12C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87" name="Text Box 8">
          <a:extLst>
            <a:ext uri="{FF2B5EF4-FFF2-40B4-BE49-F238E27FC236}">
              <a16:creationId xmlns:a16="http://schemas.microsoft.com/office/drawing/2014/main" xmlns="" id="{6ED15F6C-77AD-4C3C-865F-8D1DA5FF3F3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88" name="Text Box 9">
          <a:extLst>
            <a:ext uri="{FF2B5EF4-FFF2-40B4-BE49-F238E27FC236}">
              <a16:creationId xmlns:a16="http://schemas.microsoft.com/office/drawing/2014/main" xmlns="" id="{850662AE-71DA-4BFF-9DA0-69823C2759C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89" name="Text Box 10">
          <a:extLst>
            <a:ext uri="{FF2B5EF4-FFF2-40B4-BE49-F238E27FC236}">
              <a16:creationId xmlns:a16="http://schemas.microsoft.com/office/drawing/2014/main" xmlns="" id="{1E6C4326-CDDA-4F98-A555-4F21DCEE316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90" name="Text Box 41">
          <a:extLst>
            <a:ext uri="{FF2B5EF4-FFF2-40B4-BE49-F238E27FC236}">
              <a16:creationId xmlns:a16="http://schemas.microsoft.com/office/drawing/2014/main" xmlns="" id="{8818841A-1D7F-4308-A851-52801CA4C07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91" name="Text Box 43">
          <a:extLst>
            <a:ext uri="{FF2B5EF4-FFF2-40B4-BE49-F238E27FC236}">
              <a16:creationId xmlns:a16="http://schemas.microsoft.com/office/drawing/2014/main" xmlns="" id="{364F1098-6139-48C3-8DBA-CF05452D6C5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92" name="Text Box 1">
          <a:extLst>
            <a:ext uri="{FF2B5EF4-FFF2-40B4-BE49-F238E27FC236}">
              <a16:creationId xmlns:a16="http://schemas.microsoft.com/office/drawing/2014/main" xmlns="" id="{CDBC96C1-CE24-40BD-B229-ABAEC9A1133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93" name="Text Box 8">
          <a:extLst>
            <a:ext uri="{FF2B5EF4-FFF2-40B4-BE49-F238E27FC236}">
              <a16:creationId xmlns:a16="http://schemas.microsoft.com/office/drawing/2014/main" xmlns="" id="{AF2AF96D-10C9-4CF5-94E1-ABBC11CC85D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94" name="Text Box 9">
          <a:extLst>
            <a:ext uri="{FF2B5EF4-FFF2-40B4-BE49-F238E27FC236}">
              <a16:creationId xmlns:a16="http://schemas.microsoft.com/office/drawing/2014/main" xmlns="" id="{A00E39C6-8EE2-4FA9-AF79-42C0C354B3B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95" name="Text Box 10">
          <a:extLst>
            <a:ext uri="{FF2B5EF4-FFF2-40B4-BE49-F238E27FC236}">
              <a16:creationId xmlns:a16="http://schemas.microsoft.com/office/drawing/2014/main" xmlns="" id="{F2363216-39B4-42A3-9BCB-B39A0BB104D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96" name="Text Box 41">
          <a:extLst>
            <a:ext uri="{FF2B5EF4-FFF2-40B4-BE49-F238E27FC236}">
              <a16:creationId xmlns:a16="http://schemas.microsoft.com/office/drawing/2014/main" xmlns="" id="{A76201E5-0161-423B-91AA-2B4D8B75693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97" name="Text Box 43">
          <a:extLst>
            <a:ext uri="{FF2B5EF4-FFF2-40B4-BE49-F238E27FC236}">
              <a16:creationId xmlns:a16="http://schemas.microsoft.com/office/drawing/2014/main" xmlns="" id="{73CF2D4A-2DEE-43E6-A104-80158468A00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98" name="Text Box 1">
          <a:extLst>
            <a:ext uri="{FF2B5EF4-FFF2-40B4-BE49-F238E27FC236}">
              <a16:creationId xmlns:a16="http://schemas.microsoft.com/office/drawing/2014/main" xmlns="" id="{420447EF-5E72-41BD-8E3D-BFCD68F72B1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199" name="Text Box 8">
          <a:extLst>
            <a:ext uri="{FF2B5EF4-FFF2-40B4-BE49-F238E27FC236}">
              <a16:creationId xmlns:a16="http://schemas.microsoft.com/office/drawing/2014/main" xmlns="" id="{BDA00FE3-0653-4AE4-8C87-61B802C4BB0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00" name="Text Box 9">
          <a:extLst>
            <a:ext uri="{FF2B5EF4-FFF2-40B4-BE49-F238E27FC236}">
              <a16:creationId xmlns:a16="http://schemas.microsoft.com/office/drawing/2014/main" xmlns="" id="{D4FA0A8F-DFC9-4768-AF5F-41DA76DEE3B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01" name="Text Box 10">
          <a:extLst>
            <a:ext uri="{FF2B5EF4-FFF2-40B4-BE49-F238E27FC236}">
              <a16:creationId xmlns:a16="http://schemas.microsoft.com/office/drawing/2014/main" xmlns="" id="{3DBB0A1A-DF30-4DE0-B094-2EE4B3BEBF3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02" name="Text Box 41">
          <a:extLst>
            <a:ext uri="{FF2B5EF4-FFF2-40B4-BE49-F238E27FC236}">
              <a16:creationId xmlns:a16="http://schemas.microsoft.com/office/drawing/2014/main" xmlns="" id="{30FF9788-55EA-478D-9EB8-FA4227820BB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03" name="Text Box 43">
          <a:extLst>
            <a:ext uri="{FF2B5EF4-FFF2-40B4-BE49-F238E27FC236}">
              <a16:creationId xmlns:a16="http://schemas.microsoft.com/office/drawing/2014/main" xmlns="" id="{9C9637F1-2011-46CA-A3F3-8B31ECAE4DD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04" name="Text Box 1">
          <a:extLst>
            <a:ext uri="{FF2B5EF4-FFF2-40B4-BE49-F238E27FC236}">
              <a16:creationId xmlns:a16="http://schemas.microsoft.com/office/drawing/2014/main" xmlns="" id="{FE790F48-5512-4019-ABB9-9D48829EC7D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05" name="Text Box 8">
          <a:extLst>
            <a:ext uri="{FF2B5EF4-FFF2-40B4-BE49-F238E27FC236}">
              <a16:creationId xmlns:a16="http://schemas.microsoft.com/office/drawing/2014/main" xmlns="" id="{156D67AB-42A5-48DF-B7A9-D44BC2D1869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06" name="Text Box 9">
          <a:extLst>
            <a:ext uri="{FF2B5EF4-FFF2-40B4-BE49-F238E27FC236}">
              <a16:creationId xmlns:a16="http://schemas.microsoft.com/office/drawing/2014/main" xmlns="" id="{293BF74B-05EB-403F-B83C-6526C027AC0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07" name="Text Box 10">
          <a:extLst>
            <a:ext uri="{FF2B5EF4-FFF2-40B4-BE49-F238E27FC236}">
              <a16:creationId xmlns:a16="http://schemas.microsoft.com/office/drawing/2014/main" xmlns="" id="{B2EAE190-FCBC-49B0-9351-31D625A4635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08" name="Text Box 41">
          <a:extLst>
            <a:ext uri="{FF2B5EF4-FFF2-40B4-BE49-F238E27FC236}">
              <a16:creationId xmlns:a16="http://schemas.microsoft.com/office/drawing/2014/main" xmlns="" id="{995C2FD0-079E-4B2A-8B45-F3DA19A4C4C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09" name="Text Box 43">
          <a:extLst>
            <a:ext uri="{FF2B5EF4-FFF2-40B4-BE49-F238E27FC236}">
              <a16:creationId xmlns:a16="http://schemas.microsoft.com/office/drawing/2014/main" xmlns="" id="{371B2818-DA01-4EC0-A1BB-C85D3F0ACC6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10" name="Text Box 1">
          <a:extLst>
            <a:ext uri="{FF2B5EF4-FFF2-40B4-BE49-F238E27FC236}">
              <a16:creationId xmlns:a16="http://schemas.microsoft.com/office/drawing/2014/main" xmlns="" id="{26DCA046-12B7-47D8-97F3-08B31E56114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11" name="Text Box 8">
          <a:extLst>
            <a:ext uri="{FF2B5EF4-FFF2-40B4-BE49-F238E27FC236}">
              <a16:creationId xmlns:a16="http://schemas.microsoft.com/office/drawing/2014/main" xmlns="" id="{1BD8E09E-0118-4E3B-A0DC-D6CE84D994F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12" name="Text Box 9">
          <a:extLst>
            <a:ext uri="{FF2B5EF4-FFF2-40B4-BE49-F238E27FC236}">
              <a16:creationId xmlns:a16="http://schemas.microsoft.com/office/drawing/2014/main" xmlns="" id="{EDAEB72A-F278-47B4-A389-E06A3C0DC42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13" name="Text Box 10">
          <a:extLst>
            <a:ext uri="{FF2B5EF4-FFF2-40B4-BE49-F238E27FC236}">
              <a16:creationId xmlns:a16="http://schemas.microsoft.com/office/drawing/2014/main" xmlns="" id="{96EE1972-7F9A-47E3-91A2-12E354CC308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14" name="Text Box 41">
          <a:extLst>
            <a:ext uri="{FF2B5EF4-FFF2-40B4-BE49-F238E27FC236}">
              <a16:creationId xmlns:a16="http://schemas.microsoft.com/office/drawing/2014/main" xmlns="" id="{2C5EAEB8-4666-4E83-9320-A5D78205941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15" name="Text Box 43">
          <a:extLst>
            <a:ext uri="{FF2B5EF4-FFF2-40B4-BE49-F238E27FC236}">
              <a16:creationId xmlns:a16="http://schemas.microsoft.com/office/drawing/2014/main" xmlns="" id="{2B372726-9B79-428B-A4F2-18C369D89F2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16" name="Text Box 1">
          <a:extLst>
            <a:ext uri="{FF2B5EF4-FFF2-40B4-BE49-F238E27FC236}">
              <a16:creationId xmlns:a16="http://schemas.microsoft.com/office/drawing/2014/main" xmlns="" id="{163DD80D-E5E2-4B29-A3DB-B256E99A2A1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17" name="Text Box 8">
          <a:extLst>
            <a:ext uri="{FF2B5EF4-FFF2-40B4-BE49-F238E27FC236}">
              <a16:creationId xmlns:a16="http://schemas.microsoft.com/office/drawing/2014/main" xmlns="" id="{55A6626E-0CD1-4FC1-9D98-9527E5848EC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18" name="Text Box 9">
          <a:extLst>
            <a:ext uri="{FF2B5EF4-FFF2-40B4-BE49-F238E27FC236}">
              <a16:creationId xmlns:a16="http://schemas.microsoft.com/office/drawing/2014/main" xmlns="" id="{9381701B-ECDD-4F9D-8A46-370A31243B0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19" name="Text Box 10">
          <a:extLst>
            <a:ext uri="{FF2B5EF4-FFF2-40B4-BE49-F238E27FC236}">
              <a16:creationId xmlns:a16="http://schemas.microsoft.com/office/drawing/2014/main" xmlns="" id="{C111E2DF-0879-47A7-A556-F8FFC32D0AB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20" name="Text Box 41">
          <a:extLst>
            <a:ext uri="{FF2B5EF4-FFF2-40B4-BE49-F238E27FC236}">
              <a16:creationId xmlns:a16="http://schemas.microsoft.com/office/drawing/2014/main" xmlns="" id="{9C8AECA3-EA7F-4308-8408-9C8128CB3FC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21" name="Text Box 43">
          <a:extLst>
            <a:ext uri="{FF2B5EF4-FFF2-40B4-BE49-F238E27FC236}">
              <a16:creationId xmlns:a16="http://schemas.microsoft.com/office/drawing/2014/main" xmlns="" id="{73EF04BE-3CC8-4C5A-8B9F-FC547E75C15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22" name="Text Box 1">
          <a:extLst>
            <a:ext uri="{FF2B5EF4-FFF2-40B4-BE49-F238E27FC236}">
              <a16:creationId xmlns:a16="http://schemas.microsoft.com/office/drawing/2014/main" xmlns="" id="{AB069B06-B9FA-4C38-A2EB-1466F11BBA4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23" name="Text Box 8">
          <a:extLst>
            <a:ext uri="{FF2B5EF4-FFF2-40B4-BE49-F238E27FC236}">
              <a16:creationId xmlns:a16="http://schemas.microsoft.com/office/drawing/2014/main" xmlns="" id="{7071A264-1F5B-4370-A7F0-81B6D3876A4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24" name="Text Box 9">
          <a:extLst>
            <a:ext uri="{FF2B5EF4-FFF2-40B4-BE49-F238E27FC236}">
              <a16:creationId xmlns:a16="http://schemas.microsoft.com/office/drawing/2014/main" xmlns="" id="{47005960-6037-40D6-B72A-67259B5BE67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25" name="Text Box 10">
          <a:extLst>
            <a:ext uri="{FF2B5EF4-FFF2-40B4-BE49-F238E27FC236}">
              <a16:creationId xmlns:a16="http://schemas.microsoft.com/office/drawing/2014/main" xmlns="" id="{A6071992-47EA-4EBD-A573-3E79A6B45CA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26" name="Text Box 41">
          <a:extLst>
            <a:ext uri="{FF2B5EF4-FFF2-40B4-BE49-F238E27FC236}">
              <a16:creationId xmlns:a16="http://schemas.microsoft.com/office/drawing/2014/main" xmlns="" id="{61D411D9-1C03-4B79-B139-05C7863CD46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27" name="Text Box 43">
          <a:extLst>
            <a:ext uri="{FF2B5EF4-FFF2-40B4-BE49-F238E27FC236}">
              <a16:creationId xmlns:a16="http://schemas.microsoft.com/office/drawing/2014/main" xmlns="" id="{3EEE3758-F98F-4FD6-B9FC-295B8D69C07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28" name="Text Box 1">
          <a:extLst>
            <a:ext uri="{FF2B5EF4-FFF2-40B4-BE49-F238E27FC236}">
              <a16:creationId xmlns:a16="http://schemas.microsoft.com/office/drawing/2014/main" xmlns="" id="{5A8EE081-7BBC-40BF-A909-1FF80BF0C04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29" name="Text Box 8">
          <a:extLst>
            <a:ext uri="{FF2B5EF4-FFF2-40B4-BE49-F238E27FC236}">
              <a16:creationId xmlns:a16="http://schemas.microsoft.com/office/drawing/2014/main" xmlns="" id="{7C406295-D488-456E-ACF4-65D5FB5A3B0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30" name="Text Box 9">
          <a:extLst>
            <a:ext uri="{FF2B5EF4-FFF2-40B4-BE49-F238E27FC236}">
              <a16:creationId xmlns:a16="http://schemas.microsoft.com/office/drawing/2014/main" xmlns="" id="{273A665D-9C57-4D4B-92BC-67BA32DF5B4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31" name="Text Box 10">
          <a:extLst>
            <a:ext uri="{FF2B5EF4-FFF2-40B4-BE49-F238E27FC236}">
              <a16:creationId xmlns:a16="http://schemas.microsoft.com/office/drawing/2014/main" xmlns="" id="{0610D100-E8F5-40A2-9C81-522B7B7437B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32" name="Text Box 41">
          <a:extLst>
            <a:ext uri="{FF2B5EF4-FFF2-40B4-BE49-F238E27FC236}">
              <a16:creationId xmlns:a16="http://schemas.microsoft.com/office/drawing/2014/main" xmlns="" id="{AA9013BB-EBFF-4ECD-B1E7-7D51028C061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33" name="Text Box 43">
          <a:extLst>
            <a:ext uri="{FF2B5EF4-FFF2-40B4-BE49-F238E27FC236}">
              <a16:creationId xmlns:a16="http://schemas.microsoft.com/office/drawing/2014/main" xmlns="" id="{C78EAB95-DD25-4E56-9E29-572379A71E7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34" name="Text Box 1">
          <a:extLst>
            <a:ext uri="{FF2B5EF4-FFF2-40B4-BE49-F238E27FC236}">
              <a16:creationId xmlns:a16="http://schemas.microsoft.com/office/drawing/2014/main" xmlns="" id="{51729568-8158-43AB-8714-30DC74DE348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35" name="Text Box 8">
          <a:extLst>
            <a:ext uri="{FF2B5EF4-FFF2-40B4-BE49-F238E27FC236}">
              <a16:creationId xmlns:a16="http://schemas.microsoft.com/office/drawing/2014/main" xmlns="" id="{895B91B7-8B6D-4661-A73D-727C5299F3F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36" name="Text Box 9">
          <a:extLst>
            <a:ext uri="{FF2B5EF4-FFF2-40B4-BE49-F238E27FC236}">
              <a16:creationId xmlns:a16="http://schemas.microsoft.com/office/drawing/2014/main" xmlns="" id="{D4245B5A-7F40-4021-86B1-8C6C152A979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37" name="Text Box 10">
          <a:extLst>
            <a:ext uri="{FF2B5EF4-FFF2-40B4-BE49-F238E27FC236}">
              <a16:creationId xmlns:a16="http://schemas.microsoft.com/office/drawing/2014/main" xmlns="" id="{06FEC254-77D4-47F4-9932-529172AA9D5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38" name="Text Box 41">
          <a:extLst>
            <a:ext uri="{FF2B5EF4-FFF2-40B4-BE49-F238E27FC236}">
              <a16:creationId xmlns:a16="http://schemas.microsoft.com/office/drawing/2014/main" xmlns="" id="{43F389D5-038C-47AD-9670-FBB2C986CD0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39" name="Text Box 43">
          <a:extLst>
            <a:ext uri="{FF2B5EF4-FFF2-40B4-BE49-F238E27FC236}">
              <a16:creationId xmlns:a16="http://schemas.microsoft.com/office/drawing/2014/main" xmlns="" id="{14510D1E-3CCE-4BAF-987A-4F248534C00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40" name="Text Box 1">
          <a:extLst>
            <a:ext uri="{FF2B5EF4-FFF2-40B4-BE49-F238E27FC236}">
              <a16:creationId xmlns:a16="http://schemas.microsoft.com/office/drawing/2014/main" xmlns="" id="{E2393E1E-7DA5-4BFF-86A2-1214A3CD939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41" name="Text Box 8">
          <a:extLst>
            <a:ext uri="{FF2B5EF4-FFF2-40B4-BE49-F238E27FC236}">
              <a16:creationId xmlns:a16="http://schemas.microsoft.com/office/drawing/2014/main" xmlns="" id="{20C8911E-74B4-4D3D-8458-1591C44EA9D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42" name="Text Box 9">
          <a:extLst>
            <a:ext uri="{FF2B5EF4-FFF2-40B4-BE49-F238E27FC236}">
              <a16:creationId xmlns:a16="http://schemas.microsoft.com/office/drawing/2014/main" xmlns="" id="{E71E263F-FADC-46D7-A16B-14FD9BE3708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43" name="Text Box 10">
          <a:extLst>
            <a:ext uri="{FF2B5EF4-FFF2-40B4-BE49-F238E27FC236}">
              <a16:creationId xmlns:a16="http://schemas.microsoft.com/office/drawing/2014/main" xmlns="" id="{F32FCAB2-603B-4422-BEBA-F0771BD9478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44" name="Text Box 41">
          <a:extLst>
            <a:ext uri="{FF2B5EF4-FFF2-40B4-BE49-F238E27FC236}">
              <a16:creationId xmlns:a16="http://schemas.microsoft.com/office/drawing/2014/main" xmlns="" id="{2B764A11-71CA-4420-82D4-700205B9C07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45" name="Text Box 43">
          <a:extLst>
            <a:ext uri="{FF2B5EF4-FFF2-40B4-BE49-F238E27FC236}">
              <a16:creationId xmlns:a16="http://schemas.microsoft.com/office/drawing/2014/main" xmlns="" id="{AE7CDF0C-C847-46FB-8ED0-F4423974855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46" name="Text Box 1">
          <a:extLst>
            <a:ext uri="{FF2B5EF4-FFF2-40B4-BE49-F238E27FC236}">
              <a16:creationId xmlns:a16="http://schemas.microsoft.com/office/drawing/2014/main" xmlns="" id="{47A16A1E-995C-4D77-8C99-36ACC74C0B3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47" name="Text Box 8">
          <a:extLst>
            <a:ext uri="{FF2B5EF4-FFF2-40B4-BE49-F238E27FC236}">
              <a16:creationId xmlns:a16="http://schemas.microsoft.com/office/drawing/2014/main" xmlns="" id="{AC8887DB-3BF2-41B6-B524-882F9919C3C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48" name="Text Box 9">
          <a:extLst>
            <a:ext uri="{FF2B5EF4-FFF2-40B4-BE49-F238E27FC236}">
              <a16:creationId xmlns:a16="http://schemas.microsoft.com/office/drawing/2014/main" xmlns="" id="{B9C88AD6-0982-4BAB-AC21-B593DD49E0A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49" name="Text Box 10">
          <a:extLst>
            <a:ext uri="{FF2B5EF4-FFF2-40B4-BE49-F238E27FC236}">
              <a16:creationId xmlns:a16="http://schemas.microsoft.com/office/drawing/2014/main" xmlns="" id="{83FE6DC7-6C27-42C9-B255-8F4526B527A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50" name="Text Box 41">
          <a:extLst>
            <a:ext uri="{FF2B5EF4-FFF2-40B4-BE49-F238E27FC236}">
              <a16:creationId xmlns:a16="http://schemas.microsoft.com/office/drawing/2014/main" xmlns="" id="{51E2D6D0-A2A3-4D34-BDD3-8393C373225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51" name="Text Box 43">
          <a:extLst>
            <a:ext uri="{FF2B5EF4-FFF2-40B4-BE49-F238E27FC236}">
              <a16:creationId xmlns:a16="http://schemas.microsoft.com/office/drawing/2014/main" xmlns="" id="{A3897D64-687D-4FEF-8987-FD00BD0D24E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252" name="Text Box 1">
          <a:extLst>
            <a:ext uri="{FF2B5EF4-FFF2-40B4-BE49-F238E27FC236}">
              <a16:creationId xmlns:a16="http://schemas.microsoft.com/office/drawing/2014/main" xmlns="" id="{1801BC77-813F-40D1-B7DA-011409518CA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253" name="Text Box 8">
          <a:extLst>
            <a:ext uri="{FF2B5EF4-FFF2-40B4-BE49-F238E27FC236}">
              <a16:creationId xmlns:a16="http://schemas.microsoft.com/office/drawing/2014/main" xmlns="" id="{EBC1EB76-800C-4377-A1A0-EDEED2D68DB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254" name="Text Box 9">
          <a:extLst>
            <a:ext uri="{FF2B5EF4-FFF2-40B4-BE49-F238E27FC236}">
              <a16:creationId xmlns:a16="http://schemas.microsoft.com/office/drawing/2014/main" xmlns="" id="{9300DC16-A8F6-4731-A306-C951111A0AE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255" name="Text Box 10">
          <a:extLst>
            <a:ext uri="{FF2B5EF4-FFF2-40B4-BE49-F238E27FC236}">
              <a16:creationId xmlns:a16="http://schemas.microsoft.com/office/drawing/2014/main" xmlns="" id="{057394F6-6319-49CA-9089-6C594D7CA86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256" name="Text Box 41">
          <a:extLst>
            <a:ext uri="{FF2B5EF4-FFF2-40B4-BE49-F238E27FC236}">
              <a16:creationId xmlns:a16="http://schemas.microsoft.com/office/drawing/2014/main" xmlns="" id="{88CC3F04-2E25-4A1B-88A9-157475F9018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257" name="Text Box 43">
          <a:extLst>
            <a:ext uri="{FF2B5EF4-FFF2-40B4-BE49-F238E27FC236}">
              <a16:creationId xmlns:a16="http://schemas.microsoft.com/office/drawing/2014/main" xmlns="" id="{B1A5A8AB-077F-413E-80BD-C111AA20A44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258" name="Text Box 1">
          <a:extLst>
            <a:ext uri="{FF2B5EF4-FFF2-40B4-BE49-F238E27FC236}">
              <a16:creationId xmlns:a16="http://schemas.microsoft.com/office/drawing/2014/main" xmlns="" id="{57DA9D1F-8B58-4E89-8203-26361CDF249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259" name="Text Box 8">
          <a:extLst>
            <a:ext uri="{FF2B5EF4-FFF2-40B4-BE49-F238E27FC236}">
              <a16:creationId xmlns:a16="http://schemas.microsoft.com/office/drawing/2014/main" xmlns="" id="{ED70854C-6092-4C1B-B930-A303DD17B87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260" name="Text Box 9">
          <a:extLst>
            <a:ext uri="{FF2B5EF4-FFF2-40B4-BE49-F238E27FC236}">
              <a16:creationId xmlns:a16="http://schemas.microsoft.com/office/drawing/2014/main" xmlns="" id="{714C8DFA-0872-4F86-BBCA-34A80E2085C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261" name="Text Box 10">
          <a:extLst>
            <a:ext uri="{FF2B5EF4-FFF2-40B4-BE49-F238E27FC236}">
              <a16:creationId xmlns:a16="http://schemas.microsoft.com/office/drawing/2014/main" xmlns="" id="{0E412D74-84AA-470F-9C8C-22D9A04B62E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262" name="Text Box 41">
          <a:extLst>
            <a:ext uri="{FF2B5EF4-FFF2-40B4-BE49-F238E27FC236}">
              <a16:creationId xmlns:a16="http://schemas.microsoft.com/office/drawing/2014/main" xmlns="" id="{7FFD5C2F-AF19-4966-80E0-CEAD17611DD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263" name="Text Box 43">
          <a:extLst>
            <a:ext uri="{FF2B5EF4-FFF2-40B4-BE49-F238E27FC236}">
              <a16:creationId xmlns:a16="http://schemas.microsoft.com/office/drawing/2014/main" xmlns="" id="{40FF5796-5400-412A-9A82-8E4FC5E324A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64" name="Text Box 1">
          <a:extLst>
            <a:ext uri="{FF2B5EF4-FFF2-40B4-BE49-F238E27FC236}">
              <a16:creationId xmlns:a16="http://schemas.microsoft.com/office/drawing/2014/main" xmlns="" id="{8BF5CE7D-1CB2-40D4-939B-4803D6A6D5C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65" name="Text Box 8">
          <a:extLst>
            <a:ext uri="{FF2B5EF4-FFF2-40B4-BE49-F238E27FC236}">
              <a16:creationId xmlns:a16="http://schemas.microsoft.com/office/drawing/2014/main" xmlns="" id="{6EDB55D9-DBE4-46A1-825E-FC08700B74C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66" name="Text Box 9">
          <a:extLst>
            <a:ext uri="{FF2B5EF4-FFF2-40B4-BE49-F238E27FC236}">
              <a16:creationId xmlns:a16="http://schemas.microsoft.com/office/drawing/2014/main" xmlns="" id="{B3812851-87BA-496E-AE80-6264914BD01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67" name="Text Box 10">
          <a:extLst>
            <a:ext uri="{FF2B5EF4-FFF2-40B4-BE49-F238E27FC236}">
              <a16:creationId xmlns:a16="http://schemas.microsoft.com/office/drawing/2014/main" xmlns="" id="{ADDC30FC-A45A-416A-A26B-202ADF5818D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68" name="Text Box 41">
          <a:extLst>
            <a:ext uri="{FF2B5EF4-FFF2-40B4-BE49-F238E27FC236}">
              <a16:creationId xmlns:a16="http://schemas.microsoft.com/office/drawing/2014/main" xmlns="" id="{0363EE61-9640-4109-A8D4-338A5C46862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69" name="Text Box 43">
          <a:extLst>
            <a:ext uri="{FF2B5EF4-FFF2-40B4-BE49-F238E27FC236}">
              <a16:creationId xmlns:a16="http://schemas.microsoft.com/office/drawing/2014/main" xmlns="" id="{99B4BD0B-39BD-4AAD-977D-7D7D5C662FF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70" name="Text Box 1">
          <a:extLst>
            <a:ext uri="{FF2B5EF4-FFF2-40B4-BE49-F238E27FC236}">
              <a16:creationId xmlns:a16="http://schemas.microsoft.com/office/drawing/2014/main" xmlns="" id="{117D4256-2374-4FB8-872F-D95CA2835C7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71" name="Text Box 8">
          <a:extLst>
            <a:ext uri="{FF2B5EF4-FFF2-40B4-BE49-F238E27FC236}">
              <a16:creationId xmlns:a16="http://schemas.microsoft.com/office/drawing/2014/main" xmlns="" id="{4F6EADE7-90E2-4835-BDA6-24864E77787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72" name="Text Box 9">
          <a:extLst>
            <a:ext uri="{FF2B5EF4-FFF2-40B4-BE49-F238E27FC236}">
              <a16:creationId xmlns:a16="http://schemas.microsoft.com/office/drawing/2014/main" xmlns="" id="{F1158640-2C5A-44D2-BCD3-259377070BC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73" name="Text Box 10">
          <a:extLst>
            <a:ext uri="{FF2B5EF4-FFF2-40B4-BE49-F238E27FC236}">
              <a16:creationId xmlns:a16="http://schemas.microsoft.com/office/drawing/2014/main" xmlns="" id="{A83192A2-C4E7-4917-A637-DDF70601CA1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74" name="Text Box 41">
          <a:extLst>
            <a:ext uri="{FF2B5EF4-FFF2-40B4-BE49-F238E27FC236}">
              <a16:creationId xmlns:a16="http://schemas.microsoft.com/office/drawing/2014/main" xmlns="" id="{2E379468-4C88-43DF-BC0E-6A0E848D282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75" name="Text Box 43">
          <a:extLst>
            <a:ext uri="{FF2B5EF4-FFF2-40B4-BE49-F238E27FC236}">
              <a16:creationId xmlns:a16="http://schemas.microsoft.com/office/drawing/2014/main" xmlns="" id="{6D016682-E5AF-431F-BB52-7795FB58397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76" name="Text Box 1">
          <a:extLst>
            <a:ext uri="{FF2B5EF4-FFF2-40B4-BE49-F238E27FC236}">
              <a16:creationId xmlns:a16="http://schemas.microsoft.com/office/drawing/2014/main" xmlns="" id="{C3E8BF28-BBCC-459E-ABD7-217BA736866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77" name="Text Box 8">
          <a:extLst>
            <a:ext uri="{FF2B5EF4-FFF2-40B4-BE49-F238E27FC236}">
              <a16:creationId xmlns:a16="http://schemas.microsoft.com/office/drawing/2014/main" xmlns="" id="{DBDF669E-A6B2-4A69-8E2C-F89302B858B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78" name="Text Box 9">
          <a:extLst>
            <a:ext uri="{FF2B5EF4-FFF2-40B4-BE49-F238E27FC236}">
              <a16:creationId xmlns:a16="http://schemas.microsoft.com/office/drawing/2014/main" xmlns="" id="{FF1D5FB3-AE77-4E3D-B00F-E97B5E587E3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79" name="Text Box 10">
          <a:extLst>
            <a:ext uri="{FF2B5EF4-FFF2-40B4-BE49-F238E27FC236}">
              <a16:creationId xmlns:a16="http://schemas.microsoft.com/office/drawing/2014/main" xmlns="" id="{8BA836BB-6685-4380-8DD2-99ABB4B4EF1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80" name="Text Box 41">
          <a:extLst>
            <a:ext uri="{FF2B5EF4-FFF2-40B4-BE49-F238E27FC236}">
              <a16:creationId xmlns:a16="http://schemas.microsoft.com/office/drawing/2014/main" xmlns="" id="{FD71C6BF-704B-459B-9607-DBDA5856F6C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81" name="Text Box 43">
          <a:extLst>
            <a:ext uri="{FF2B5EF4-FFF2-40B4-BE49-F238E27FC236}">
              <a16:creationId xmlns:a16="http://schemas.microsoft.com/office/drawing/2014/main" xmlns="" id="{7D474AEE-3DB1-4A35-B13C-2C20864A8CF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82" name="Text Box 1">
          <a:extLst>
            <a:ext uri="{FF2B5EF4-FFF2-40B4-BE49-F238E27FC236}">
              <a16:creationId xmlns:a16="http://schemas.microsoft.com/office/drawing/2014/main" xmlns="" id="{034EEC8C-19E4-4633-9545-02C5E865D5E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83" name="Text Box 8">
          <a:extLst>
            <a:ext uri="{FF2B5EF4-FFF2-40B4-BE49-F238E27FC236}">
              <a16:creationId xmlns:a16="http://schemas.microsoft.com/office/drawing/2014/main" xmlns="" id="{E38CBDFC-C12D-4994-9D55-04FEFAF7DF7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84" name="Text Box 9">
          <a:extLst>
            <a:ext uri="{FF2B5EF4-FFF2-40B4-BE49-F238E27FC236}">
              <a16:creationId xmlns:a16="http://schemas.microsoft.com/office/drawing/2014/main" xmlns="" id="{28911A75-E7B1-4FB4-B33D-53D25306A1B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85" name="Text Box 10">
          <a:extLst>
            <a:ext uri="{FF2B5EF4-FFF2-40B4-BE49-F238E27FC236}">
              <a16:creationId xmlns:a16="http://schemas.microsoft.com/office/drawing/2014/main" xmlns="" id="{51F70198-4949-4EEF-8FB2-35644E00487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86" name="Text Box 41">
          <a:extLst>
            <a:ext uri="{FF2B5EF4-FFF2-40B4-BE49-F238E27FC236}">
              <a16:creationId xmlns:a16="http://schemas.microsoft.com/office/drawing/2014/main" xmlns="" id="{5D7081E3-4D16-4927-ACEC-E93F6933B05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87" name="Text Box 43">
          <a:extLst>
            <a:ext uri="{FF2B5EF4-FFF2-40B4-BE49-F238E27FC236}">
              <a16:creationId xmlns:a16="http://schemas.microsoft.com/office/drawing/2014/main" xmlns="" id="{71021894-A5CC-4DE2-8CB1-0F50FBCDE4A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88" name="Text Box 1">
          <a:extLst>
            <a:ext uri="{FF2B5EF4-FFF2-40B4-BE49-F238E27FC236}">
              <a16:creationId xmlns:a16="http://schemas.microsoft.com/office/drawing/2014/main" xmlns="" id="{173B160E-ED88-46F7-B14F-3C07C2967A7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89" name="Text Box 8">
          <a:extLst>
            <a:ext uri="{FF2B5EF4-FFF2-40B4-BE49-F238E27FC236}">
              <a16:creationId xmlns:a16="http://schemas.microsoft.com/office/drawing/2014/main" xmlns="" id="{0247FEDD-1828-4323-92BA-1AE5B0621C1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90" name="Text Box 9">
          <a:extLst>
            <a:ext uri="{FF2B5EF4-FFF2-40B4-BE49-F238E27FC236}">
              <a16:creationId xmlns:a16="http://schemas.microsoft.com/office/drawing/2014/main" xmlns="" id="{4B98DB00-4CCA-4543-99DA-5F0CB3A7F93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91" name="Text Box 10">
          <a:extLst>
            <a:ext uri="{FF2B5EF4-FFF2-40B4-BE49-F238E27FC236}">
              <a16:creationId xmlns:a16="http://schemas.microsoft.com/office/drawing/2014/main" xmlns="" id="{5ED67985-5D6C-4C7F-B3D9-37CA7967E6A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92" name="Text Box 41">
          <a:extLst>
            <a:ext uri="{FF2B5EF4-FFF2-40B4-BE49-F238E27FC236}">
              <a16:creationId xmlns:a16="http://schemas.microsoft.com/office/drawing/2014/main" xmlns="" id="{AB7C0F00-0B4C-472D-A8E7-5F770B6867C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93" name="Text Box 43">
          <a:extLst>
            <a:ext uri="{FF2B5EF4-FFF2-40B4-BE49-F238E27FC236}">
              <a16:creationId xmlns:a16="http://schemas.microsoft.com/office/drawing/2014/main" xmlns="" id="{3E2A8AA4-9E5B-41B5-B5B2-A493474BCBA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94" name="Text Box 1">
          <a:extLst>
            <a:ext uri="{FF2B5EF4-FFF2-40B4-BE49-F238E27FC236}">
              <a16:creationId xmlns:a16="http://schemas.microsoft.com/office/drawing/2014/main" xmlns="" id="{318EC5EF-0008-4166-AE67-A2DDBF18876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95" name="Text Box 8">
          <a:extLst>
            <a:ext uri="{FF2B5EF4-FFF2-40B4-BE49-F238E27FC236}">
              <a16:creationId xmlns:a16="http://schemas.microsoft.com/office/drawing/2014/main" xmlns="" id="{023DA948-6922-4B95-847E-8EA87532A9B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96" name="Text Box 9">
          <a:extLst>
            <a:ext uri="{FF2B5EF4-FFF2-40B4-BE49-F238E27FC236}">
              <a16:creationId xmlns:a16="http://schemas.microsoft.com/office/drawing/2014/main" xmlns="" id="{976774DF-F6D8-42EF-BDA8-21F7841442D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97" name="Text Box 10">
          <a:extLst>
            <a:ext uri="{FF2B5EF4-FFF2-40B4-BE49-F238E27FC236}">
              <a16:creationId xmlns:a16="http://schemas.microsoft.com/office/drawing/2014/main" xmlns="" id="{A4D6986E-CEAE-4298-ACF5-FA7715F3BB4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98" name="Text Box 41">
          <a:extLst>
            <a:ext uri="{FF2B5EF4-FFF2-40B4-BE49-F238E27FC236}">
              <a16:creationId xmlns:a16="http://schemas.microsoft.com/office/drawing/2014/main" xmlns="" id="{E0B7E600-0589-446D-B6C6-50F6ECD1633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299" name="Text Box 43">
          <a:extLst>
            <a:ext uri="{FF2B5EF4-FFF2-40B4-BE49-F238E27FC236}">
              <a16:creationId xmlns:a16="http://schemas.microsoft.com/office/drawing/2014/main" xmlns="" id="{F2BC12FB-B8CF-47A2-9ED6-5BE1B6D1158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00" name="Text Box 1">
          <a:extLst>
            <a:ext uri="{FF2B5EF4-FFF2-40B4-BE49-F238E27FC236}">
              <a16:creationId xmlns:a16="http://schemas.microsoft.com/office/drawing/2014/main" xmlns="" id="{0B97464B-445D-44CD-8AFA-50B4DBC7699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01" name="Text Box 8">
          <a:extLst>
            <a:ext uri="{FF2B5EF4-FFF2-40B4-BE49-F238E27FC236}">
              <a16:creationId xmlns:a16="http://schemas.microsoft.com/office/drawing/2014/main" xmlns="" id="{7BE8556D-F70F-491E-BCCA-D4D6A8C4A76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02" name="Text Box 9">
          <a:extLst>
            <a:ext uri="{FF2B5EF4-FFF2-40B4-BE49-F238E27FC236}">
              <a16:creationId xmlns:a16="http://schemas.microsoft.com/office/drawing/2014/main" xmlns="" id="{E19B20D1-E7A0-4149-8AB2-848EF407EAF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03" name="Text Box 10">
          <a:extLst>
            <a:ext uri="{FF2B5EF4-FFF2-40B4-BE49-F238E27FC236}">
              <a16:creationId xmlns:a16="http://schemas.microsoft.com/office/drawing/2014/main" xmlns="" id="{92FFBA73-AC30-4DE1-9F8B-FC83CF6C49F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04" name="Text Box 41">
          <a:extLst>
            <a:ext uri="{FF2B5EF4-FFF2-40B4-BE49-F238E27FC236}">
              <a16:creationId xmlns:a16="http://schemas.microsoft.com/office/drawing/2014/main" xmlns="" id="{731B49D5-DE3F-4B69-93C0-9D13018C79C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05" name="Text Box 43">
          <a:extLst>
            <a:ext uri="{FF2B5EF4-FFF2-40B4-BE49-F238E27FC236}">
              <a16:creationId xmlns:a16="http://schemas.microsoft.com/office/drawing/2014/main" xmlns="" id="{7CB7F4B2-E68A-4406-BDDB-B5585E5A2AD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06" name="Text Box 1">
          <a:extLst>
            <a:ext uri="{FF2B5EF4-FFF2-40B4-BE49-F238E27FC236}">
              <a16:creationId xmlns:a16="http://schemas.microsoft.com/office/drawing/2014/main" xmlns="" id="{5F295C76-6B40-4861-BAF8-9A9C9CE1B09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07" name="Text Box 8">
          <a:extLst>
            <a:ext uri="{FF2B5EF4-FFF2-40B4-BE49-F238E27FC236}">
              <a16:creationId xmlns:a16="http://schemas.microsoft.com/office/drawing/2014/main" xmlns="" id="{45FD2FC8-0778-4C90-859B-1B7FA00EB63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08" name="Text Box 9">
          <a:extLst>
            <a:ext uri="{FF2B5EF4-FFF2-40B4-BE49-F238E27FC236}">
              <a16:creationId xmlns:a16="http://schemas.microsoft.com/office/drawing/2014/main" xmlns="" id="{0D8544A2-4052-4F89-95E6-135319DC346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09" name="Text Box 10">
          <a:extLst>
            <a:ext uri="{FF2B5EF4-FFF2-40B4-BE49-F238E27FC236}">
              <a16:creationId xmlns:a16="http://schemas.microsoft.com/office/drawing/2014/main" xmlns="" id="{4925AF90-E6F5-4F26-A83E-9A65524ACC6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10" name="Text Box 41">
          <a:extLst>
            <a:ext uri="{FF2B5EF4-FFF2-40B4-BE49-F238E27FC236}">
              <a16:creationId xmlns:a16="http://schemas.microsoft.com/office/drawing/2014/main" xmlns="" id="{91E97980-496A-44BF-8896-88041A613B8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11" name="Text Box 43">
          <a:extLst>
            <a:ext uri="{FF2B5EF4-FFF2-40B4-BE49-F238E27FC236}">
              <a16:creationId xmlns:a16="http://schemas.microsoft.com/office/drawing/2014/main" xmlns="" id="{F73924EA-BF2C-4A1A-A96C-D61F73B12D8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12" name="Text Box 1">
          <a:extLst>
            <a:ext uri="{FF2B5EF4-FFF2-40B4-BE49-F238E27FC236}">
              <a16:creationId xmlns:a16="http://schemas.microsoft.com/office/drawing/2014/main" xmlns="" id="{82628370-7966-42EE-9901-1BB33B9DF92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13" name="Text Box 8">
          <a:extLst>
            <a:ext uri="{FF2B5EF4-FFF2-40B4-BE49-F238E27FC236}">
              <a16:creationId xmlns:a16="http://schemas.microsoft.com/office/drawing/2014/main" xmlns="" id="{B2680A62-7729-4FDD-B3BE-D3D835F2A90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14" name="Text Box 9">
          <a:extLst>
            <a:ext uri="{FF2B5EF4-FFF2-40B4-BE49-F238E27FC236}">
              <a16:creationId xmlns:a16="http://schemas.microsoft.com/office/drawing/2014/main" xmlns="" id="{E082B690-EAF0-4BA1-A649-A49BE7A4BA4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15" name="Text Box 10">
          <a:extLst>
            <a:ext uri="{FF2B5EF4-FFF2-40B4-BE49-F238E27FC236}">
              <a16:creationId xmlns:a16="http://schemas.microsoft.com/office/drawing/2014/main" xmlns="" id="{A91AC060-48EE-4552-A864-0C9EB0B35A0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16" name="Text Box 41">
          <a:extLst>
            <a:ext uri="{FF2B5EF4-FFF2-40B4-BE49-F238E27FC236}">
              <a16:creationId xmlns:a16="http://schemas.microsoft.com/office/drawing/2014/main" xmlns="" id="{DD6242BF-9154-46F4-97C7-7221A13B934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17" name="Text Box 43">
          <a:extLst>
            <a:ext uri="{FF2B5EF4-FFF2-40B4-BE49-F238E27FC236}">
              <a16:creationId xmlns:a16="http://schemas.microsoft.com/office/drawing/2014/main" xmlns="" id="{D612F4C2-4BB1-4F64-84EE-8D135645735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18" name="Text Box 1">
          <a:extLst>
            <a:ext uri="{FF2B5EF4-FFF2-40B4-BE49-F238E27FC236}">
              <a16:creationId xmlns:a16="http://schemas.microsoft.com/office/drawing/2014/main" xmlns="" id="{1F83FD2C-3F3B-4D9E-87A9-CE8A30216AD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19" name="Text Box 8">
          <a:extLst>
            <a:ext uri="{FF2B5EF4-FFF2-40B4-BE49-F238E27FC236}">
              <a16:creationId xmlns:a16="http://schemas.microsoft.com/office/drawing/2014/main" xmlns="" id="{692F229C-EDA2-4754-90F8-CD37D720D01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20" name="Text Box 9">
          <a:extLst>
            <a:ext uri="{FF2B5EF4-FFF2-40B4-BE49-F238E27FC236}">
              <a16:creationId xmlns:a16="http://schemas.microsoft.com/office/drawing/2014/main" xmlns="" id="{2557C43D-D358-404E-8F8B-95969973D1B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21" name="Text Box 10">
          <a:extLst>
            <a:ext uri="{FF2B5EF4-FFF2-40B4-BE49-F238E27FC236}">
              <a16:creationId xmlns:a16="http://schemas.microsoft.com/office/drawing/2014/main" xmlns="" id="{CDE89378-E942-4C24-8517-2B54342C371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22" name="Text Box 41">
          <a:extLst>
            <a:ext uri="{FF2B5EF4-FFF2-40B4-BE49-F238E27FC236}">
              <a16:creationId xmlns:a16="http://schemas.microsoft.com/office/drawing/2014/main" xmlns="" id="{A0E1A3CD-19B7-45F2-B658-D0E6F1A0E46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23" name="Text Box 43">
          <a:extLst>
            <a:ext uri="{FF2B5EF4-FFF2-40B4-BE49-F238E27FC236}">
              <a16:creationId xmlns:a16="http://schemas.microsoft.com/office/drawing/2014/main" xmlns="" id="{DD3CC5ED-F28E-44FB-AB66-D6C9CC419E0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24" name="Text Box 1">
          <a:extLst>
            <a:ext uri="{FF2B5EF4-FFF2-40B4-BE49-F238E27FC236}">
              <a16:creationId xmlns:a16="http://schemas.microsoft.com/office/drawing/2014/main" xmlns="" id="{25A7CC76-6705-4A56-8694-BC7DA7C1802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25" name="Text Box 8">
          <a:extLst>
            <a:ext uri="{FF2B5EF4-FFF2-40B4-BE49-F238E27FC236}">
              <a16:creationId xmlns:a16="http://schemas.microsoft.com/office/drawing/2014/main" xmlns="" id="{A2FF94C1-8FD9-4B88-91DE-721A70F525A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26" name="Text Box 9">
          <a:extLst>
            <a:ext uri="{FF2B5EF4-FFF2-40B4-BE49-F238E27FC236}">
              <a16:creationId xmlns:a16="http://schemas.microsoft.com/office/drawing/2014/main" xmlns="" id="{2A60C011-5378-4E48-BD7F-C811FE25DEF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27" name="Text Box 10">
          <a:extLst>
            <a:ext uri="{FF2B5EF4-FFF2-40B4-BE49-F238E27FC236}">
              <a16:creationId xmlns:a16="http://schemas.microsoft.com/office/drawing/2014/main" xmlns="" id="{517DCB85-AA9C-43FD-9E73-DBBA0600C53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28" name="Text Box 41">
          <a:extLst>
            <a:ext uri="{FF2B5EF4-FFF2-40B4-BE49-F238E27FC236}">
              <a16:creationId xmlns:a16="http://schemas.microsoft.com/office/drawing/2014/main" xmlns="" id="{EFB58450-8362-4C10-97EE-995AFC007B8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29" name="Text Box 43">
          <a:extLst>
            <a:ext uri="{FF2B5EF4-FFF2-40B4-BE49-F238E27FC236}">
              <a16:creationId xmlns:a16="http://schemas.microsoft.com/office/drawing/2014/main" xmlns="" id="{7E673669-B5BF-4D8A-815D-B8E8CC4C1AD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30" name="Text Box 1">
          <a:extLst>
            <a:ext uri="{FF2B5EF4-FFF2-40B4-BE49-F238E27FC236}">
              <a16:creationId xmlns:a16="http://schemas.microsoft.com/office/drawing/2014/main" xmlns="" id="{68488ADB-421B-4327-9D37-9384D2234DD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31" name="Text Box 8">
          <a:extLst>
            <a:ext uri="{FF2B5EF4-FFF2-40B4-BE49-F238E27FC236}">
              <a16:creationId xmlns:a16="http://schemas.microsoft.com/office/drawing/2014/main" xmlns="" id="{ABE63537-47B6-4EAE-B680-39F1AC24844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32" name="Text Box 9">
          <a:extLst>
            <a:ext uri="{FF2B5EF4-FFF2-40B4-BE49-F238E27FC236}">
              <a16:creationId xmlns:a16="http://schemas.microsoft.com/office/drawing/2014/main" xmlns="" id="{12200458-2A52-4FD6-8DAC-FA57650BD96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33" name="Text Box 10">
          <a:extLst>
            <a:ext uri="{FF2B5EF4-FFF2-40B4-BE49-F238E27FC236}">
              <a16:creationId xmlns:a16="http://schemas.microsoft.com/office/drawing/2014/main" xmlns="" id="{33361C73-DC42-44BE-93AB-DCF6167D2CE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34" name="Text Box 41">
          <a:extLst>
            <a:ext uri="{FF2B5EF4-FFF2-40B4-BE49-F238E27FC236}">
              <a16:creationId xmlns:a16="http://schemas.microsoft.com/office/drawing/2014/main" xmlns="" id="{14C8EA3E-5D6A-4F6A-90DF-300B80F8923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35" name="Text Box 43">
          <a:extLst>
            <a:ext uri="{FF2B5EF4-FFF2-40B4-BE49-F238E27FC236}">
              <a16:creationId xmlns:a16="http://schemas.microsoft.com/office/drawing/2014/main" xmlns="" id="{8844512E-F909-4AAD-95AB-D81B56D4ED6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336" name="Text Box 1">
          <a:extLst>
            <a:ext uri="{FF2B5EF4-FFF2-40B4-BE49-F238E27FC236}">
              <a16:creationId xmlns:a16="http://schemas.microsoft.com/office/drawing/2014/main" xmlns="" id="{0E95BCDF-5B14-4A9E-84EF-E166CD84849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337" name="Text Box 8">
          <a:extLst>
            <a:ext uri="{FF2B5EF4-FFF2-40B4-BE49-F238E27FC236}">
              <a16:creationId xmlns:a16="http://schemas.microsoft.com/office/drawing/2014/main" xmlns="" id="{F6CAA518-FA30-4AFC-9075-E80898D65F4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338" name="Text Box 9">
          <a:extLst>
            <a:ext uri="{FF2B5EF4-FFF2-40B4-BE49-F238E27FC236}">
              <a16:creationId xmlns:a16="http://schemas.microsoft.com/office/drawing/2014/main" xmlns="" id="{BEF350A5-20F5-4DDF-A2D7-5756AB2A129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339" name="Text Box 10">
          <a:extLst>
            <a:ext uri="{FF2B5EF4-FFF2-40B4-BE49-F238E27FC236}">
              <a16:creationId xmlns:a16="http://schemas.microsoft.com/office/drawing/2014/main" xmlns="" id="{D1AB7212-666D-4869-9A6A-46114A38242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340" name="Text Box 41">
          <a:extLst>
            <a:ext uri="{FF2B5EF4-FFF2-40B4-BE49-F238E27FC236}">
              <a16:creationId xmlns:a16="http://schemas.microsoft.com/office/drawing/2014/main" xmlns="" id="{E2610DE8-C872-4838-AEA2-A451E94E056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341" name="Text Box 43">
          <a:extLst>
            <a:ext uri="{FF2B5EF4-FFF2-40B4-BE49-F238E27FC236}">
              <a16:creationId xmlns:a16="http://schemas.microsoft.com/office/drawing/2014/main" xmlns="" id="{602F5DEA-B26B-434F-BF39-E922EC75A19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342" name="Text Box 1">
          <a:extLst>
            <a:ext uri="{FF2B5EF4-FFF2-40B4-BE49-F238E27FC236}">
              <a16:creationId xmlns:a16="http://schemas.microsoft.com/office/drawing/2014/main" xmlns="" id="{D483E7D0-6F7D-4158-BF40-89652D59E02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343" name="Text Box 8">
          <a:extLst>
            <a:ext uri="{FF2B5EF4-FFF2-40B4-BE49-F238E27FC236}">
              <a16:creationId xmlns:a16="http://schemas.microsoft.com/office/drawing/2014/main" xmlns="" id="{60C5FBC6-A2E8-4328-8F40-D35D4F630FF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344" name="Text Box 9">
          <a:extLst>
            <a:ext uri="{FF2B5EF4-FFF2-40B4-BE49-F238E27FC236}">
              <a16:creationId xmlns:a16="http://schemas.microsoft.com/office/drawing/2014/main" xmlns="" id="{D4D05BB9-B23A-46E1-B24F-EB39AE2DBC0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345" name="Text Box 10">
          <a:extLst>
            <a:ext uri="{FF2B5EF4-FFF2-40B4-BE49-F238E27FC236}">
              <a16:creationId xmlns:a16="http://schemas.microsoft.com/office/drawing/2014/main" xmlns="" id="{68E77B66-7066-47BC-917C-0484E0AFA86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346" name="Text Box 41">
          <a:extLst>
            <a:ext uri="{FF2B5EF4-FFF2-40B4-BE49-F238E27FC236}">
              <a16:creationId xmlns:a16="http://schemas.microsoft.com/office/drawing/2014/main" xmlns="" id="{E9132952-2612-439C-B16D-7E4E40C8F41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347" name="Text Box 43">
          <a:extLst>
            <a:ext uri="{FF2B5EF4-FFF2-40B4-BE49-F238E27FC236}">
              <a16:creationId xmlns:a16="http://schemas.microsoft.com/office/drawing/2014/main" xmlns="" id="{842DB6AF-E24E-449B-A274-EB9A100119F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48" name="Text Box 1">
          <a:extLst>
            <a:ext uri="{FF2B5EF4-FFF2-40B4-BE49-F238E27FC236}">
              <a16:creationId xmlns:a16="http://schemas.microsoft.com/office/drawing/2014/main" xmlns="" id="{CB322A07-14CA-42C0-88E6-BBF33C814F9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49" name="Text Box 8">
          <a:extLst>
            <a:ext uri="{FF2B5EF4-FFF2-40B4-BE49-F238E27FC236}">
              <a16:creationId xmlns:a16="http://schemas.microsoft.com/office/drawing/2014/main" xmlns="" id="{F9D55E1C-C108-4ABD-87C5-77162FA03C6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50" name="Text Box 9">
          <a:extLst>
            <a:ext uri="{FF2B5EF4-FFF2-40B4-BE49-F238E27FC236}">
              <a16:creationId xmlns:a16="http://schemas.microsoft.com/office/drawing/2014/main" xmlns="" id="{965A4DE9-E673-456C-8834-AF14C7B64B5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51" name="Text Box 10">
          <a:extLst>
            <a:ext uri="{FF2B5EF4-FFF2-40B4-BE49-F238E27FC236}">
              <a16:creationId xmlns:a16="http://schemas.microsoft.com/office/drawing/2014/main" xmlns="" id="{EC98B3D0-24F8-4455-8D14-6EB81D7A3A4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52" name="Text Box 41">
          <a:extLst>
            <a:ext uri="{FF2B5EF4-FFF2-40B4-BE49-F238E27FC236}">
              <a16:creationId xmlns:a16="http://schemas.microsoft.com/office/drawing/2014/main" xmlns="" id="{F1FA18B7-BE9F-4403-A9E6-5EDA40BAF0B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53" name="Text Box 43">
          <a:extLst>
            <a:ext uri="{FF2B5EF4-FFF2-40B4-BE49-F238E27FC236}">
              <a16:creationId xmlns:a16="http://schemas.microsoft.com/office/drawing/2014/main" xmlns="" id="{F336DBC6-B1B2-4E0A-843D-953BC3464E1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54" name="Text Box 1">
          <a:extLst>
            <a:ext uri="{FF2B5EF4-FFF2-40B4-BE49-F238E27FC236}">
              <a16:creationId xmlns:a16="http://schemas.microsoft.com/office/drawing/2014/main" xmlns="" id="{8B7F5B5A-1106-446F-B594-F0246625F31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55" name="Text Box 8">
          <a:extLst>
            <a:ext uri="{FF2B5EF4-FFF2-40B4-BE49-F238E27FC236}">
              <a16:creationId xmlns:a16="http://schemas.microsoft.com/office/drawing/2014/main" xmlns="" id="{6E2B5A6D-43A0-4F8F-9CB1-B01AC3402B1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56" name="Text Box 9">
          <a:extLst>
            <a:ext uri="{FF2B5EF4-FFF2-40B4-BE49-F238E27FC236}">
              <a16:creationId xmlns:a16="http://schemas.microsoft.com/office/drawing/2014/main" xmlns="" id="{10DD67CC-CD3B-4006-9614-21B7B6842F5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57" name="Text Box 10">
          <a:extLst>
            <a:ext uri="{FF2B5EF4-FFF2-40B4-BE49-F238E27FC236}">
              <a16:creationId xmlns:a16="http://schemas.microsoft.com/office/drawing/2014/main" xmlns="" id="{1F878E08-65F9-40BF-A01C-03BD562A230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58" name="Text Box 41">
          <a:extLst>
            <a:ext uri="{FF2B5EF4-FFF2-40B4-BE49-F238E27FC236}">
              <a16:creationId xmlns:a16="http://schemas.microsoft.com/office/drawing/2014/main" xmlns="" id="{5EB793B2-0DC4-4954-88AA-DC5E7B9AF03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59" name="Text Box 43">
          <a:extLst>
            <a:ext uri="{FF2B5EF4-FFF2-40B4-BE49-F238E27FC236}">
              <a16:creationId xmlns:a16="http://schemas.microsoft.com/office/drawing/2014/main" xmlns="" id="{B2FDD33E-6084-48F0-9D31-A68F4B57D07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360" name="Text Box 1">
          <a:extLst>
            <a:ext uri="{FF2B5EF4-FFF2-40B4-BE49-F238E27FC236}">
              <a16:creationId xmlns:a16="http://schemas.microsoft.com/office/drawing/2014/main" xmlns="" id="{1331CE0F-A980-4A53-A4D5-AC3ABE78779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361" name="Text Box 8">
          <a:extLst>
            <a:ext uri="{FF2B5EF4-FFF2-40B4-BE49-F238E27FC236}">
              <a16:creationId xmlns:a16="http://schemas.microsoft.com/office/drawing/2014/main" xmlns="" id="{27D3E58B-78AC-468B-A230-6A790AFD7E7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362" name="Text Box 9">
          <a:extLst>
            <a:ext uri="{FF2B5EF4-FFF2-40B4-BE49-F238E27FC236}">
              <a16:creationId xmlns:a16="http://schemas.microsoft.com/office/drawing/2014/main" xmlns="" id="{A7DDCA5D-7B67-4684-82FD-ECEAFCE4487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363" name="Text Box 10">
          <a:extLst>
            <a:ext uri="{FF2B5EF4-FFF2-40B4-BE49-F238E27FC236}">
              <a16:creationId xmlns:a16="http://schemas.microsoft.com/office/drawing/2014/main" xmlns="" id="{4688A0D5-D968-4838-B511-08A165A7654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364" name="Text Box 41">
          <a:extLst>
            <a:ext uri="{FF2B5EF4-FFF2-40B4-BE49-F238E27FC236}">
              <a16:creationId xmlns:a16="http://schemas.microsoft.com/office/drawing/2014/main" xmlns="" id="{E6E60F20-F531-41D7-A870-3AA814A6ED8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365" name="Text Box 43">
          <a:extLst>
            <a:ext uri="{FF2B5EF4-FFF2-40B4-BE49-F238E27FC236}">
              <a16:creationId xmlns:a16="http://schemas.microsoft.com/office/drawing/2014/main" xmlns="" id="{DF940CD4-30EF-4517-8E0C-75596521240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366" name="Text Box 1">
          <a:extLst>
            <a:ext uri="{FF2B5EF4-FFF2-40B4-BE49-F238E27FC236}">
              <a16:creationId xmlns:a16="http://schemas.microsoft.com/office/drawing/2014/main" xmlns="" id="{9852CC53-4E3B-4880-B028-65FB2B074C2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367" name="Text Box 8">
          <a:extLst>
            <a:ext uri="{FF2B5EF4-FFF2-40B4-BE49-F238E27FC236}">
              <a16:creationId xmlns:a16="http://schemas.microsoft.com/office/drawing/2014/main" xmlns="" id="{371E6864-80B4-4D98-824D-A9239FDD6BA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368" name="Text Box 9">
          <a:extLst>
            <a:ext uri="{FF2B5EF4-FFF2-40B4-BE49-F238E27FC236}">
              <a16:creationId xmlns:a16="http://schemas.microsoft.com/office/drawing/2014/main" xmlns="" id="{D5DAC495-972C-4217-BBCD-949EB9DA56D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369" name="Text Box 10">
          <a:extLst>
            <a:ext uri="{FF2B5EF4-FFF2-40B4-BE49-F238E27FC236}">
              <a16:creationId xmlns:a16="http://schemas.microsoft.com/office/drawing/2014/main" xmlns="" id="{EF072F02-44F9-4560-88A4-71D60528481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370" name="Text Box 41">
          <a:extLst>
            <a:ext uri="{FF2B5EF4-FFF2-40B4-BE49-F238E27FC236}">
              <a16:creationId xmlns:a16="http://schemas.microsoft.com/office/drawing/2014/main" xmlns="" id="{26FA5A3E-62D2-423E-9D59-1FFC0512947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371" name="Text Box 43">
          <a:extLst>
            <a:ext uri="{FF2B5EF4-FFF2-40B4-BE49-F238E27FC236}">
              <a16:creationId xmlns:a16="http://schemas.microsoft.com/office/drawing/2014/main" xmlns="" id="{B8DC70E6-158E-4D48-A472-32A5384D108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72" name="Text Box 1">
          <a:extLst>
            <a:ext uri="{FF2B5EF4-FFF2-40B4-BE49-F238E27FC236}">
              <a16:creationId xmlns:a16="http://schemas.microsoft.com/office/drawing/2014/main" xmlns="" id="{E6AAAA9F-F085-47AC-8550-D69F4A4F7B5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73" name="Text Box 8">
          <a:extLst>
            <a:ext uri="{FF2B5EF4-FFF2-40B4-BE49-F238E27FC236}">
              <a16:creationId xmlns:a16="http://schemas.microsoft.com/office/drawing/2014/main" xmlns="" id="{805CC73F-E662-4653-9329-15240C90699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74" name="Text Box 9">
          <a:extLst>
            <a:ext uri="{FF2B5EF4-FFF2-40B4-BE49-F238E27FC236}">
              <a16:creationId xmlns:a16="http://schemas.microsoft.com/office/drawing/2014/main" xmlns="" id="{F34085CF-ED4C-4364-A936-F94E90E77DD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75" name="Text Box 10">
          <a:extLst>
            <a:ext uri="{FF2B5EF4-FFF2-40B4-BE49-F238E27FC236}">
              <a16:creationId xmlns:a16="http://schemas.microsoft.com/office/drawing/2014/main" xmlns="" id="{1E21B014-0F6B-48C2-B3AF-993E70BA693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76" name="Text Box 41">
          <a:extLst>
            <a:ext uri="{FF2B5EF4-FFF2-40B4-BE49-F238E27FC236}">
              <a16:creationId xmlns:a16="http://schemas.microsoft.com/office/drawing/2014/main" xmlns="" id="{FB0A54CD-0A17-4C9A-A6E4-A6C9ADD39D2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77" name="Text Box 43">
          <a:extLst>
            <a:ext uri="{FF2B5EF4-FFF2-40B4-BE49-F238E27FC236}">
              <a16:creationId xmlns:a16="http://schemas.microsoft.com/office/drawing/2014/main" xmlns="" id="{0E7CCB7A-4E98-4CFA-A2D9-0938C942236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78" name="Text Box 1">
          <a:extLst>
            <a:ext uri="{FF2B5EF4-FFF2-40B4-BE49-F238E27FC236}">
              <a16:creationId xmlns:a16="http://schemas.microsoft.com/office/drawing/2014/main" xmlns="" id="{389663F0-32EC-45D6-86EF-BF95F837E86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79" name="Text Box 8">
          <a:extLst>
            <a:ext uri="{FF2B5EF4-FFF2-40B4-BE49-F238E27FC236}">
              <a16:creationId xmlns:a16="http://schemas.microsoft.com/office/drawing/2014/main" xmlns="" id="{FF1B4AA3-600C-4CD4-81E0-79147ACEE19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80" name="Text Box 9">
          <a:extLst>
            <a:ext uri="{FF2B5EF4-FFF2-40B4-BE49-F238E27FC236}">
              <a16:creationId xmlns:a16="http://schemas.microsoft.com/office/drawing/2014/main" xmlns="" id="{AD4318DA-152C-4096-8CB4-53CA4725657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81" name="Text Box 10">
          <a:extLst>
            <a:ext uri="{FF2B5EF4-FFF2-40B4-BE49-F238E27FC236}">
              <a16:creationId xmlns:a16="http://schemas.microsoft.com/office/drawing/2014/main" xmlns="" id="{7BB30737-F0CB-4614-B5A3-E28026105D7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82" name="Text Box 41">
          <a:extLst>
            <a:ext uri="{FF2B5EF4-FFF2-40B4-BE49-F238E27FC236}">
              <a16:creationId xmlns:a16="http://schemas.microsoft.com/office/drawing/2014/main" xmlns="" id="{9AA7355C-56B9-4AEF-B378-B2518ADA566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83" name="Text Box 43">
          <a:extLst>
            <a:ext uri="{FF2B5EF4-FFF2-40B4-BE49-F238E27FC236}">
              <a16:creationId xmlns:a16="http://schemas.microsoft.com/office/drawing/2014/main" xmlns="" id="{9EBF24F6-45F4-4D54-8838-9596B3AE847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84" name="Text Box 1">
          <a:extLst>
            <a:ext uri="{FF2B5EF4-FFF2-40B4-BE49-F238E27FC236}">
              <a16:creationId xmlns:a16="http://schemas.microsoft.com/office/drawing/2014/main" xmlns="" id="{D84F757C-9C4D-4C50-9A5A-6EF7C4A6BA0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85" name="Text Box 8">
          <a:extLst>
            <a:ext uri="{FF2B5EF4-FFF2-40B4-BE49-F238E27FC236}">
              <a16:creationId xmlns:a16="http://schemas.microsoft.com/office/drawing/2014/main" xmlns="" id="{E31C29C5-187D-4D5C-A679-EC423DD76F2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86" name="Text Box 9">
          <a:extLst>
            <a:ext uri="{FF2B5EF4-FFF2-40B4-BE49-F238E27FC236}">
              <a16:creationId xmlns:a16="http://schemas.microsoft.com/office/drawing/2014/main" xmlns="" id="{97B4D178-76E4-44D3-8D2F-9CF6FCD988C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87" name="Text Box 10">
          <a:extLst>
            <a:ext uri="{FF2B5EF4-FFF2-40B4-BE49-F238E27FC236}">
              <a16:creationId xmlns:a16="http://schemas.microsoft.com/office/drawing/2014/main" xmlns="" id="{71341522-538E-4AAA-9431-195BF89F22A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88" name="Text Box 41">
          <a:extLst>
            <a:ext uri="{FF2B5EF4-FFF2-40B4-BE49-F238E27FC236}">
              <a16:creationId xmlns:a16="http://schemas.microsoft.com/office/drawing/2014/main" xmlns="" id="{164EB567-BF52-4733-84BA-EE926566FB5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89" name="Text Box 43">
          <a:extLst>
            <a:ext uri="{FF2B5EF4-FFF2-40B4-BE49-F238E27FC236}">
              <a16:creationId xmlns:a16="http://schemas.microsoft.com/office/drawing/2014/main" xmlns="" id="{4EE66A61-2663-4DB4-B90D-02621820587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90" name="Text Box 1">
          <a:extLst>
            <a:ext uri="{FF2B5EF4-FFF2-40B4-BE49-F238E27FC236}">
              <a16:creationId xmlns:a16="http://schemas.microsoft.com/office/drawing/2014/main" xmlns="" id="{0B0BFBAE-A10D-420F-930B-69718106C3B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91" name="Text Box 8">
          <a:extLst>
            <a:ext uri="{FF2B5EF4-FFF2-40B4-BE49-F238E27FC236}">
              <a16:creationId xmlns:a16="http://schemas.microsoft.com/office/drawing/2014/main" xmlns="" id="{9B32C975-A121-4F47-8C18-1EEFC338229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92" name="Text Box 9">
          <a:extLst>
            <a:ext uri="{FF2B5EF4-FFF2-40B4-BE49-F238E27FC236}">
              <a16:creationId xmlns:a16="http://schemas.microsoft.com/office/drawing/2014/main" xmlns="" id="{D6F140F1-DC6F-4185-8E3C-E0D463216AF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93" name="Text Box 10">
          <a:extLst>
            <a:ext uri="{FF2B5EF4-FFF2-40B4-BE49-F238E27FC236}">
              <a16:creationId xmlns:a16="http://schemas.microsoft.com/office/drawing/2014/main" xmlns="" id="{7F4B8412-B338-481E-86C1-0865D9D6E2F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94" name="Text Box 41">
          <a:extLst>
            <a:ext uri="{FF2B5EF4-FFF2-40B4-BE49-F238E27FC236}">
              <a16:creationId xmlns:a16="http://schemas.microsoft.com/office/drawing/2014/main" xmlns="" id="{A532424A-F783-46E1-9AEC-E7BE3BC5169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95" name="Text Box 43">
          <a:extLst>
            <a:ext uri="{FF2B5EF4-FFF2-40B4-BE49-F238E27FC236}">
              <a16:creationId xmlns:a16="http://schemas.microsoft.com/office/drawing/2014/main" xmlns="" id="{77B1D745-5B5F-41A3-827F-339927E012C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96" name="Text Box 1">
          <a:extLst>
            <a:ext uri="{FF2B5EF4-FFF2-40B4-BE49-F238E27FC236}">
              <a16:creationId xmlns:a16="http://schemas.microsoft.com/office/drawing/2014/main" xmlns="" id="{9F3C63DE-65C7-485F-A2FD-35D07003E57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97" name="Text Box 8">
          <a:extLst>
            <a:ext uri="{FF2B5EF4-FFF2-40B4-BE49-F238E27FC236}">
              <a16:creationId xmlns:a16="http://schemas.microsoft.com/office/drawing/2014/main" xmlns="" id="{762606D2-F877-4FA5-A932-9A5AAB25B42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98" name="Text Box 9">
          <a:extLst>
            <a:ext uri="{FF2B5EF4-FFF2-40B4-BE49-F238E27FC236}">
              <a16:creationId xmlns:a16="http://schemas.microsoft.com/office/drawing/2014/main" xmlns="" id="{FD1C0055-C6A6-4D57-85C9-2A9B43DE4D5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399" name="Text Box 10">
          <a:extLst>
            <a:ext uri="{FF2B5EF4-FFF2-40B4-BE49-F238E27FC236}">
              <a16:creationId xmlns:a16="http://schemas.microsoft.com/office/drawing/2014/main" xmlns="" id="{6DA46641-40F5-4042-B318-7C13502F4C0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00" name="Text Box 41">
          <a:extLst>
            <a:ext uri="{FF2B5EF4-FFF2-40B4-BE49-F238E27FC236}">
              <a16:creationId xmlns:a16="http://schemas.microsoft.com/office/drawing/2014/main" xmlns="" id="{08D9EC3A-B588-4001-ACF8-63D248B4A7C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01" name="Text Box 43">
          <a:extLst>
            <a:ext uri="{FF2B5EF4-FFF2-40B4-BE49-F238E27FC236}">
              <a16:creationId xmlns:a16="http://schemas.microsoft.com/office/drawing/2014/main" xmlns="" id="{B6520564-4104-443A-AA63-0DAFAF818E6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02" name="Text Box 1">
          <a:extLst>
            <a:ext uri="{FF2B5EF4-FFF2-40B4-BE49-F238E27FC236}">
              <a16:creationId xmlns:a16="http://schemas.microsoft.com/office/drawing/2014/main" xmlns="" id="{1A170E25-023E-4EF3-8617-500DCBF4089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03" name="Text Box 8">
          <a:extLst>
            <a:ext uri="{FF2B5EF4-FFF2-40B4-BE49-F238E27FC236}">
              <a16:creationId xmlns:a16="http://schemas.microsoft.com/office/drawing/2014/main" xmlns="" id="{C13A333B-E814-4B20-A0C5-0054DC22197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04" name="Text Box 9">
          <a:extLst>
            <a:ext uri="{FF2B5EF4-FFF2-40B4-BE49-F238E27FC236}">
              <a16:creationId xmlns:a16="http://schemas.microsoft.com/office/drawing/2014/main" xmlns="" id="{3C594E8A-23F7-4C83-82C3-B858AF1F655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05" name="Text Box 10">
          <a:extLst>
            <a:ext uri="{FF2B5EF4-FFF2-40B4-BE49-F238E27FC236}">
              <a16:creationId xmlns:a16="http://schemas.microsoft.com/office/drawing/2014/main" xmlns="" id="{F7861E33-42A1-4992-82E2-2EE1E3AC9DE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06" name="Text Box 41">
          <a:extLst>
            <a:ext uri="{FF2B5EF4-FFF2-40B4-BE49-F238E27FC236}">
              <a16:creationId xmlns:a16="http://schemas.microsoft.com/office/drawing/2014/main" xmlns="" id="{0CEEA470-4D0A-4DF5-9363-11495AF10CB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07" name="Text Box 43">
          <a:extLst>
            <a:ext uri="{FF2B5EF4-FFF2-40B4-BE49-F238E27FC236}">
              <a16:creationId xmlns:a16="http://schemas.microsoft.com/office/drawing/2014/main" xmlns="" id="{F6AF6580-16F6-4C67-BE8C-A4FD4B2AA7C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08" name="Text Box 1">
          <a:extLst>
            <a:ext uri="{FF2B5EF4-FFF2-40B4-BE49-F238E27FC236}">
              <a16:creationId xmlns:a16="http://schemas.microsoft.com/office/drawing/2014/main" xmlns="" id="{22E6D2A2-C093-4288-91E8-D4DFC809150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09" name="Text Box 8">
          <a:extLst>
            <a:ext uri="{FF2B5EF4-FFF2-40B4-BE49-F238E27FC236}">
              <a16:creationId xmlns:a16="http://schemas.microsoft.com/office/drawing/2014/main" xmlns="" id="{3E3B250B-591F-45A6-9E4F-554BACC6EAE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10" name="Text Box 9">
          <a:extLst>
            <a:ext uri="{FF2B5EF4-FFF2-40B4-BE49-F238E27FC236}">
              <a16:creationId xmlns:a16="http://schemas.microsoft.com/office/drawing/2014/main" xmlns="" id="{F902D888-E0A9-4742-A8D3-5A8508E03EA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11" name="Text Box 10">
          <a:extLst>
            <a:ext uri="{FF2B5EF4-FFF2-40B4-BE49-F238E27FC236}">
              <a16:creationId xmlns:a16="http://schemas.microsoft.com/office/drawing/2014/main" xmlns="" id="{31F69FF2-E7A1-4C96-A36D-2A9B4FE83D5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12" name="Text Box 41">
          <a:extLst>
            <a:ext uri="{FF2B5EF4-FFF2-40B4-BE49-F238E27FC236}">
              <a16:creationId xmlns:a16="http://schemas.microsoft.com/office/drawing/2014/main" xmlns="" id="{75A8B380-A8D5-4091-B4C9-38F267867BD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13" name="Text Box 43">
          <a:extLst>
            <a:ext uri="{FF2B5EF4-FFF2-40B4-BE49-F238E27FC236}">
              <a16:creationId xmlns:a16="http://schemas.microsoft.com/office/drawing/2014/main" xmlns="" id="{DADF5614-D2D7-4998-BDE3-C0E7AD6B0D5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14" name="Text Box 1">
          <a:extLst>
            <a:ext uri="{FF2B5EF4-FFF2-40B4-BE49-F238E27FC236}">
              <a16:creationId xmlns:a16="http://schemas.microsoft.com/office/drawing/2014/main" xmlns="" id="{C0DC5EC1-FC76-4ED4-A298-0CC175DD12A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15" name="Text Box 8">
          <a:extLst>
            <a:ext uri="{FF2B5EF4-FFF2-40B4-BE49-F238E27FC236}">
              <a16:creationId xmlns:a16="http://schemas.microsoft.com/office/drawing/2014/main" xmlns="" id="{E725DCE2-1231-44FD-9D9A-86060D6B4B4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16" name="Text Box 9">
          <a:extLst>
            <a:ext uri="{FF2B5EF4-FFF2-40B4-BE49-F238E27FC236}">
              <a16:creationId xmlns:a16="http://schemas.microsoft.com/office/drawing/2014/main" xmlns="" id="{8AD6E5C9-4599-4E1E-9AB3-FA647D6F578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17" name="Text Box 10">
          <a:extLst>
            <a:ext uri="{FF2B5EF4-FFF2-40B4-BE49-F238E27FC236}">
              <a16:creationId xmlns:a16="http://schemas.microsoft.com/office/drawing/2014/main" xmlns="" id="{A881097E-3311-49FD-9289-130684616DF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18" name="Text Box 41">
          <a:extLst>
            <a:ext uri="{FF2B5EF4-FFF2-40B4-BE49-F238E27FC236}">
              <a16:creationId xmlns:a16="http://schemas.microsoft.com/office/drawing/2014/main" xmlns="" id="{0B56C17D-98A8-46B7-A93C-F66632BDC8D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19" name="Text Box 43">
          <a:extLst>
            <a:ext uri="{FF2B5EF4-FFF2-40B4-BE49-F238E27FC236}">
              <a16:creationId xmlns:a16="http://schemas.microsoft.com/office/drawing/2014/main" xmlns="" id="{B35561BE-EEF7-4B22-9854-D65A7F8BF31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20" name="Text Box 1">
          <a:extLst>
            <a:ext uri="{FF2B5EF4-FFF2-40B4-BE49-F238E27FC236}">
              <a16:creationId xmlns:a16="http://schemas.microsoft.com/office/drawing/2014/main" xmlns="" id="{5B9E861D-66D8-4884-8698-A87115FA807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21" name="Text Box 8">
          <a:extLst>
            <a:ext uri="{FF2B5EF4-FFF2-40B4-BE49-F238E27FC236}">
              <a16:creationId xmlns:a16="http://schemas.microsoft.com/office/drawing/2014/main" xmlns="" id="{15D95161-CCE3-4AB3-88F7-4AB2DB8CE65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22" name="Text Box 9">
          <a:extLst>
            <a:ext uri="{FF2B5EF4-FFF2-40B4-BE49-F238E27FC236}">
              <a16:creationId xmlns:a16="http://schemas.microsoft.com/office/drawing/2014/main" xmlns="" id="{C988AF6A-9BD9-46D4-89A6-FA68519BD7E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23" name="Text Box 10">
          <a:extLst>
            <a:ext uri="{FF2B5EF4-FFF2-40B4-BE49-F238E27FC236}">
              <a16:creationId xmlns:a16="http://schemas.microsoft.com/office/drawing/2014/main" xmlns="" id="{453C576B-A75D-4814-B77C-FBF32DD6314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24" name="Text Box 41">
          <a:extLst>
            <a:ext uri="{FF2B5EF4-FFF2-40B4-BE49-F238E27FC236}">
              <a16:creationId xmlns:a16="http://schemas.microsoft.com/office/drawing/2014/main" xmlns="" id="{D4384E21-B1CB-4503-B355-FB6D4B535EE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25" name="Text Box 43">
          <a:extLst>
            <a:ext uri="{FF2B5EF4-FFF2-40B4-BE49-F238E27FC236}">
              <a16:creationId xmlns:a16="http://schemas.microsoft.com/office/drawing/2014/main" xmlns="" id="{41DF3AB4-3650-43CC-AD94-496E8AEC5B3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26" name="Text Box 1">
          <a:extLst>
            <a:ext uri="{FF2B5EF4-FFF2-40B4-BE49-F238E27FC236}">
              <a16:creationId xmlns:a16="http://schemas.microsoft.com/office/drawing/2014/main" xmlns="" id="{8BCEF52A-FFC0-4D1A-9053-BBBF1524E30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27" name="Text Box 8">
          <a:extLst>
            <a:ext uri="{FF2B5EF4-FFF2-40B4-BE49-F238E27FC236}">
              <a16:creationId xmlns:a16="http://schemas.microsoft.com/office/drawing/2014/main" xmlns="" id="{E174D2A5-AD11-4D7B-819B-E118BE71254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28" name="Text Box 9">
          <a:extLst>
            <a:ext uri="{FF2B5EF4-FFF2-40B4-BE49-F238E27FC236}">
              <a16:creationId xmlns:a16="http://schemas.microsoft.com/office/drawing/2014/main" xmlns="" id="{8A3659F2-F73F-4F6A-A7A6-E83B69DEFD7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29" name="Text Box 10">
          <a:extLst>
            <a:ext uri="{FF2B5EF4-FFF2-40B4-BE49-F238E27FC236}">
              <a16:creationId xmlns:a16="http://schemas.microsoft.com/office/drawing/2014/main" xmlns="" id="{06398709-79AD-47B1-A530-FB2BB56A5FF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30" name="Text Box 41">
          <a:extLst>
            <a:ext uri="{FF2B5EF4-FFF2-40B4-BE49-F238E27FC236}">
              <a16:creationId xmlns:a16="http://schemas.microsoft.com/office/drawing/2014/main" xmlns="" id="{0E83485F-FD3B-47F6-A52B-2B0C6B85845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31" name="Text Box 43">
          <a:extLst>
            <a:ext uri="{FF2B5EF4-FFF2-40B4-BE49-F238E27FC236}">
              <a16:creationId xmlns:a16="http://schemas.microsoft.com/office/drawing/2014/main" xmlns="" id="{37B55207-F3AD-46E9-A6E7-FC11CBEE21B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32" name="Text Box 1">
          <a:extLst>
            <a:ext uri="{FF2B5EF4-FFF2-40B4-BE49-F238E27FC236}">
              <a16:creationId xmlns:a16="http://schemas.microsoft.com/office/drawing/2014/main" xmlns="" id="{5AE66387-F6B9-4003-8039-F7784FB2CED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33" name="Text Box 8">
          <a:extLst>
            <a:ext uri="{FF2B5EF4-FFF2-40B4-BE49-F238E27FC236}">
              <a16:creationId xmlns:a16="http://schemas.microsoft.com/office/drawing/2014/main" xmlns="" id="{0F53EA1A-29EC-4901-B84A-FCA7C71050C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34" name="Text Box 9">
          <a:extLst>
            <a:ext uri="{FF2B5EF4-FFF2-40B4-BE49-F238E27FC236}">
              <a16:creationId xmlns:a16="http://schemas.microsoft.com/office/drawing/2014/main" xmlns="" id="{2CDC9699-FE2B-4C5F-845B-1086C5AF605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35" name="Text Box 10">
          <a:extLst>
            <a:ext uri="{FF2B5EF4-FFF2-40B4-BE49-F238E27FC236}">
              <a16:creationId xmlns:a16="http://schemas.microsoft.com/office/drawing/2014/main" xmlns="" id="{A1EE43EF-7681-4AB1-90E3-B6AE0D4AA90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36" name="Text Box 41">
          <a:extLst>
            <a:ext uri="{FF2B5EF4-FFF2-40B4-BE49-F238E27FC236}">
              <a16:creationId xmlns:a16="http://schemas.microsoft.com/office/drawing/2014/main" xmlns="" id="{D53141E6-9259-463D-BC4C-9EA355BEE56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37" name="Text Box 43">
          <a:extLst>
            <a:ext uri="{FF2B5EF4-FFF2-40B4-BE49-F238E27FC236}">
              <a16:creationId xmlns:a16="http://schemas.microsoft.com/office/drawing/2014/main" xmlns="" id="{2FCCB848-60BA-451E-A214-EC83F5678CA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38" name="Text Box 1">
          <a:extLst>
            <a:ext uri="{FF2B5EF4-FFF2-40B4-BE49-F238E27FC236}">
              <a16:creationId xmlns:a16="http://schemas.microsoft.com/office/drawing/2014/main" xmlns="" id="{C8E8826B-9990-4BCA-9DD8-CF795E3FA92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39" name="Text Box 8">
          <a:extLst>
            <a:ext uri="{FF2B5EF4-FFF2-40B4-BE49-F238E27FC236}">
              <a16:creationId xmlns:a16="http://schemas.microsoft.com/office/drawing/2014/main" xmlns="" id="{CD16FED3-9B37-4662-8813-02B404E9B11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40" name="Text Box 9">
          <a:extLst>
            <a:ext uri="{FF2B5EF4-FFF2-40B4-BE49-F238E27FC236}">
              <a16:creationId xmlns:a16="http://schemas.microsoft.com/office/drawing/2014/main" xmlns="" id="{2BB8D9DA-2A18-464D-875E-076CC3AD575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41" name="Text Box 10">
          <a:extLst>
            <a:ext uri="{FF2B5EF4-FFF2-40B4-BE49-F238E27FC236}">
              <a16:creationId xmlns:a16="http://schemas.microsoft.com/office/drawing/2014/main" xmlns="" id="{49850258-5484-4E04-8338-019734CFFEC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42" name="Text Box 41">
          <a:extLst>
            <a:ext uri="{FF2B5EF4-FFF2-40B4-BE49-F238E27FC236}">
              <a16:creationId xmlns:a16="http://schemas.microsoft.com/office/drawing/2014/main" xmlns="" id="{EBD2D075-758C-4541-A345-D59EA3CF67E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43" name="Text Box 43">
          <a:extLst>
            <a:ext uri="{FF2B5EF4-FFF2-40B4-BE49-F238E27FC236}">
              <a16:creationId xmlns:a16="http://schemas.microsoft.com/office/drawing/2014/main" xmlns="" id="{67EF3A1E-BAE0-4CF0-8C5D-A9CBB6E12BE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44" name="Text Box 1">
          <a:extLst>
            <a:ext uri="{FF2B5EF4-FFF2-40B4-BE49-F238E27FC236}">
              <a16:creationId xmlns:a16="http://schemas.microsoft.com/office/drawing/2014/main" xmlns="" id="{9CD39E14-6BDA-4430-9EF5-3E466AF166D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45" name="Text Box 8">
          <a:extLst>
            <a:ext uri="{FF2B5EF4-FFF2-40B4-BE49-F238E27FC236}">
              <a16:creationId xmlns:a16="http://schemas.microsoft.com/office/drawing/2014/main" xmlns="" id="{E8872D4C-B79A-4268-8274-1CF03150B87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46" name="Text Box 9">
          <a:extLst>
            <a:ext uri="{FF2B5EF4-FFF2-40B4-BE49-F238E27FC236}">
              <a16:creationId xmlns:a16="http://schemas.microsoft.com/office/drawing/2014/main" xmlns="" id="{19CAD8F8-306E-4CC0-A986-CAA70A52713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47" name="Text Box 10">
          <a:extLst>
            <a:ext uri="{FF2B5EF4-FFF2-40B4-BE49-F238E27FC236}">
              <a16:creationId xmlns:a16="http://schemas.microsoft.com/office/drawing/2014/main" xmlns="" id="{E675FE72-0CBA-4454-B78C-2BBE5F96A9E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48" name="Text Box 41">
          <a:extLst>
            <a:ext uri="{FF2B5EF4-FFF2-40B4-BE49-F238E27FC236}">
              <a16:creationId xmlns:a16="http://schemas.microsoft.com/office/drawing/2014/main" xmlns="" id="{292804D9-F1E8-4117-BB9C-9C3ACB6861C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49" name="Text Box 43">
          <a:extLst>
            <a:ext uri="{FF2B5EF4-FFF2-40B4-BE49-F238E27FC236}">
              <a16:creationId xmlns:a16="http://schemas.microsoft.com/office/drawing/2014/main" xmlns="" id="{3AC35C3D-6F82-40BE-96D3-B4044F39070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450" name="Text Box 1">
          <a:extLst>
            <a:ext uri="{FF2B5EF4-FFF2-40B4-BE49-F238E27FC236}">
              <a16:creationId xmlns:a16="http://schemas.microsoft.com/office/drawing/2014/main" xmlns="" id="{14032883-E980-4528-8AF3-FF5D4E5D33F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451" name="Text Box 8">
          <a:extLst>
            <a:ext uri="{FF2B5EF4-FFF2-40B4-BE49-F238E27FC236}">
              <a16:creationId xmlns:a16="http://schemas.microsoft.com/office/drawing/2014/main" xmlns="" id="{C9F7877C-D065-426F-B90C-CF518CFE3DF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452" name="Text Box 9">
          <a:extLst>
            <a:ext uri="{FF2B5EF4-FFF2-40B4-BE49-F238E27FC236}">
              <a16:creationId xmlns:a16="http://schemas.microsoft.com/office/drawing/2014/main" xmlns="" id="{00DB41C8-0998-47B5-89D8-0D56A776B1C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453" name="Text Box 10">
          <a:extLst>
            <a:ext uri="{FF2B5EF4-FFF2-40B4-BE49-F238E27FC236}">
              <a16:creationId xmlns:a16="http://schemas.microsoft.com/office/drawing/2014/main" xmlns="" id="{64E6EE46-64DD-4E7C-888B-2300596AA8C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454" name="Text Box 41">
          <a:extLst>
            <a:ext uri="{FF2B5EF4-FFF2-40B4-BE49-F238E27FC236}">
              <a16:creationId xmlns:a16="http://schemas.microsoft.com/office/drawing/2014/main" xmlns="" id="{39017748-11F2-4DC6-AC7D-25F2D4CB303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455" name="Text Box 43">
          <a:extLst>
            <a:ext uri="{FF2B5EF4-FFF2-40B4-BE49-F238E27FC236}">
              <a16:creationId xmlns:a16="http://schemas.microsoft.com/office/drawing/2014/main" xmlns="" id="{AC81C862-C564-48A1-8596-9C0490D35B8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456" name="Text Box 1">
          <a:extLst>
            <a:ext uri="{FF2B5EF4-FFF2-40B4-BE49-F238E27FC236}">
              <a16:creationId xmlns:a16="http://schemas.microsoft.com/office/drawing/2014/main" xmlns="" id="{D45FED74-C75E-4251-A7E6-C858B834F80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457" name="Text Box 8">
          <a:extLst>
            <a:ext uri="{FF2B5EF4-FFF2-40B4-BE49-F238E27FC236}">
              <a16:creationId xmlns:a16="http://schemas.microsoft.com/office/drawing/2014/main" xmlns="" id="{5C22774D-A166-4954-8C5B-5DF04426D41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458" name="Text Box 9">
          <a:extLst>
            <a:ext uri="{FF2B5EF4-FFF2-40B4-BE49-F238E27FC236}">
              <a16:creationId xmlns:a16="http://schemas.microsoft.com/office/drawing/2014/main" xmlns="" id="{D0621FAB-1EAA-4A10-B9F0-46A7309A5D2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459" name="Text Box 10">
          <a:extLst>
            <a:ext uri="{FF2B5EF4-FFF2-40B4-BE49-F238E27FC236}">
              <a16:creationId xmlns:a16="http://schemas.microsoft.com/office/drawing/2014/main" xmlns="" id="{7B3418D2-CFBF-495F-970B-86FB6B26178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460" name="Text Box 41">
          <a:extLst>
            <a:ext uri="{FF2B5EF4-FFF2-40B4-BE49-F238E27FC236}">
              <a16:creationId xmlns:a16="http://schemas.microsoft.com/office/drawing/2014/main" xmlns="" id="{9B353751-F800-4BAD-AD50-B59276658A1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461" name="Text Box 43">
          <a:extLst>
            <a:ext uri="{FF2B5EF4-FFF2-40B4-BE49-F238E27FC236}">
              <a16:creationId xmlns:a16="http://schemas.microsoft.com/office/drawing/2014/main" xmlns="" id="{65E54776-F4DF-4B70-8FF7-07FF243A411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62" name="Text Box 1">
          <a:extLst>
            <a:ext uri="{FF2B5EF4-FFF2-40B4-BE49-F238E27FC236}">
              <a16:creationId xmlns:a16="http://schemas.microsoft.com/office/drawing/2014/main" xmlns="" id="{13F6F2C7-EC8F-4F6B-91EB-C4C80911AB6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63" name="Text Box 8">
          <a:extLst>
            <a:ext uri="{FF2B5EF4-FFF2-40B4-BE49-F238E27FC236}">
              <a16:creationId xmlns:a16="http://schemas.microsoft.com/office/drawing/2014/main" xmlns="" id="{2F337B97-3C38-492B-87B6-1C0A6FC9B5E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64" name="Text Box 9">
          <a:extLst>
            <a:ext uri="{FF2B5EF4-FFF2-40B4-BE49-F238E27FC236}">
              <a16:creationId xmlns:a16="http://schemas.microsoft.com/office/drawing/2014/main" xmlns="" id="{51258D19-12B7-42E9-A10E-AD8A8D8C895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65" name="Text Box 10">
          <a:extLst>
            <a:ext uri="{FF2B5EF4-FFF2-40B4-BE49-F238E27FC236}">
              <a16:creationId xmlns:a16="http://schemas.microsoft.com/office/drawing/2014/main" xmlns="" id="{82F782C9-246C-4F2A-8A4D-5738BA8D4E2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66" name="Text Box 41">
          <a:extLst>
            <a:ext uri="{FF2B5EF4-FFF2-40B4-BE49-F238E27FC236}">
              <a16:creationId xmlns:a16="http://schemas.microsoft.com/office/drawing/2014/main" xmlns="" id="{E4511147-93E0-4BE5-A022-789141AC3B4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67" name="Text Box 43">
          <a:extLst>
            <a:ext uri="{FF2B5EF4-FFF2-40B4-BE49-F238E27FC236}">
              <a16:creationId xmlns:a16="http://schemas.microsoft.com/office/drawing/2014/main" xmlns="" id="{9F35D85E-B8EF-466D-A060-3FCA7A00FE5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68" name="Text Box 1">
          <a:extLst>
            <a:ext uri="{FF2B5EF4-FFF2-40B4-BE49-F238E27FC236}">
              <a16:creationId xmlns:a16="http://schemas.microsoft.com/office/drawing/2014/main" xmlns="" id="{45707DB0-5B44-4D3A-815C-8ECC6A85B51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69" name="Text Box 8">
          <a:extLst>
            <a:ext uri="{FF2B5EF4-FFF2-40B4-BE49-F238E27FC236}">
              <a16:creationId xmlns:a16="http://schemas.microsoft.com/office/drawing/2014/main" xmlns="" id="{61D18BB0-50FC-4F89-B247-A285272B40C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70" name="Text Box 9">
          <a:extLst>
            <a:ext uri="{FF2B5EF4-FFF2-40B4-BE49-F238E27FC236}">
              <a16:creationId xmlns:a16="http://schemas.microsoft.com/office/drawing/2014/main" xmlns="" id="{F7E0FDB3-A765-48B9-8FE9-899DC213F03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71" name="Text Box 10">
          <a:extLst>
            <a:ext uri="{FF2B5EF4-FFF2-40B4-BE49-F238E27FC236}">
              <a16:creationId xmlns:a16="http://schemas.microsoft.com/office/drawing/2014/main" xmlns="" id="{EB88754A-783F-4054-8F9E-14CADCA855D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72" name="Text Box 41">
          <a:extLst>
            <a:ext uri="{FF2B5EF4-FFF2-40B4-BE49-F238E27FC236}">
              <a16:creationId xmlns:a16="http://schemas.microsoft.com/office/drawing/2014/main" xmlns="" id="{AD3675D5-1B41-4CE1-8256-E4634E6228D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73" name="Text Box 43">
          <a:extLst>
            <a:ext uri="{FF2B5EF4-FFF2-40B4-BE49-F238E27FC236}">
              <a16:creationId xmlns:a16="http://schemas.microsoft.com/office/drawing/2014/main" xmlns="" id="{3844CE4E-2B71-43B8-9594-2AADE0D81E1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74" name="Text Box 1">
          <a:extLst>
            <a:ext uri="{FF2B5EF4-FFF2-40B4-BE49-F238E27FC236}">
              <a16:creationId xmlns:a16="http://schemas.microsoft.com/office/drawing/2014/main" xmlns="" id="{8A818F31-3E14-46CA-AF21-DCDA85A7B68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75" name="Text Box 8">
          <a:extLst>
            <a:ext uri="{FF2B5EF4-FFF2-40B4-BE49-F238E27FC236}">
              <a16:creationId xmlns:a16="http://schemas.microsoft.com/office/drawing/2014/main" xmlns="" id="{8DD1A0C6-06F8-457D-A413-14417F066E8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76" name="Text Box 9">
          <a:extLst>
            <a:ext uri="{FF2B5EF4-FFF2-40B4-BE49-F238E27FC236}">
              <a16:creationId xmlns:a16="http://schemas.microsoft.com/office/drawing/2014/main" xmlns="" id="{EFCFB90B-FED4-4240-AF9C-9C125AD3183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77" name="Text Box 10">
          <a:extLst>
            <a:ext uri="{FF2B5EF4-FFF2-40B4-BE49-F238E27FC236}">
              <a16:creationId xmlns:a16="http://schemas.microsoft.com/office/drawing/2014/main" xmlns="" id="{3BA5306A-ECD1-453D-9D75-64BB9AA333E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78" name="Text Box 41">
          <a:extLst>
            <a:ext uri="{FF2B5EF4-FFF2-40B4-BE49-F238E27FC236}">
              <a16:creationId xmlns:a16="http://schemas.microsoft.com/office/drawing/2014/main" xmlns="" id="{11A9BFE7-5DC1-4FB5-A603-C435357FACC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79" name="Text Box 43">
          <a:extLst>
            <a:ext uri="{FF2B5EF4-FFF2-40B4-BE49-F238E27FC236}">
              <a16:creationId xmlns:a16="http://schemas.microsoft.com/office/drawing/2014/main" xmlns="" id="{83E4105C-283D-4CEC-83B2-BE2CA920365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80" name="Text Box 1">
          <a:extLst>
            <a:ext uri="{FF2B5EF4-FFF2-40B4-BE49-F238E27FC236}">
              <a16:creationId xmlns:a16="http://schemas.microsoft.com/office/drawing/2014/main" xmlns="" id="{DE80F050-EB9C-435A-91AB-5F95F416D8B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81" name="Text Box 8">
          <a:extLst>
            <a:ext uri="{FF2B5EF4-FFF2-40B4-BE49-F238E27FC236}">
              <a16:creationId xmlns:a16="http://schemas.microsoft.com/office/drawing/2014/main" xmlns="" id="{A6261508-A9CF-4D15-B8DD-C2820016A0B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82" name="Text Box 9">
          <a:extLst>
            <a:ext uri="{FF2B5EF4-FFF2-40B4-BE49-F238E27FC236}">
              <a16:creationId xmlns:a16="http://schemas.microsoft.com/office/drawing/2014/main" xmlns="" id="{F10B12C9-1E98-4306-AFD5-389F1DF6DE6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83" name="Text Box 10">
          <a:extLst>
            <a:ext uri="{FF2B5EF4-FFF2-40B4-BE49-F238E27FC236}">
              <a16:creationId xmlns:a16="http://schemas.microsoft.com/office/drawing/2014/main" xmlns="" id="{C7EE1574-99F6-4106-A918-A95D532FFAB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84" name="Text Box 41">
          <a:extLst>
            <a:ext uri="{FF2B5EF4-FFF2-40B4-BE49-F238E27FC236}">
              <a16:creationId xmlns:a16="http://schemas.microsoft.com/office/drawing/2014/main" xmlns="" id="{626E71FB-1798-4FD8-827D-3793B99C542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85" name="Text Box 43">
          <a:extLst>
            <a:ext uri="{FF2B5EF4-FFF2-40B4-BE49-F238E27FC236}">
              <a16:creationId xmlns:a16="http://schemas.microsoft.com/office/drawing/2014/main" xmlns="" id="{E81F0286-8C4C-4C44-B241-69949C2B4B2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86" name="Text Box 1">
          <a:extLst>
            <a:ext uri="{FF2B5EF4-FFF2-40B4-BE49-F238E27FC236}">
              <a16:creationId xmlns:a16="http://schemas.microsoft.com/office/drawing/2014/main" xmlns="" id="{EE8EF487-6FBF-4DB2-B837-0C9C879C73F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87" name="Text Box 8">
          <a:extLst>
            <a:ext uri="{FF2B5EF4-FFF2-40B4-BE49-F238E27FC236}">
              <a16:creationId xmlns:a16="http://schemas.microsoft.com/office/drawing/2014/main" xmlns="" id="{74ED3381-53D3-44F7-8CA6-C531BFA509A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88" name="Text Box 9">
          <a:extLst>
            <a:ext uri="{FF2B5EF4-FFF2-40B4-BE49-F238E27FC236}">
              <a16:creationId xmlns:a16="http://schemas.microsoft.com/office/drawing/2014/main" xmlns="" id="{BD2418E7-A49A-4F5C-B55A-24BB7AA70A0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89" name="Text Box 10">
          <a:extLst>
            <a:ext uri="{FF2B5EF4-FFF2-40B4-BE49-F238E27FC236}">
              <a16:creationId xmlns:a16="http://schemas.microsoft.com/office/drawing/2014/main" xmlns="" id="{CD722083-D11C-462B-B5D8-50423B8EB49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90" name="Text Box 41">
          <a:extLst>
            <a:ext uri="{FF2B5EF4-FFF2-40B4-BE49-F238E27FC236}">
              <a16:creationId xmlns:a16="http://schemas.microsoft.com/office/drawing/2014/main" xmlns="" id="{F88045CD-FF92-4B5F-8F72-EE70EF936E5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91" name="Text Box 43">
          <a:extLst>
            <a:ext uri="{FF2B5EF4-FFF2-40B4-BE49-F238E27FC236}">
              <a16:creationId xmlns:a16="http://schemas.microsoft.com/office/drawing/2014/main" xmlns="" id="{CEAA2C6C-40E3-44FC-A5DD-58F851631DD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92" name="Text Box 1">
          <a:extLst>
            <a:ext uri="{FF2B5EF4-FFF2-40B4-BE49-F238E27FC236}">
              <a16:creationId xmlns:a16="http://schemas.microsoft.com/office/drawing/2014/main" xmlns="" id="{6FF013EE-ECDB-4A2D-A203-65D94C8D223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93" name="Text Box 8">
          <a:extLst>
            <a:ext uri="{FF2B5EF4-FFF2-40B4-BE49-F238E27FC236}">
              <a16:creationId xmlns:a16="http://schemas.microsoft.com/office/drawing/2014/main" xmlns="" id="{46D16F1E-5151-47F4-BDED-33781F890E0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94" name="Text Box 9">
          <a:extLst>
            <a:ext uri="{FF2B5EF4-FFF2-40B4-BE49-F238E27FC236}">
              <a16:creationId xmlns:a16="http://schemas.microsoft.com/office/drawing/2014/main" xmlns="" id="{1A6701A2-1379-49C2-85F5-28FB9542D52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95" name="Text Box 10">
          <a:extLst>
            <a:ext uri="{FF2B5EF4-FFF2-40B4-BE49-F238E27FC236}">
              <a16:creationId xmlns:a16="http://schemas.microsoft.com/office/drawing/2014/main" xmlns="" id="{A11CB5DE-BFC0-4570-835B-5ECF15EA744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96" name="Text Box 41">
          <a:extLst>
            <a:ext uri="{FF2B5EF4-FFF2-40B4-BE49-F238E27FC236}">
              <a16:creationId xmlns:a16="http://schemas.microsoft.com/office/drawing/2014/main" xmlns="" id="{A910A9FA-4ACC-4AB0-9767-68983C41277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97" name="Text Box 43">
          <a:extLst>
            <a:ext uri="{FF2B5EF4-FFF2-40B4-BE49-F238E27FC236}">
              <a16:creationId xmlns:a16="http://schemas.microsoft.com/office/drawing/2014/main" xmlns="" id="{7997CB44-1847-4E00-810A-3224DEBD999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98" name="Text Box 1">
          <a:extLst>
            <a:ext uri="{FF2B5EF4-FFF2-40B4-BE49-F238E27FC236}">
              <a16:creationId xmlns:a16="http://schemas.microsoft.com/office/drawing/2014/main" xmlns="" id="{58ECA6B5-5D77-4EB4-8EBA-B33A3CB1B86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499" name="Text Box 8">
          <a:extLst>
            <a:ext uri="{FF2B5EF4-FFF2-40B4-BE49-F238E27FC236}">
              <a16:creationId xmlns:a16="http://schemas.microsoft.com/office/drawing/2014/main" xmlns="" id="{F797367F-D068-4F14-A76A-C312E263D7D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00" name="Text Box 9">
          <a:extLst>
            <a:ext uri="{FF2B5EF4-FFF2-40B4-BE49-F238E27FC236}">
              <a16:creationId xmlns:a16="http://schemas.microsoft.com/office/drawing/2014/main" xmlns="" id="{9E33AC03-8A9D-44DD-840F-8F8F3808955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01" name="Text Box 10">
          <a:extLst>
            <a:ext uri="{FF2B5EF4-FFF2-40B4-BE49-F238E27FC236}">
              <a16:creationId xmlns:a16="http://schemas.microsoft.com/office/drawing/2014/main" xmlns="" id="{9DAA9A10-805C-47EC-82F9-8185D8B4765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02" name="Text Box 41">
          <a:extLst>
            <a:ext uri="{FF2B5EF4-FFF2-40B4-BE49-F238E27FC236}">
              <a16:creationId xmlns:a16="http://schemas.microsoft.com/office/drawing/2014/main" xmlns="" id="{F00D9D5D-0543-4F18-B3A1-43B72C0BCFE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03" name="Text Box 43">
          <a:extLst>
            <a:ext uri="{FF2B5EF4-FFF2-40B4-BE49-F238E27FC236}">
              <a16:creationId xmlns:a16="http://schemas.microsoft.com/office/drawing/2014/main" xmlns="" id="{127D81A7-5A1E-4811-9D8E-487B5559FCC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04" name="Text Box 1">
          <a:extLst>
            <a:ext uri="{FF2B5EF4-FFF2-40B4-BE49-F238E27FC236}">
              <a16:creationId xmlns:a16="http://schemas.microsoft.com/office/drawing/2014/main" xmlns="" id="{28627950-3B17-47E8-9EF1-C67B8BD4B5F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05" name="Text Box 8">
          <a:extLst>
            <a:ext uri="{FF2B5EF4-FFF2-40B4-BE49-F238E27FC236}">
              <a16:creationId xmlns:a16="http://schemas.microsoft.com/office/drawing/2014/main" xmlns="" id="{95E2BC29-A624-4EFF-85E7-BE7256B038A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06" name="Text Box 9">
          <a:extLst>
            <a:ext uri="{FF2B5EF4-FFF2-40B4-BE49-F238E27FC236}">
              <a16:creationId xmlns:a16="http://schemas.microsoft.com/office/drawing/2014/main" xmlns="" id="{5CC9DB66-B9FC-47BC-9EE1-30B843B6B61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07" name="Text Box 10">
          <a:extLst>
            <a:ext uri="{FF2B5EF4-FFF2-40B4-BE49-F238E27FC236}">
              <a16:creationId xmlns:a16="http://schemas.microsoft.com/office/drawing/2014/main" xmlns="" id="{957CD902-10C3-4BAC-B56C-CBAD4B77526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08" name="Text Box 41">
          <a:extLst>
            <a:ext uri="{FF2B5EF4-FFF2-40B4-BE49-F238E27FC236}">
              <a16:creationId xmlns:a16="http://schemas.microsoft.com/office/drawing/2014/main" xmlns="" id="{042E5330-0E77-478A-AA7D-C0A8384967A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09" name="Text Box 43">
          <a:extLst>
            <a:ext uri="{FF2B5EF4-FFF2-40B4-BE49-F238E27FC236}">
              <a16:creationId xmlns:a16="http://schemas.microsoft.com/office/drawing/2014/main" xmlns="" id="{69EC2B3D-2A86-496B-BD6D-D81151BD77A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10" name="Text Box 1">
          <a:extLst>
            <a:ext uri="{FF2B5EF4-FFF2-40B4-BE49-F238E27FC236}">
              <a16:creationId xmlns:a16="http://schemas.microsoft.com/office/drawing/2014/main" xmlns="" id="{53D622DB-89E7-43E8-89BF-27E162A297B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11" name="Text Box 8">
          <a:extLst>
            <a:ext uri="{FF2B5EF4-FFF2-40B4-BE49-F238E27FC236}">
              <a16:creationId xmlns:a16="http://schemas.microsoft.com/office/drawing/2014/main" xmlns="" id="{1108140D-4BD3-42F7-9B63-C947B458979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12" name="Text Box 9">
          <a:extLst>
            <a:ext uri="{FF2B5EF4-FFF2-40B4-BE49-F238E27FC236}">
              <a16:creationId xmlns:a16="http://schemas.microsoft.com/office/drawing/2014/main" xmlns="" id="{70820FCB-F6E9-41A2-ACB5-E26982F7068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13" name="Text Box 10">
          <a:extLst>
            <a:ext uri="{FF2B5EF4-FFF2-40B4-BE49-F238E27FC236}">
              <a16:creationId xmlns:a16="http://schemas.microsoft.com/office/drawing/2014/main" xmlns="" id="{AB6F80A9-A940-4B48-A1E9-48EC5F84E4C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14" name="Text Box 41">
          <a:extLst>
            <a:ext uri="{FF2B5EF4-FFF2-40B4-BE49-F238E27FC236}">
              <a16:creationId xmlns:a16="http://schemas.microsoft.com/office/drawing/2014/main" xmlns="" id="{EA16B14B-6FCA-4474-A4A4-B041C410A46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15" name="Text Box 43">
          <a:extLst>
            <a:ext uri="{FF2B5EF4-FFF2-40B4-BE49-F238E27FC236}">
              <a16:creationId xmlns:a16="http://schemas.microsoft.com/office/drawing/2014/main" xmlns="" id="{D537E914-9E13-4714-9F87-3AEC79EF473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16" name="Text Box 1">
          <a:extLst>
            <a:ext uri="{FF2B5EF4-FFF2-40B4-BE49-F238E27FC236}">
              <a16:creationId xmlns:a16="http://schemas.microsoft.com/office/drawing/2014/main" xmlns="" id="{9825E732-7EBE-4964-B03A-4BF9A6DAAA7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17" name="Text Box 8">
          <a:extLst>
            <a:ext uri="{FF2B5EF4-FFF2-40B4-BE49-F238E27FC236}">
              <a16:creationId xmlns:a16="http://schemas.microsoft.com/office/drawing/2014/main" xmlns="" id="{59B33E74-C486-475B-9A15-2881C155EC1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18" name="Text Box 9">
          <a:extLst>
            <a:ext uri="{FF2B5EF4-FFF2-40B4-BE49-F238E27FC236}">
              <a16:creationId xmlns:a16="http://schemas.microsoft.com/office/drawing/2014/main" xmlns="" id="{0BB7EBE4-9A31-4B49-9428-68FE44D1407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19" name="Text Box 10">
          <a:extLst>
            <a:ext uri="{FF2B5EF4-FFF2-40B4-BE49-F238E27FC236}">
              <a16:creationId xmlns:a16="http://schemas.microsoft.com/office/drawing/2014/main" xmlns="" id="{34366875-3A9D-45BB-BABF-9C9CCE48C0D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20" name="Text Box 41">
          <a:extLst>
            <a:ext uri="{FF2B5EF4-FFF2-40B4-BE49-F238E27FC236}">
              <a16:creationId xmlns:a16="http://schemas.microsoft.com/office/drawing/2014/main" xmlns="" id="{FD7ABC94-7401-45EB-B507-0975F9D0194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21" name="Text Box 43">
          <a:extLst>
            <a:ext uri="{FF2B5EF4-FFF2-40B4-BE49-F238E27FC236}">
              <a16:creationId xmlns:a16="http://schemas.microsoft.com/office/drawing/2014/main" xmlns="" id="{D98C391C-885B-40C2-B6B8-C9A7DFD94B7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22" name="Text Box 1">
          <a:extLst>
            <a:ext uri="{FF2B5EF4-FFF2-40B4-BE49-F238E27FC236}">
              <a16:creationId xmlns:a16="http://schemas.microsoft.com/office/drawing/2014/main" xmlns="" id="{838F3381-3F4D-4EDC-A810-DB056A7033F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23" name="Text Box 8">
          <a:extLst>
            <a:ext uri="{FF2B5EF4-FFF2-40B4-BE49-F238E27FC236}">
              <a16:creationId xmlns:a16="http://schemas.microsoft.com/office/drawing/2014/main" xmlns="" id="{5200031F-F8AF-4693-AAD0-1A397B10E87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24" name="Text Box 9">
          <a:extLst>
            <a:ext uri="{FF2B5EF4-FFF2-40B4-BE49-F238E27FC236}">
              <a16:creationId xmlns:a16="http://schemas.microsoft.com/office/drawing/2014/main" xmlns="" id="{EE5C1422-9A52-412E-94CA-4842873F61C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25" name="Text Box 10">
          <a:extLst>
            <a:ext uri="{FF2B5EF4-FFF2-40B4-BE49-F238E27FC236}">
              <a16:creationId xmlns:a16="http://schemas.microsoft.com/office/drawing/2014/main" xmlns="" id="{B4CF0CD6-1FF5-4493-BA6A-99525A0E8F6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26" name="Text Box 41">
          <a:extLst>
            <a:ext uri="{FF2B5EF4-FFF2-40B4-BE49-F238E27FC236}">
              <a16:creationId xmlns:a16="http://schemas.microsoft.com/office/drawing/2014/main" xmlns="" id="{D6441524-9C56-4CFD-8D44-2E6565FBA5A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27" name="Text Box 43">
          <a:extLst>
            <a:ext uri="{FF2B5EF4-FFF2-40B4-BE49-F238E27FC236}">
              <a16:creationId xmlns:a16="http://schemas.microsoft.com/office/drawing/2014/main" xmlns="" id="{B50A6FC4-7453-4DA5-AF66-9009AA42F50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28" name="Text Box 1">
          <a:extLst>
            <a:ext uri="{FF2B5EF4-FFF2-40B4-BE49-F238E27FC236}">
              <a16:creationId xmlns:a16="http://schemas.microsoft.com/office/drawing/2014/main" xmlns="" id="{EC0550C9-7CFF-4523-BA45-50FB1D892C5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29" name="Text Box 8">
          <a:extLst>
            <a:ext uri="{FF2B5EF4-FFF2-40B4-BE49-F238E27FC236}">
              <a16:creationId xmlns:a16="http://schemas.microsoft.com/office/drawing/2014/main" xmlns="" id="{DA3D8660-B115-4707-A4F8-1B87F29ECCD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30" name="Text Box 9">
          <a:extLst>
            <a:ext uri="{FF2B5EF4-FFF2-40B4-BE49-F238E27FC236}">
              <a16:creationId xmlns:a16="http://schemas.microsoft.com/office/drawing/2014/main" xmlns="" id="{7239E1A1-40B5-4932-B9F1-91A35902E08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31" name="Text Box 10">
          <a:extLst>
            <a:ext uri="{FF2B5EF4-FFF2-40B4-BE49-F238E27FC236}">
              <a16:creationId xmlns:a16="http://schemas.microsoft.com/office/drawing/2014/main" xmlns="" id="{088CEF6E-08E4-4E34-9A25-7B24BCF9865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32" name="Text Box 41">
          <a:extLst>
            <a:ext uri="{FF2B5EF4-FFF2-40B4-BE49-F238E27FC236}">
              <a16:creationId xmlns:a16="http://schemas.microsoft.com/office/drawing/2014/main" xmlns="" id="{B685FB06-C169-4546-9E13-6B83C48E730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33" name="Text Box 43">
          <a:extLst>
            <a:ext uri="{FF2B5EF4-FFF2-40B4-BE49-F238E27FC236}">
              <a16:creationId xmlns:a16="http://schemas.microsoft.com/office/drawing/2014/main" xmlns="" id="{38492C80-65AB-4A78-880D-A2EE2840C00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534" name="Text Box 1">
          <a:extLst>
            <a:ext uri="{FF2B5EF4-FFF2-40B4-BE49-F238E27FC236}">
              <a16:creationId xmlns:a16="http://schemas.microsoft.com/office/drawing/2014/main" xmlns="" id="{B291E2E7-C90B-42FC-80BB-BEE2B999BBF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535" name="Text Box 8">
          <a:extLst>
            <a:ext uri="{FF2B5EF4-FFF2-40B4-BE49-F238E27FC236}">
              <a16:creationId xmlns:a16="http://schemas.microsoft.com/office/drawing/2014/main" xmlns="" id="{BEBE1EF3-B7C8-4A4A-B546-DC4CF6AC025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536" name="Text Box 9">
          <a:extLst>
            <a:ext uri="{FF2B5EF4-FFF2-40B4-BE49-F238E27FC236}">
              <a16:creationId xmlns:a16="http://schemas.microsoft.com/office/drawing/2014/main" xmlns="" id="{BB561C74-520D-4296-BD54-E72FD6E1A9D1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537" name="Text Box 10">
          <a:extLst>
            <a:ext uri="{FF2B5EF4-FFF2-40B4-BE49-F238E27FC236}">
              <a16:creationId xmlns:a16="http://schemas.microsoft.com/office/drawing/2014/main" xmlns="" id="{9BD18B79-2ABE-43DA-94A4-4215D3ECB05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538" name="Text Box 41">
          <a:extLst>
            <a:ext uri="{FF2B5EF4-FFF2-40B4-BE49-F238E27FC236}">
              <a16:creationId xmlns:a16="http://schemas.microsoft.com/office/drawing/2014/main" xmlns="" id="{7B7BE4D9-EE54-40B7-AA58-5F5E6E8F9C4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0320" cy="27813"/>
    <xdr:sp macro="" textlink="">
      <xdr:nvSpPr>
        <xdr:cNvPr id="11539" name="Text Box 43">
          <a:extLst>
            <a:ext uri="{FF2B5EF4-FFF2-40B4-BE49-F238E27FC236}">
              <a16:creationId xmlns:a16="http://schemas.microsoft.com/office/drawing/2014/main" xmlns="" id="{477A2DE7-F88A-49A9-BCDC-EFD9FBE4A9D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540" name="Text Box 1">
          <a:extLst>
            <a:ext uri="{FF2B5EF4-FFF2-40B4-BE49-F238E27FC236}">
              <a16:creationId xmlns:a16="http://schemas.microsoft.com/office/drawing/2014/main" xmlns="" id="{9AB34126-398F-4FC4-9E5A-CE2846182DD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541" name="Text Box 8">
          <a:extLst>
            <a:ext uri="{FF2B5EF4-FFF2-40B4-BE49-F238E27FC236}">
              <a16:creationId xmlns:a16="http://schemas.microsoft.com/office/drawing/2014/main" xmlns="" id="{037C98A2-FD22-418B-A9F2-D547BC03AA6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542" name="Text Box 9">
          <a:extLst>
            <a:ext uri="{FF2B5EF4-FFF2-40B4-BE49-F238E27FC236}">
              <a16:creationId xmlns:a16="http://schemas.microsoft.com/office/drawing/2014/main" xmlns="" id="{4BC8F85A-C242-4B53-84B0-4CEDF337205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543" name="Text Box 10">
          <a:extLst>
            <a:ext uri="{FF2B5EF4-FFF2-40B4-BE49-F238E27FC236}">
              <a16:creationId xmlns:a16="http://schemas.microsoft.com/office/drawing/2014/main" xmlns="" id="{A93A2DB9-8463-450B-A30D-518CAFECF35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544" name="Text Box 41">
          <a:extLst>
            <a:ext uri="{FF2B5EF4-FFF2-40B4-BE49-F238E27FC236}">
              <a16:creationId xmlns:a16="http://schemas.microsoft.com/office/drawing/2014/main" xmlns="" id="{CA7A1563-1091-4361-B4DF-B3CEDCAF7EF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545" name="Text Box 43">
          <a:extLst>
            <a:ext uri="{FF2B5EF4-FFF2-40B4-BE49-F238E27FC236}">
              <a16:creationId xmlns:a16="http://schemas.microsoft.com/office/drawing/2014/main" xmlns="" id="{B0E41175-4A85-4F74-BF30-F12C49BA590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46" name="Text Box 1">
          <a:extLst>
            <a:ext uri="{FF2B5EF4-FFF2-40B4-BE49-F238E27FC236}">
              <a16:creationId xmlns:a16="http://schemas.microsoft.com/office/drawing/2014/main" xmlns="" id="{A97AED52-475B-43E7-B0D0-E5B22D05D6F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47" name="Text Box 8">
          <a:extLst>
            <a:ext uri="{FF2B5EF4-FFF2-40B4-BE49-F238E27FC236}">
              <a16:creationId xmlns:a16="http://schemas.microsoft.com/office/drawing/2014/main" xmlns="" id="{36D709F6-48C5-4B82-97E3-29BEEC37A99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48" name="Text Box 9">
          <a:extLst>
            <a:ext uri="{FF2B5EF4-FFF2-40B4-BE49-F238E27FC236}">
              <a16:creationId xmlns:a16="http://schemas.microsoft.com/office/drawing/2014/main" xmlns="" id="{DFC44FF4-4F19-489D-9909-C800ECF4500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49" name="Text Box 10">
          <a:extLst>
            <a:ext uri="{FF2B5EF4-FFF2-40B4-BE49-F238E27FC236}">
              <a16:creationId xmlns:a16="http://schemas.microsoft.com/office/drawing/2014/main" xmlns="" id="{56D9E63F-831B-43AF-BFFF-D7CCF077723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50" name="Text Box 41">
          <a:extLst>
            <a:ext uri="{FF2B5EF4-FFF2-40B4-BE49-F238E27FC236}">
              <a16:creationId xmlns:a16="http://schemas.microsoft.com/office/drawing/2014/main" xmlns="" id="{E22A8FBD-C658-4380-8C15-4732675730E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51" name="Text Box 43">
          <a:extLst>
            <a:ext uri="{FF2B5EF4-FFF2-40B4-BE49-F238E27FC236}">
              <a16:creationId xmlns:a16="http://schemas.microsoft.com/office/drawing/2014/main" xmlns="" id="{6DBD222E-907E-4CCF-A542-97095F038BA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52" name="Text Box 1">
          <a:extLst>
            <a:ext uri="{FF2B5EF4-FFF2-40B4-BE49-F238E27FC236}">
              <a16:creationId xmlns:a16="http://schemas.microsoft.com/office/drawing/2014/main" xmlns="" id="{7F0746F1-6694-4BD1-A588-CB27D6B4F47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53" name="Text Box 8">
          <a:extLst>
            <a:ext uri="{FF2B5EF4-FFF2-40B4-BE49-F238E27FC236}">
              <a16:creationId xmlns:a16="http://schemas.microsoft.com/office/drawing/2014/main" xmlns="" id="{70F63FDC-9DA1-4609-BD98-030D0511D53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54" name="Text Box 9">
          <a:extLst>
            <a:ext uri="{FF2B5EF4-FFF2-40B4-BE49-F238E27FC236}">
              <a16:creationId xmlns:a16="http://schemas.microsoft.com/office/drawing/2014/main" xmlns="" id="{730EF360-C106-4C51-92DE-617F6097D757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55" name="Text Box 10">
          <a:extLst>
            <a:ext uri="{FF2B5EF4-FFF2-40B4-BE49-F238E27FC236}">
              <a16:creationId xmlns:a16="http://schemas.microsoft.com/office/drawing/2014/main" xmlns="" id="{8AED0BA7-C53B-4F45-970D-010F685B8B7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56" name="Text Box 41">
          <a:extLst>
            <a:ext uri="{FF2B5EF4-FFF2-40B4-BE49-F238E27FC236}">
              <a16:creationId xmlns:a16="http://schemas.microsoft.com/office/drawing/2014/main" xmlns="" id="{350A5486-C6D3-4083-9A5C-D139CB1F3B4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6101"/>
    <xdr:sp macro="" textlink="">
      <xdr:nvSpPr>
        <xdr:cNvPr id="11557" name="Text Box 43">
          <a:extLst>
            <a:ext uri="{FF2B5EF4-FFF2-40B4-BE49-F238E27FC236}">
              <a16:creationId xmlns:a16="http://schemas.microsoft.com/office/drawing/2014/main" xmlns="" id="{41F95D75-DE9E-42E8-A369-BA11CA08750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558" name="Text Box 1">
          <a:extLst>
            <a:ext uri="{FF2B5EF4-FFF2-40B4-BE49-F238E27FC236}">
              <a16:creationId xmlns:a16="http://schemas.microsoft.com/office/drawing/2014/main" xmlns="" id="{C7BA74D6-F5D8-47B5-B811-397585B18E2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559" name="Text Box 8">
          <a:extLst>
            <a:ext uri="{FF2B5EF4-FFF2-40B4-BE49-F238E27FC236}">
              <a16:creationId xmlns:a16="http://schemas.microsoft.com/office/drawing/2014/main" xmlns="" id="{E680B2B7-9428-4972-9F50-8B198186605D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560" name="Text Box 9">
          <a:extLst>
            <a:ext uri="{FF2B5EF4-FFF2-40B4-BE49-F238E27FC236}">
              <a16:creationId xmlns:a16="http://schemas.microsoft.com/office/drawing/2014/main" xmlns="" id="{D3944CFB-D7C3-4183-AD2A-50432652CCB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561" name="Text Box 10">
          <a:extLst>
            <a:ext uri="{FF2B5EF4-FFF2-40B4-BE49-F238E27FC236}">
              <a16:creationId xmlns:a16="http://schemas.microsoft.com/office/drawing/2014/main" xmlns="" id="{7D188A1E-3C9E-42D2-BBA3-E4967EB3C42F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562" name="Text Box 41">
          <a:extLst>
            <a:ext uri="{FF2B5EF4-FFF2-40B4-BE49-F238E27FC236}">
              <a16:creationId xmlns:a16="http://schemas.microsoft.com/office/drawing/2014/main" xmlns="" id="{A4408187-FD29-4C08-9890-A5964A8D99F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27432" cy="47625"/>
    <xdr:sp macro="" textlink="">
      <xdr:nvSpPr>
        <xdr:cNvPr id="11563" name="Text Box 43">
          <a:extLst>
            <a:ext uri="{FF2B5EF4-FFF2-40B4-BE49-F238E27FC236}">
              <a16:creationId xmlns:a16="http://schemas.microsoft.com/office/drawing/2014/main" xmlns="" id="{A1552A19-D48E-47EC-93B0-EAA709DCEEA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1564" name="Text Box 1">
          <a:extLst>
            <a:ext uri="{FF2B5EF4-FFF2-40B4-BE49-F238E27FC236}">
              <a16:creationId xmlns:a16="http://schemas.microsoft.com/office/drawing/2014/main" xmlns="" id="{CBFB3203-C574-4579-B0A4-75C82E302BC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1565" name="Text Box 8">
          <a:extLst>
            <a:ext uri="{FF2B5EF4-FFF2-40B4-BE49-F238E27FC236}">
              <a16:creationId xmlns:a16="http://schemas.microsoft.com/office/drawing/2014/main" xmlns="" id="{8D288AD8-553D-4254-B5C1-AFA5A66A864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1566" name="Text Box 9">
          <a:extLst>
            <a:ext uri="{FF2B5EF4-FFF2-40B4-BE49-F238E27FC236}">
              <a16:creationId xmlns:a16="http://schemas.microsoft.com/office/drawing/2014/main" xmlns="" id="{8C617DA6-8E04-461B-8F53-0D9FDE3C133C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1567" name="Text Box 10">
          <a:extLst>
            <a:ext uri="{FF2B5EF4-FFF2-40B4-BE49-F238E27FC236}">
              <a16:creationId xmlns:a16="http://schemas.microsoft.com/office/drawing/2014/main" xmlns="" id="{49543122-DDE7-432A-AA7B-5FAE79DB4D9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1568" name="Text Box 41">
          <a:extLst>
            <a:ext uri="{FF2B5EF4-FFF2-40B4-BE49-F238E27FC236}">
              <a16:creationId xmlns:a16="http://schemas.microsoft.com/office/drawing/2014/main" xmlns="" id="{CAED7CE4-F1B5-4EAD-8E47-66EC04737A32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1569" name="Text Box 43">
          <a:extLst>
            <a:ext uri="{FF2B5EF4-FFF2-40B4-BE49-F238E27FC236}">
              <a16:creationId xmlns:a16="http://schemas.microsoft.com/office/drawing/2014/main" xmlns="" id="{AABF27F2-2D00-4100-B17C-D9F13ECB269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1570" name="Text Box 1">
          <a:extLst>
            <a:ext uri="{FF2B5EF4-FFF2-40B4-BE49-F238E27FC236}">
              <a16:creationId xmlns:a16="http://schemas.microsoft.com/office/drawing/2014/main" xmlns="" id="{70AEEF0F-5EFF-4B95-8B6C-B53BC11EA213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1571" name="Text Box 8">
          <a:extLst>
            <a:ext uri="{FF2B5EF4-FFF2-40B4-BE49-F238E27FC236}">
              <a16:creationId xmlns:a16="http://schemas.microsoft.com/office/drawing/2014/main" xmlns="" id="{4AC61FFE-FE73-4CE3-83A7-8596AF62F6C0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1572" name="Text Box 9">
          <a:extLst>
            <a:ext uri="{FF2B5EF4-FFF2-40B4-BE49-F238E27FC236}">
              <a16:creationId xmlns:a16="http://schemas.microsoft.com/office/drawing/2014/main" xmlns="" id="{A5D7ACB0-A2C5-4734-A072-E8F43D0B8F04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1573" name="Text Box 10">
          <a:extLst>
            <a:ext uri="{FF2B5EF4-FFF2-40B4-BE49-F238E27FC236}">
              <a16:creationId xmlns:a16="http://schemas.microsoft.com/office/drawing/2014/main" xmlns="" id="{1E76033E-41EC-4E99-9E1B-E8878A06DA49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1574" name="Text Box 41">
          <a:extLst>
            <a:ext uri="{FF2B5EF4-FFF2-40B4-BE49-F238E27FC236}">
              <a16:creationId xmlns:a16="http://schemas.microsoft.com/office/drawing/2014/main" xmlns="" id="{3EA60701-CD2A-463A-A61B-D9F69C48E68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1575" name="Text Box 43">
          <a:extLst>
            <a:ext uri="{FF2B5EF4-FFF2-40B4-BE49-F238E27FC236}">
              <a16:creationId xmlns:a16="http://schemas.microsoft.com/office/drawing/2014/main" xmlns="" id="{8EB78EBD-C333-48A1-9CB0-2F606F7FE8BA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1576" name="Text Box 1">
          <a:extLst>
            <a:ext uri="{FF2B5EF4-FFF2-40B4-BE49-F238E27FC236}">
              <a16:creationId xmlns:a16="http://schemas.microsoft.com/office/drawing/2014/main" xmlns="" id="{970ADBC4-A022-4D08-BAD4-BA3C99E1997E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1577" name="Text Box 8">
          <a:extLst>
            <a:ext uri="{FF2B5EF4-FFF2-40B4-BE49-F238E27FC236}">
              <a16:creationId xmlns:a16="http://schemas.microsoft.com/office/drawing/2014/main" xmlns="" id="{A5DBD7F4-9697-4A64-A593-32F9B63C31A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1578" name="Text Box 9">
          <a:extLst>
            <a:ext uri="{FF2B5EF4-FFF2-40B4-BE49-F238E27FC236}">
              <a16:creationId xmlns:a16="http://schemas.microsoft.com/office/drawing/2014/main" xmlns="" id="{B4A3A3E8-DED2-4CF3-9F95-33FD12DFDE8B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1579" name="Text Box 10">
          <a:extLst>
            <a:ext uri="{FF2B5EF4-FFF2-40B4-BE49-F238E27FC236}">
              <a16:creationId xmlns:a16="http://schemas.microsoft.com/office/drawing/2014/main" xmlns="" id="{6DB67F5A-F008-4F5E-892D-4828E3E84788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1580" name="Text Box 41">
          <a:extLst>
            <a:ext uri="{FF2B5EF4-FFF2-40B4-BE49-F238E27FC236}">
              <a16:creationId xmlns:a16="http://schemas.microsoft.com/office/drawing/2014/main" xmlns="" id="{1ED8996F-40D6-4783-9A6F-9E79DE33B666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104</xdr:row>
      <xdr:rowOff>0</xdr:rowOff>
    </xdr:from>
    <xdr:ext cx="0" cy="44577"/>
    <xdr:sp macro="" textlink="">
      <xdr:nvSpPr>
        <xdr:cNvPr id="11581" name="Text Box 43">
          <a:extLst>
            <a:ext uri="{FF2B5EF4-FFF2-40B4-BE49-F238E27FC236}">
              <a16:creationId xmlns:a16="http://schemas.microsoft.com/office/drawing/2014/main" xmlns="" id="{C1DA5A83-8A02-4AB9-99B5-7EBC7D62E315}"/>
            </a:ext>
          </a:extLst>
        </xdr:cNvPr>
        <xdr:cNvSpPr txBox="1">
          <a:spLocks noChangeArrowheads="1"/>
        </xdr:cNvSpPr>
      </xdr:nvSpPr>
      <xdr:spPr bwMode="auto">
        <a:xfrm>
          <a:off x="1600200" y="21336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582" name="Text Box 1">
          <a:extLst>
            <a:ext uri="{FF2B5EF4-FFF2-40B4-BE49-F238E27FC236}">
              <a16:creationId xmlns:a16="http://schemas.microsoft.com/office/drawing/2014/main" xmlns="" id="{8462C31C-70BA-421E-8F81-68C110276021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583" name="Text Box 8">
          <a:extLst>
            <a:ext uri="{FF2B5EF4-FFF2-40B4-BE49-F238E27FC236}">
              <a16:creationId xmlns:a16="http://schemas.microsoft.com/office/drawing/2014/main" xmlns="" id="{43090845-62CF-47CD-9BAD-C141467AD82A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584" name="Text Box 9">
          <a:extLst>
            <a:ext uri="{FF2B5EF4-FFF2-40B4-BE49-F238E27FC236}">
              <a16:creationId xmlns:a16="http://schemas.microsoft.com/office/drawing/2014/main" xmlns="" id="{7D9124EC-CC82-4343-9666-A8F361D6F434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585" name="Text Box 10">
          <a:extLst>
            <a:ext uri="{FF2B5EF4-FFF2-40B4-BE49-F238E27FC236}">
              <a16:creationId xmlns:a16="http://schemas.microsoft.com/office/drawing/2014/main" xmlns="" id="{77F9EE41-C211-4C13-877E-372B83FD624E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586" name="Text Box 41">
          <a:extLst>
            <a:ext uri="{FF2B5EF4-FFF2-40B4-BE49-F238E27FC236}">
              <a16:creationId xmlns:a16="http://schemas.microsoft.com/office/drawing/2014/main" xmlns="" id="{2BCE1DFD-FAAE-4594-8F46-67D6E4926B50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587" name="Text Box 43">
          <a:extLst>
            <a:ext uri="{FF2B5EF4-FFF2-40B4-BE49-F238E27FC236}">
              <a16:creationId xmlns:a16="http://schemas.microsoft.com/office/drawing/2014/main" xmlns="" id="{081AB38B-3C1F-46F2-8B01-3E2C00525BCD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588" name="Text Box 1">
          <a:extLst>
            <a:ext uri="{FF2B5EF4-FFF2-40B4-BE49-F238E27FC236}">
              <a16:creationId xmlns:a16="http://schemas.microsoft.com/office/drawing/2014/main" xmlns="" id="{B409CBB2-151A-48DC-942C-341929B1E9AF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589" name="Text Box 8">
          <a:extLst>
            <a:ext uri="{FF2B5EF4-FFF2-40B4-BE49-F238E27FC236}">
              <a16:creationId xmlns:a16="http://schemas.microsoft.com/office/drawing/2014/main" xmlns="" id="{D9242B79-95F6-474E-B31E-72B4F41B9718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590" name="Text Box 9">
          <a:extLst>
            <a:ext uri="{FF2B5EF4-FFF2-40B4-BE49-F238E27FC236}">
              <a16:creationId xmlns:a16="http://schemas.microsoft.com/office/drawing/2014/main" xmlns="" id="{7D084E9C-A644-4F47-A3F1-C0AB57C600E4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591" name="Text Box 10">
          <a:extLst>
            <a:ext uri="{FF2B5EF4-FFF2-40B4-BE49-F238E27FC236}">
              <a16:creationId xmlns:a16="http://schemas.microsoft.com/office/drawing/2014/main" xmlns="" id="{8D593A54-DD42-4A61-9DD6-8D02AA48E5EC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592" name="Text Box 41">
          <a:extLst>
            <a:ext uri="{FF2B5EF4-FFF2-40B4-BE49-F238E27FC236}">
              <a16:creationId xmlns:a16="http://schemas.microsoft.com/office/drawing/2014/main" xmlns="" id="{1CBEE8B4-17B4-47DB-95F8-40940BD8941F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593" name="Text Box 43">
          <a:extLst>
            <a:ext uri="{FF2B5EF4-FFF2-40B4-BE49-F238E27FC236}">
              <a16:creationId xmlns:a16="http://schemas.microsoft.com/office/drawing/2014/main" xmlns="" id="{C172BCB9-253A-4414-812C-176968807EF6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594" name="Text Box 1">
          <a:extLst>
            <a:ext uri="{FF2B5EF4-FFF2-40B4-BE49-F238E27FC236}">
              <a16:creationId xmlns:a16="http://schemas.microsoft.com/office/drawing/2014/main" xmlns="" id="{B0320E34-27A1-4D2F-9A3F-B2EC8B5658EC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595" name="Text Box 8">
          <a:extLst>
            <a:ext uri="{FF2B5EF4-FFF2-40B4-BE49-F238E27FC236}">
              <a16:creationId xmlns:a16="http://schemas.microsoft.com/office/drawing/2014/main" xmlns="" id="{A6DF8784-18CE-43FC-A68C-84ED472D835D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596" name="Text Box 9">
          <a:extLst>
            <a:ext uri="{FF2B5EF4-FFF2-40B4-BE49-F238E27FC236}">
              <a16:creationId xmlns:a16="http://schemas.microsoft.com/office/drawing/2014/main" xmlns="" id="{4C9C1817-44BC-4289-846A-10ABDD3DC9F4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597" name="Text Box 10">
          <a:extLst>
            <a:ext uri="{FF2B5EF4-FFF2-40B4-BE49-F238E27FC236}">
              <a16:creationId xmlns:a16="http://schemas.microsoft.com/office/drawing/2014/main" xmlns="" id="{56D254D2-0441-4BB5-AA47-10229079F662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598" name="Text Box 41">
          <a:extLst>
            <a:ext uri="{FF2B5EF4-FFF2-40B4-BE49-F238E27FC236}">
              <a16:creationId xmlns:a16="http://schemas.microsoft.com/office/drawing/2014/main" xmlns="" id="{3C98646F-D1AD-4B7D-8282-475EFC82932D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599" name="Text Box 43">
          <a:extLst>
            <a:ext uri="{FF2B5EF4-FFF2-40B4-BE49-F238E27FC236}">
              <a16:creationId xmlns:a16="http://schemas.microsoft.com/office/drawing/2014/main" xmlns="" id="{1B02150B-5F32-4EA6-A52F-5DE0B0A7902F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00" name="Text Box 1">
          <a:extLst>
            <a:ext uri="{FF2B5EF4-FFF2-40B4-BE49-F238E27FC236}">
              <a16:creationId xmlns:a16="http://schemas.microsoft.com/office/drawing/2014/main" xmlns="" id="{E9CE3671-21D3-44B8-9C78-5B74511F0FF4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01" name="Text Box 8">
          <a:extLst>
            <a:ext uri="{FF2B5EF4-FFF2-40B4-BE49-F238E27FC236}">
              <a16:creationId xmlns:a16="http://schemas.microsoft.com/office/drawing/2014/main" xmlns="" id="{E3B5F44F-ECAF-454E-8B69-C36CF37E1135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02" name="Text Box 9">
          <a:extLst>
            <a:ext uri="{FF2B5EF4-FFF2-40B4-BE49-F238E27FC236}">
              <a16:creationId xmlns:a16="http://schemas.microsoft.com/office/drawing/2014/main" xmlns="" id="{69E0A46A-6C12-4376-971D-0939CC719C28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03" name="Text Box 10">
          <a:extLst>
            <a:ext uri="{FF2B5EF4-FFF2-40B4-BE49-F238E27FC236}">
              <a16:creationId xmlns:a16="http://schemas.microsoft.com/office/drawing/2014/main" xmlns="" id="{574E1A7E-EE47-42F7-8B8C-A59100F0C3CB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04" name="Text Box 41">
          <a:extLst>
            <a:ext uri="{FF2B5EF4-FFF2-40B4-BE49-F238E27FC236}">
              <a16:creationId xmlns:a16="http://schemas.microsoft.com/office/drawing/2014/main" xmlns="" id="{FD79130D-1EFD-4B82-82DA-9A9721A2C4FE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05" name="Text Box 43">
          <a:extLst>
            <a:ext uri="{FF2B5EF4-FFF2-40B4-BE49-F238E27FC236}">
              <a16:creationId xmlns:a16="http://schemas.microsoft.com/office/drawing/2014/main" xmlns="" id="{910F78FF-4DB6-4019-B7E6-F7ED190316C7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06" name="Text Box 1">
          <a:extLst>
            <a:ext uri="{FF2B5EF4-FFF2-40B4-BE49-F238E27FC236}">
              <a16:creationId xmlns:a16="http://schemas.microsoft.com/office/drawing/2014/main" xmlns="" id="{930E821E-C201-4344-AD5E-F1082F4F9CED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07" name="Text Box 8">
          <a:extLst>
            <a:ext uri="{FF2B5EF4-FFF2-40B4-BE49-F238E27FC236}">
              <a16:creationId xmlns:a16="http://schemas.microsoft.com/office/drawing/2014/main" xmlns="" id="{E65AE570-41E3-4D61-A7EB-A847F1C8FEDD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08" name="Text Box 9">
          <a:extLst>
            <a:ext uri="{FF2B5EF4-FFF2-40B4-BE49-F238E27FC236}">
              <a16:creationId xmlns:a16="http://schemas.microsoft.com/office/drawing/2014/main" xmlns="" id="{EECC54A7-7C55-4E9D-9BF5-6AC8A18DC654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09" name="Text Box 10">
          <a:extLst>
            <a:ext uri="{FF2B5EF4-FFF2-40B4-BE49-F238E27FC236}">
              <a16:creationId xmlns:a16="http://schemas.microsoft.com/office/drawing/2014/main" xmlns="" id="{46A534BF-B8E2-418C-B91C-AF0F93ECA6DC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10" name="Text Box 41">
          <a:extLst>
            <a:ext uri="{FF2B5EF4-FFF2-40B4-BE49-F238E27FC236}">
              <a16:creationId xmlns:a16="http://schemas.microsoft.com/office/drawing/2014/main" xmlns="" id="{F9C317CC-18B3-41DF-B10D-0D4203EC82E5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11" name="Text Box 43">
          <a:extLst>
            <a:ext uri="{FF2B5EF4-FFF2-40B4-BE49-F238E27FC236}">
              <a16:creationId xmlns:a16="http://schemas.microsoft.com/office/drawing/2014/main" xmlns="" id="{457036B1-030F-4D56-A3F7-05949046B21C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12" name="Text Box 1">
          <a:extLst>
            <a:ext uri="{FF2B5EF4-FFF2-40B4-BE49-F238E27FC236}">
              <a16:creationId xmlns:a16="http://schemas.microsoft.com/office/drawing/2014/main" xmlns="" id="{0482AB93-6888-4141-91BB-F9ECD35E7569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13" name="Text Box 8">
          <a:extLst>
            <a:ext uri="{FF2B5EF4-FFF2-40B4-BE49-F238E27FC236}">
              <a16:creationId xmlns:a16="http://schemas.microsoft.com/office/drawing/2014/main" xmlns="" id="{04CE463F-D980-47FD-96FF-36295BDF007B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14" name="Text Box 9">
          <a:extLst>
            <a:ext uri="{FF2B5EF4-FFF2-40B4-BE49-F238E27FC236}">
              <a16:creationId xmlns:a16="http://schemas.microsoft.com/office/drawing/2014/main" xmlns="" id="{7AF67440-0F6B-4D35-AC79-9CD46B0681E3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15" name="Text Box 10">
          <a:extLst>
            <a:ext uri="{FF2B5EF4-FFF2-40B4-BE49-F238E27FC236}">
              <a16:creationId xmlns:a16="http://schemas.microsoft.com/office/drawing/2014/main" xmlns="" id="{400C3C55-5AEA-4239-A742-4D9F32AFABD6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16" name="Text Box 41">
          <a:extLst>
            <a:ext uri="{FF2B5EF4-FFF2-40B4-BE49-F238E27FC236}">
              <a16:creationId xmlns:a16="http://schemas.microsoft.com/office/drawing/2014/main" xmlns="" id="{988CF775-2EE8-426F-9B50-79D808C14BAD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17" name="Text Box 43">
          <a:extLst>
            <a:ext uri="{FF2B5EF4-FFF2-40B4-BE49-F238E27FC236}">
              <a16:creationId xmlns:a16="http://schemas.microsoft.com/office/drawing/2014/main" xmlns="" id="{28708C63-7354-4545-8D66-F5DB079B80AA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18" name="Text Box 1">
          <a:extLst>
            <a:ext uri="{FF2B5EF4-FFF2-40B4-BE49-F238E27FC236}">
              <a16:creationId xmlns:a16="http://schemas.microsoft.com/office/drawing/2014/main" xmlns="" id="{DCA83604-1586-44E5-A0E8-9A081285D287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19" name="Text Box 8">
          <a:extLst>
            <a:ext uri="{FF2B5EF4-FFF2-40B4-BE49-F238E27FC236}">
              <a16:creationId xmlns:a16="http://schemas.microsoft.com/office/drawing/2014/main" xmlns="" id="{670CA593-D48C-447C-BF94-9841DDE556DB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20" name="Text Box 9">
          <a:extLst>
            <a:ext uri="{FF2B5EF4-FFF2-40B4-BE49-F238E27FC236}">
              <a16:creationId xmlns:a16="http://schemas.microsoft.com/office/drawing/2014/main" xmlns="" id="{42072CC1-D130-42B6-BD91-8D59D1D1AB98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21" name="Text Box 10">
          <a:extLst>
            <a:ext uri="{FF2B5EF4-FFF2-40B4-BE49-F238E27FC236}">
              <a16:creationId xmlns:a16="http://schemas.microsoft.com/office/drawing/2014/main" xmlns="" id="{FCBDB274-EAE2-4B7E-9788-1E1061BD997B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22" name="Text Box 41">
          <a:extLst>
            <a:ext uri="{FF2B5EF4-FFF2-40B4-BE49-F238E27FC236}">
              <a16:creationId xmlns:a16="http://schemas.microsoft.com/office/drawing/2014/main" xmlns="" id="{8C0D7EF6-5FA0-40F5-90BC-BBF4AD3FE62C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23" name="Text Box 43">
          <a:extLst>
            <a:ext uri="{FF2B5EF4-FFF2-40B4-BE49-F238E27FC236}">
              <a16:creationId xmlns:a16="http://schemas.microsoft.com/office/drawing/2014/main" xmlns="" id="{76C67563-BA90-4EC1-ABBC-93AF4581CDB9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24" name="Text Box 1">
          <a:extLst>
            <a:ext uri="{FF2B5EF4-FFF2-40B4-BE49-F238E27FC236}">
              <a16:creationId xmlns:a16="http://schemas.microsoft.com/office/drawing/2014/main" xmlns="" id="{9709C9C2-7A64-4573-AEC1-487A3067433F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25" name="Text Box 8">
          <a:extLst>
            <a:ext uri="{FF2B5EF4-FFF2-40B4-BE49-F238E27FC236}">
              <a16:creationId xmlns:a16="http://schemas.microsoft.com/office/drawing/2014/main" xmlns="" id="{818C9CFF-6FAF-4213-95DE-44929854FFEC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26" name="Text Box 9">
          <a:extLst>
            <a:ext uri="{FF2B5EF4-FFF2-40B4-BE49-F238E27FC236}">
              <a16:creationId xmlns:a16="http://schemas.microsoft.com/office/drawing/2014/main" xmlns="" id="{DB4B8E31-0472-438A-A7AA-AD2153BCF9B5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27" name="Text Box 10">
          <a:extLst>
            <a:ext uri="{FF2B5EF4-FFF2-40B4-BE49-F238E27FC236}">
              <a16:creationId xmlns:a16="http://schemas.microsoft.com/office/drawing/2014/main" xmlns="" id="{E2E90AC6-CBE4-4BB2-BA40-A08D59BD752E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28" name="Text Box 41">
          <a:extLst>
            <a:ext uri="{FF2B5EF4-FFF2-40B4-BE49-F238E27FC236}">
              <a16:creationId xmlns:a16="http://schemas.microsoft.com/office/drawing/2014/main" xmlns="" id="{2CCA455E-B299-449B-97FA-8100123B91F0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29" name="Text Box 43">
          <a:extLst>
            <a:ext uri="{FF2B5EF4-FFF2-40B4-BE49-F238E27FC236}">
              <a16:creationId xmlns:a16="http://schemas.microsoft.com/office/drawing/2014/main" xmlns="" id="{9CCBDB5F-0A85-48DB-B8F3-663655FEA512}"/>
            </a:ext>
          </a:extLst>
        </xdr:cNvPr>
        <xdr:cNvSpPr txBox="1">
          <a:spLocks noChangeArrowheads="1"/>
        </xdr:cNvSpPr>
      </xdr:nvSpPr>
      <xdr:spPr bwMode="auto">
        <a:xfrm>
          <a:off x="1600200" y="2068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30" name="Text Box 1">
          <a:extLst>
            <a:ext uri="{FF2B5EF4-FFF2-40B4-BE49-F238E27FC236}">
              <a16:creationId xmlns:a16="http://schemas.microsoft.com/office/drawing/2014/main" xmlns="" id="{7F970EDD-1F6D-4C0F-B11A-7E22473DE451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31" name="Text Box 8">
          <a:extLst>
            <a:ext uri="{FF2B5EF4-FFF2-40B4-BE49-F238E27FC236}">
              <a16:creationId xmlns:a16="http://schemas.microsoft.com/office/drawing/2014/main" xmlns="" id="{531DF644-A004-4F12-8119-51845A69F4AA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32" name="Text Box 9">
          <a:extLst>
            <a:ext uri="{FF2B5EF4-FFF2-40B4-BE49-F238E27FC236}">
              <a16:creationId xmlns:a16="http://schemas.microsoft.com/office/drawing/2014/main" xmlns="" id="{550BC6EA-1CD3-4C23-8F78-17E4A6C3E343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33" name="Text Box 10">
          <a:extLst>
            <a:ext uri="{FF2B5EF4-FFF2-40B4-BE49-F238E27FC236}">
              <a16:creationId xmlns:a16="http://schemas.microsoft.com/office/drawing/2014/main" xmlns="" id="{14520926-3345-4190-B6F7-AF0DBBC3A22F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34" name="Text Box 41">
          <a:extLst>
            <a:ext uri="{FF2B5EF4-FFF2-40B4-BE49-F238E27FC236}">
              <a16:creationId xmlns:a16="http://schemas.microsoft.com/office/drawing/2014/main" xmlns="" id="{FA4B4F46-44FD-45DF-81CB-65B9C8270CAB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35" name="Text Box 43">
          <a:extLst>
            <a:ext uri="{FF2B5EF4-FFF2-40B4-BE49-F238E27FC236}">
              <a16:creationId xmlns:a16="http://schemas.microsoft.com/office/drawing/2014/main" xmlns="" id="{863B3478-DB2E-46F5-A38F-FA97982DF1CF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36" name="Text Box 1">
          <a:extLst>
            <a:ext uri="{FF2B5EF4-FFF2-40B4-BE49-F238E27FC236}">
              <a16:creationId xmlns:a16="http://schemas.microsoft.com/office/drawing/2014/main" xmlns="" id="{C1B235D7-A9C5-449C-AD0F-73531B818446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37" name="Text Box 8">
          <a:extLst>
            <a:ext uri="{FF2B5EF4-FFF2-40B4-BE49-F238E27FC236}">
              <a16:creationId xmlns:a16="http://schemas.microsoft.com/office/drawing/2014/main" xmlns="" id="{D3E16A62-273B-475B-B9DD-A25FE4E512DA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38" name="Text Box 9">
          <a:extLst>
            <a:ext uri="{FF2B5EF4-FFF2-40B4-BE49-F238E27FC236}">
              <a16:creationId xmlns:a16="http://schemas.microsoft.com/office/drawing/2014/main" xmlns="" id="{0CF3EF94-FD52-4E9A-AAFD-9E33E87E0F59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39" name="Text Box 10">
          <a:extLst>
            <a:ext uri="{FF2B5EF4-FFF2-40B4-BE49-F238E27FC236}">
              <a16:creationId xmlns:a16="http://schemas.microsoft.com/office/drawing/2014/main" xmlns="" id="{BE267B68-8711-442A-A79A-80618E2CEE10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40" name="Text Box 41">
          <a:extLst>
            <a:ext uri="{FF2B5EF4-FFF2-40B4-BE49-F238E27FC236}">
              <a16:creationId xmlns:a16="http://schemas.microsoft.com/office/drawing/2014/main" xmlns="" id="{8C5007D2-A3B7-4A5A-9A9C-26785C35F2A7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41" name="Text Box 43">
          <a:extLst>
            <a:ext uri="{FF2B5EF4-FFF2-40B4-BE49-F238E27FC236}">
              <a16:creationId xmlns:a16="http://schemas.microsoft.com/office/drawing/2014/main" xmlns="" id="{6B4A25EE-54BD-48D1-819D-232F7E324FAF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42" name="Text Box 1">
          <a:extLst>
            <a:ext uri="{FF2B5EF4-FFF2-40B4-BE49-F238E27FC236}">
              <a16:creationId xmlns:a16="http://schemas.microsoft.com/office/drawing/2014/main" xmlns="" id="{142DD67E-CF5B-4885-8829-5B02809EAE48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43" name="Text Box 8">
          <a:extLst>
            <a:ext uri="{FF2B5EF4-FFF2-40B4-BE49-F238E27FC236}">
              <a16:creationId xmlns:a16="http://schemas.microsoft.com/office/drawing/2014/main" xmlns="" id="{62157138-C619-4A92-920D-C4187F783905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44" name="Text Box 9">
          <a:extLst>
            <a:ext uri="{FF2B5EF4-FFF2-40B4-BE49-F238E27FC236}">
              <a16:creationId xmlns:a16="http://schemas.microsoft.com/office/drawing/2014/main" xmlns="" id="{DFC4A6BB-8A66-423E-A945-1A70C6F34EE6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45" name="Text Box 10">
          <a:extLst>
            <a:ext uri="{FF2B5EF4-FFF2-40B4-BE49-F238E27FC236}">
              <a16:creationId xmlns:a16="http://schemas.microsoft.com/office/drawing/2014/main" xmlns="" id="{CC00CC28-C463-4414-B626-7B9E3F0B896C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46" name="Text Box 41">
          <a:extLst>
            <a:ext uri="{FF2B5EF4-FFF2-40B4-BE49-F238E27FC236}">
              <a16:creationId xmlns:a16="http://schemas.microsoft.com/office/drawing/2014/main" xmlns="" id="{4823646C-F95D-4561-B592-E72DC2D8D49F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47" name="Text Box 43">
          <a:extLst>
            <a:ext uri="{FF2B5EF4-FFF2-40B4-BE49-F238E27FC236}">
              <a16:creationId xmlns:a16="http://schemas.microsoft.com/office/drawing/2014/main" xmlns="" id="{B5B53C9F-E582-42CA-842B-372EAA234CFF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48" name="Text Box 1">
          <a:extLst>
            <a:ext uri="{FF2B5EF4-FFF2-40B4-BE49-F238E27FC236}">
              <a16:creationId xmlns:a16="http://schemas.microsoft.com/office/drawing/2014/main" xmlns="" id="{5BD910D1-46D9-429E-9FD4-27B3EAB1593E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49" name="Text Box 8">
          <a:extLst>
            <a:ext uri="{FF2B5EF4-FFF2-40B4-BE49-F238E27FC236}">
              <a16:creationId xmlns:a16="http://schemas.microsoft.com/office/drawing/2014/main" xmlns="" id="{44AB119A-06AC-4F09-8327-F0DAC1BBDD07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50" name="Text Box 9">
          <a:extLst>
            <a:ext uri="{FF2B5EF4-FFF2-40B4-BE49-F238E27FC236}">
              <a16:creationId xmlns:a16="http://schemas.microsoft.com/office/drawing/2014/main" xmlns="" id="{22619CB8-C00B-47C2-AF06-674C4F7E0B72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51" name="Text Box 10">
          <a:extLst>
            <a:ext uri="{FF2B5EF4-FFF2-40B4-BE49-F238E27FC236}">
              <a16:creationId xmlns:a16="http://schemas.microsoft.com/office/drawing/2014/main" xmlns="" id="{C4C65406-9F55-47F2-86FC-A0C55A9C54BC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52" name="Text Box 41">
          <a:extLst>
            <a:ext uri="{FF2B5EF4-FFF2-40B4-BE49-F238E27FC236}">
              <a16:creationId xmlns:a16="http://schemas.microsoft.com/office/drawing/2014/main" xmlns="" id="{B2110AB3-FA3B-4A76-A16F-927B6288135C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53" name="Text Box 43">
          <a:extLst>
            <a:ext uri="{FF2B5EF4-FFF2-40B4-BE49-F238E27FC236}">
              <a16:creationId xmlns:a16="http://schemas.microsoft.com/office/drawing/2014/main" xmlns="" id="{47806E7C-EC34-4C41-8880-E620C62E1501}"/>
            </a:ext>
          </a:extLst>
        </xdr:cNvPr>
        <xdr:cNvSpPr txBox="1">
          <a:spLocks noChangeArrowheads="1"/>
        </xdr:cNvSpPr>
      </xdr:nvSpPr>
      <xdr:spPr bwMode="auto">
        <a:xfrm>
          <a:off x="1600200" y="19831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54" name="Text Box 1">
          <a:extLst>
            <a:ext uri="{FF2B5EF4-FFF2-40B4-BE49-F238E27FC236}">
              <a16:creationId xmlns:a16="http://schemas.microsoft.com/office/drawing/2014/main" xmlns="" id="{E5DE13DE-44C0-4895-A022-2DE982B5269A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55" name="Text Box 8">
          <a:extLst>
            <a:ext uri="{FF2B5EF4-FFF2-40B4-BE49-F238E27FC236}">
              <a16:creationId xmlns:a16="http://schemas.microsoft.com/office/drawing/2014/main" xmlns="" id="{A898F704-2B5A-4ED5-90A7-D5AB05F58CEE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56" name="Text Box 9">
          <a:extLst>
            <a:ext uri="{FF2B5EF4-FFF2-40B4-BE49-F238E27FC236}">
              <a16:creationId xmlns:a16="http://schemas.microsoft.com/office/drawing/2014/main" xmlns="" id="{C6EF23E8-DA9F-4F89-ADA6-F0BA3AD91083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57" name="Text Box 10">
          <a:extLst>
            <a:ext uri="{FF2B5EF4-FFF2-40B4-BE49-F238E27FC236}">
              <a16:creationId xmlns:a16="http://schemas.microsoft.com/office/drawing/2014/main" xmlns="" id="{FE9EBC5E-F3BD-432C-B51D-405C9127F844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58" name="Text Box 41">
          <a:extLst>
            <a:ext uri="{FF2B5EF4-FFF2-40B4-BE49-F238E27FC236}">
              <a16:creationId xmlns:a16="http://schemas.microsoft.com/office/drawing/2014/main" xmlns="" id="{1AACD412-F8D6-44E4-A879-E1DAB7EF3F86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59" name="Text Box 43">
          <a:extLst>
            <a:ext uri="{FF2B5EF4-FFF2-40B4-BE49-F238E27FC236}">
              <a16:creationId xmlns:a16="http://schemas.microsoft.com/office/drawing/2014/main" xmlns="" id="{BE480140-D34F-4DA1-AEAE-36585026EBA4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60" name="Text Box 1">
          <a:extLst>
            <a:ext uri="{FF2B5EF4-FFF2-40B4-BE49-F238E27FC236}">
              <a16:creationId xmlns:a16="http://schemas.microsoft.com/office/drawing/2014/main" xmlns="" id="{C73B17A5-A0E9-4DDB-8567-30575AC5EBDA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61" name="Text Box 8">
          <a:extLst>
            <a:ext uri="{FF2B5EF4-FFF2-40B4-BE49-F238E27FC236}">
              <a16:creationId xmlns:a16="http://schemas.microsoft.com/office/drawing/2014/main" xmlns="" id="{C33DB2D4-3364-4BFE-B590-99CA6DF662BA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62" name="Text Box 9">
          <a:extLst>
            <a:ext uri="{FF2B5EF4-FFF2-40B4-BE49-F238E27FC236}">
              <a16:creationId xmlns:a16="http://schemas.microsoft.com/office/drawing/2014/main" xmlns="" id="{3421B35D-3B8C-4EF1-AE58-6CB1545ED96C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63" name="Text Box 10">
          <a:extLst>
            <a:ext uri="{FF2B5EF4-FFF2-40B4-BE49-F238E27FC236}">
              <a16:creationId xmlns:a16="http://schemas.microsoft.com/office/drawing/2014/main" xmlns="" id="{D7D986B3-3DFF-422E-81AE-8782163B3CF0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64" name="Text Box 41">
          <a:extLst>
            <a:ext uri="{FF2B5EF4-FFF2-40B4-BE49-F238E27FC236}">
              <a16:creationId xmlns:a16="http://schemas.microsoft.com/office/drawing/2014/main" xmlns="" id="{A4D556D5-47C9-4906-B1AA-6BE1FEAA3687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65" name="Text Box 43">
          <a:extLst>
            <a:ext uri="{FF2B5EF4-FFF2-40B4-BE49-F238E27FC236}">
              <a16:creationId xmlns:a16="http://schemas.microsoft.com/office/drawing/2014/main" xmlns="" id="{EDC4D97D-30BD-4E8F-B9FD-26C7CAEDBDBD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66" name="Text Box 1">
          <a:extLst>
            <a:ext uri="{FF2B5EF4-FFF2-40B4-BE49-F238E27FC236}">
              <a16:creationId xmlns:a16="http://schemas.microsoft.com/office/drawing/2014/main" xmlns="" id="{0C36CE0F-5A42-4D73-9A85-3E7685855835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67" name="Text Box 8">
          <a:extLst>
            <a:ext uri="{FF2B5EF4-FFF2-40B4-BE49-F238E27FC236}">
              <a16:creationId xmlns:a16="http://schemas.microsoft.com/office/drawing/2014/main" xmlns="" id="{22A680FF-7779-48F4-9893-6BAD213B5017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68" name="Text Box 9">
          <a:extLst>
            <a:ext uri="{FF2B5EF4-FFF2-40B4-BE49-F238E27FC236}">
              <a16:creationId xmlns:a16="http://schemas.microsoft.com/office/drawing/2014/main" xmlns="" id="{723A33F6-5E6B-4B08-899F-DBDF2805EBF5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69" name="Text Box 10">
          <a:extLst>
            <a:ext uri="{FF2B5EF4-FFF2-40B4-BE49-F238E27FC236}">
              <a16:creationId xmlns:a16="http://schemas.microsoft.com/office/drawing/2014/main" xmlns="" id="{4BE41EC2-52EF-4FB2-8BC1-ADB937A99E3B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70" name="Text Box 41">
          <a:extLst>
            <a:ext uri="{FF2B5EF4-FFF2-40B4-BE49-F238E27FC236}">
              <a16:creationId xmlns:a16="http://schemas.microsoft.com/office/drawing/2014/main" xmlns="" id="{3E0BD2DE-9565-4DAC-9212-C2D140485819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71" name="Text Box 43">
          <a:extLst>
            <a:ext uri="{FF2B5EF4-FFF2-40B4-BE49-F238E27FC236}">
              <a16:creationId xmlns:a16="http://schemas.microsoft.com/office/drawing/2014/main" xmlns="" id="{8C3D8377-9A1C-49FC-9E34-EC66B8E3BB2B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72" name="Text Box 1">
          <a:extLst>
            <a:ext uri="{FF2B5EF4-FFF2-40B4-BE49-F238E27FC236}">
              <a16:creationId xmlns:a16="http://schemas.microsoft.com/office/drawing/2014/main" xmlns="" id="{360F47AE-0F96-4C93-B63B-6E488382ABA2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73" name="Text Box 8">
          <a:extLst>
            <a:ext uri="{FF2B5EF4-FFF2-40B4-BE49-F238E27FC236}">
              <a16:creationId xmlns:a16="http://schemas.microsoft.com/office/drawing/2014/main" xmlns="" id="{CBD3F258-8179-4186-B279-C63FA5672FFD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74" name="Text Box 9">
          <a:extLst>
            <a:ext uri="{FF2B5EF4-FFF2-40B4-BE49-F238E27FC236}">
              <a16:creationId xmlns:a16="http://schemas.microsoft.com/office/drawing/2014/main" xmlns="" id="{FEE952BD-287B-4E62-9008-758FD46A2321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75" name="Text Box 10">
          <a:extLst>
            <a:ext uri="{FF2B5EF4-FFF2-40B4-BE49-F238E27FC236}">
              <a16:creationId xmlns:a16="http://schemas.microsoft.com/office/drawing/2014/main" xmlns="" id="{B88BF94B-2E49-404C-92BF-DDC0D6130CD7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76" name="Text Box 41">
          <a:extLst>
            <a:ext uri="{FF2B5EF4-FFF2-40B4-BE49-F238E27FC236}">
              <a16:creationId xmlns:a16="http://schemas.microsoft.com/office/drawing/2014/main" xmlns="" id="{2F603735-DD40-4FBF-9072-8FE1625DAC07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9525" cy="47625"/>
    <xdr:sp macro="" textlink="">
      <xdr:nvSpPr>
        <xdr:cNvPr id="11677" name="Text Box 43">
          <a:extLst>
            <a:ext uri="{FF2B5EF4-FFF2-40B4-BE49-F238E27FC236}">
              <a16:creationId xmlns:a16="http://schemas.microsoft.com/office/drawing/2014/main" xmlns="" id="{D7D60914-59C2-4969-85FC-D67EA4545D60}"/>
            </a:ext>
          </a:extLst>
        </xdr:cNvPr>
        <xdr:cNvSpPr txBox="1">
          <a:spLocks noChangeArrowheads="1"/>
        </xdr:cNvSpPr>
      </xdr:nvSpPr>
      <xdr:spPr bwMode="auto">
        <a:xfrm>
          <a:off x="1600200" y="20116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78" name="Text Box 1">
          <a:extLst>
            <a:ext uri="{FF2B5EF4-FFF2-40B4-BE49-F238E27FC236}">
              <a16:creationId xmlns:a16="http://schemas.microsoft.com/office/drawing/2014/main" xmlns="" id="{4770B887-B2F5-415B-B849-52414AF02187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79" name="Text Box 8">
          <a:extLst>
            <a:ext uri="{FF2B5EF4-FFF2-40B4-BE49-F238E27FC236}">
              <a16:creationId xmlns:a16="http://schemas.microsoft.com/office/drawing/2014/main" xmlns="" id="{D452BF2D-B9B5-40A8-B2FF-C0FA7375466F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80" name="Text Box 9">
          <a:extLst>
            <a:ext uri="{FF2B5EF4-FFF2-40B4-BE49-F238E27FC236}">
              <a16:creationId xmlns:a16="http://schemas.microsoft.com/office/drawing/2014/main" xmlns="" id="{5F4B50EA-4CF5-4E18-A482-2E94ECD022BB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81" name="Text Box 10">
          <a:extLst>
            <a:ext uri="{FF2B5EF4-FFF2-40B4-BE49-F238E27FC236}">
              <a16:creationId xmlns:a16="http://schemas.microsoft.com/office/drawing/2014/main" xmlns="" id="{E0287CBB-6597-4631-8380-2D7931AC8C06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82" name="Text Box 41">
          <a:extLst>
            <a:ext uri="{FF2B5EF4-FFF2-40B4-BE49-F238E27FC236}">
              <a16:creationId xmlns:a16="http://schemas.microsoft.com/office/drawing/2014/main" xmlns="" id="{BB4D6C27-67DD-4954-B73B-F2D0735F96B0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83" name="Text Box 43">
          <a:extLst>
            <a:ext uri="{FF2B5EF4-FFF2-40B4-BE49-F238E27FC236}">
              <a16:creationId xmlns:a16="http://schemas.microsoft.com/office/drawing/2014/main" xmlns="" id="{AEFA3BA1-BFE1-439F-8A55-FDF54AA4DC97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84" name="Text Box 1">
          <a:extLst>
            <a:ext uri="{FF2B5EF4-FFF2-40B4-BE49-F238E27FC236}">
              <a16:creationId xmlns:a16="http://schemas.microsoft.com/office/drawing/2014/main" xmlns="" id="{C2013A72-0CFA-4781-B596-ADBDDD9349AA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85" name="Text Box 8">
          <a:extLst>
            <a:ext uri="{FF2B5EF4-FFF2-40B4-BE49-F238E27FC236}">
              <a16:creationId xmlns:a16="http://schemas.microsoft.com/office/drawing/2014/main" xmlns="" id="{9407943A-040D-47FB-AEC6-052C3FC03BCA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86" name="Text Box 9">
          <a:extLst>
            <a:ext uri="{FF2B5EF4-FFF2-40B4-BE49-F238E27FC236}">
              <a16:creationId xmlns:a16="http://schemas.microsoft.com/office/drawing/2014/main" xmlns="" id="{06400DCF-682A-49B6-9F07-6824CAAE4A84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87" name="Text Box 10">
          <a:extLst>
            <a:ext uri="{FF2B5EF4-FFF2-40B4-BE49-F238E27FC236}">
              <a16:creationId xmlns:a16="http://schemas.microsoft.com/office/drawing/2014/main" xmlns="" id="{A08030E5-6AC6-49D0-AEC6-7BBC62E7560E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88" name="Text Box 41">
          <a:extLst>
            <a:ext uri="{FF2B5EF4-FFF2-40B4-BE49-F238E27FC236}">
              <a16:creationId xmlns:a16="http://schemas.microsoft.com/office/drawing/2014/main" xmlns="" id="{BA0F12B6-9B78-48B5-B9A6-FB490268DA6D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89" name="Text Box 43">
          <a:extLst>
            <a:ext uri="{FF2B5EF4-FFF2-40B4-BE49-F238E27FC236}">
              <a16:creationId xmlns:a16="http://schemas.microsoft.com/office/drawing/2014/main" xmlns="" id="{8C4393B1-3808-43E5-94BE-03DABD1EF4E8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90" name="Text Box 1">
          <a:extLst>
            <a:ext uri="{FF2B5EF4-FFF2-40B4-BE49-F238E27FC236}">
              <a16:creationId xmlns:a16="http://schemas.microsoft.com/office/drawing/2014/main" xmlns="" id="{5A516C76-4B09-431F-BE7C-C203B6E9CF0E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91" name="Text Box 8">
          <a:extLst>
            <a:ext uri="{FF2B5EF4-FFF2-40B4-BE49-F238E27FC236}">
              <a16:creationId xmlns:a16="http://schemas.microsoft.com/office/drawing/2014/main" xmlns="" id="{673475FA-ADFE-4118-90A4-5CFF67C5B7ED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92" name="Text Box 9">
          <a:extLst>
            <a:ext uri="{FF2B5EF4-FFF2-40B4-BE49-F238E27FC236}">
              <a16:creationId xmlns:a16="http://schemas.microsoft.com/office/drawing/2014/main" xmlns="" id="{A3FACC2D-0E6E-4F8B-AB58-2AF3B33BBFB0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93" name="Text Box 10">
          <a:extLst>
            <a:ext uri="{FF2B5EF4-FFF2-40B4-BE49-F238E27FC236}">
              <a16:creationId xmlns:a16="http://schemas.microsoft.com/office/drawing/2014/main" xmlns="" id="{CF095EB7-E69D-4DD3-B36D-4675746904D8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94" name="Text Box 41">
          <a:extLst>
            <a:ext uri="{FF2B5EF4-FFF2-40B4-BE49-F238E27FC236}">
              <a16:creationId xmlns:a16="http://schemas.microsoft.com/office/drawing/2014/main" xmlns="" id="{DD0C1A05-F8F8-4E54-B6D7-CD9DA7659A2B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95" name="Text Box 43">
          <a:extLst>
            <a:ext uri="{FF2B5EF4-FFF2-40B4-BE49-F238E27FC236}">
              <a16:creationId xmlns:a16="http://schemas.microsoft.com/office/drawing/2014/main" xmlns="" id="{4AE3E8D6-26D2-4BDF-A062-273EBBA9C32F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96" name="Text Box 1">
          <a:extLst>
            <a:ext uri="{FF2B5EF4-FFF2-40B4-BE49-F238E27FC236}">
              <a16:creationId xmlns:a16="http://schemas.microsoft.com/office/drawing/2014/main" xmlns="" id="{B45D3BAC-2546-4BCF-B0EA-A2AF8649C57D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97" name="Text Box 8">
          <a:extLst>
            <a:ext uri="{FF2B5EF4-FFF2-40B4-BE49-F238E27FC236}">
              <a16:creationId xmlns:a16="http://schemas.microsoft.com/office/drawing/2014/main" xmlns="" id="{B361E1A4-5F48-4B95-AB03-C013CB35CC2B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98" name="Text Box 9">
          <a:extLst>
            <a:ext uri="{FF2B5EF4-FFF2-40B4-BE49-F238E27FC236}">
              <a16:creationId xmlns:a16="http://schemas.microsoft.com/office/drawing/2014/main" xmlns="" id="{37D37127-33D0-4168-9020-C72BAF99C181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699" name="Text Box 10">
          <a:extLst>
            <a:ext uri="{FF2B5EF4-FFF2-40B4-BE49-F238E27FC236}">
              <a16:creationId xmlns:a16="http://schemas.microsoft.com/office/drawing/2014/main" xmlns="" id="{CF67203E-B559-4E0F-AB0C-D80CBF8788AB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700" name="Text Box 41">
          <a:extLst>
            <a:ext uri="{FF2B5EF4-FFF2-40B4-BE49-F238E27FC236}">
              <a16:creationId xmlns:a16="http://schemas.microsoft.com/office/drawing/2014/main" xmlns="" id="{3AD839F1-C609-4AF4-A494-DD976F2C6F6D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9525" cy="47625"/>
    <xdr:sp macro="" textlink="">
      <xdr:nvSpPr>
        <xdr:cNvPr id="11701" name="Text Box 43">
          <a:extLst>
            <a:ext uri="{FF2B5EF4-FFF2-40B4-BE49-F238E27FC236}">
              <a16:creationId xmlns:a16="http://schemas.microsoft.com/office/drawing/2014/main" xmlns="" id="{1A153453-C583-4137-A52B-058943802F79}"/>
            </a:ext>
          </a:extLst>
        </xdr:cNvPr>
        <xdr:cNvSpPr txBox="1">
          <a:spLocks noChangeArrowheads="1"/>
        </xdr:cNvSpPr>
      </xdr:nvSpPr>
      <xdr:spPr bwMode="auto">
        <a:xfrm>
          <a:off x="1600200" y="19500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02" name="Text Box 1">
          <a:extLst>
            <a:ext uri="{FF2B5EF4-FFF2-40B4-BE49-F238E27FC236}">
              <a16:creationId xmlns:a16="http://schemas.microsoft.com/office/drawing/2014/main" xmlns="" id="{391BBC06-5196-486B-8BB0-F318703FE537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03" name="Text Box 8">
          <a:extLst>
            <a:ext uri="{FF2B5EF4-FFF2-40B4-BE49-F238E27FC236}">
              <a16:creationId xmlns:a16="http://schemas.microsoft.com/office/drawing/2014/main" xmlns="" id="{E65A7821-1DFC-47EE-95E1-65B54705E444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04" name="Text Box 9">
          <a:extLst>
            <a:ext uri="{FF2B5EF4-FFF2-40B4-BE49-F238E27FC236}">
              <a16:creationId xmlns:a16="http://schemas.microsoft.com/office/drawing/2014/main" xmlns="" id="{09C29A53-A52C-4E3A-A6D1-FF886C2CF8D2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05" name="Text Box 10">
          <a:extLst>
            <a:ext uri="{FF2B5EF4-FFF2-40B4-BE49-F238E27FC236}">
              <a16:creationId xmlns:a16="http://schemas.microsoft.com/office/drawing/2014/main" xmlns="" id="{2305EC74-AE17-4CCB-B00C-CAE63DCFD3B1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06" name="Text Box 41">
          <a:extLst>
            <a:ext uri="{FF2B5EF4-FFF2-40B4-BE49-F238E27FC236}">
              <a16:creationId xmlns:a16="http://schemas.microsoft.com/office/drawing/2014/main" xmlns="" id="{DF3EDC6E-B41F-4CDA-B35B-6E5A9D1C8F16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07" name="Text Box 43">
          <a:extLst>
            <a:ext uri="{FF2B5EF4-FFF2-40B4-BE49-F238E27FC236}">
              <a16:creationId xmlns:a16="http://schemas.microsoft.com/office/drawing/2014/main" xmlns="" id="{44C809E3-D958-4F10-AD32-37125C0AE4B1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08" name="Text Box 1">
          <a:extLst>
            <a:ext uri="{FF2B5EF4-FFF2-40B4-BE49-F238E27FC236}">
              <a16:creationId xmlns:a16="http://schemas.microsoft.com/office/drawing/2014/main" xmlns="" id="{044556E8-ACC2-471F-9A3C-05A1B6F08B2D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09" name="Text Box 8">
          <a:extLst>
            <a:ext uri="{FF2B5EF4-FFF2-40B4-BE49-F238E27FC236}">
              <a16:creationId xmlns:a16="http://schemas.microsoft.com/office/drawing/2014/main" xmlns="" id="{E56BF1B3-2D53-4DA1-8B39-75CA275C7A3C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10" name="Text Box 9">
          <a:extLst>
            <a:ext uri="{FF2B5EF4-FFF2-40B4-BE49-F238E27FC236}">
              <a16:creationId xmlns:a16="http://schemas.microsoft.com/office/drawing/2014/main" xmlns="" id="{B9D0E644-9675-4FB2-81DD-A3920AE02EF1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11" name="Text Box 10">
          <a:extLst>
            <a:ext uri="{FF2B5EF4-FFF2-40B4-BE49-F238E27FC236}">
              <a16:creationId xmlns:a16="http://schemas.microsoft.com/office/drawing/2014/main" xmlns="" id="{34EDC5FB-0F6D-44A1-8FD5-355435AE276A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12" name="Text Box 41">
          <a:extLst>
            <a:ext uri="{FF2B5EF4-FFF2-40B4-BE49-F238E27FC236}">
              <a16:creationId xmlns:a16="http://schemas.microsoft.com/office/drawing/2014/main" xmlns="" id="{ADD2083B-2CB4-404C-94C7-2D1F3B54ABD7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13" name="Text Box 43">
          <a:extLst>
            <a:ext uri="{FF2B5EF4-FFF2-40B4-BE49-F238E27FC236}">
              <a16:creationId xmlns:a16="http://schemas.microsoft.com/office/drawing/2014/main" xmlns="" id="{09120971-44C9-4132-826B-F7F08BF8CDD4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14" name="Text Box 1">
          <a:extLst>
            <a:ext uri="{FF2B5EF4-FFF2-40B4-BE49-F238E27FC236}">
              <a16:creationId xmlns:a16="http://schemas.microsoft.com/office/drawing/2014/main" xmlns="" id="{21867264-6FF1-4BF5-A841-E8FE24849E47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15" name="Text Box 8">
          <a:extLst>
            <a:ext uri="{FF2B5EF4-FFF2-40B4-BE49-F238E27FC236}">
              <a16:creationId xmlns:a16="http://schemas.microsoft.com/office/drawing/2014/main" xmlns="" id="{7EC2F2CE-E053-413B-8FBF-25ECBF09D335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16" name="Text Box 9">
          <a:extLst>
            <a:ext uri="{FF2B5EF4-FFF2-40B4-BE49-F238E27FC236}">
              <a16:creationId xmlns:a16="http://schemas.microsoft.com/office/drawing/2014/main" xmlns="" id="{033C6F97-7220-4FC1-B3FE-4FD7DA37135B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17" name="Text Box 10">
          <a:extLst>
            <a:ext uri="{FF2B5EF4-FFF2-40B4-BE49-F238E27FC236}">
              <a16:creationId xmlns:a16="http://schemas.microsoft.com/office/drawing/2014/main" xmlns="" id="{9386F68C-D0D4-4904-BCE6-2EE0E9E6E99C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18" name="Text Box 41">
          <a:extLst>
            <a:ext uri="{FF2B5EF4-FFF2-40B4-BE49-F238E27FC236}">
              <a16:creationId xmlns:a16="http://schemas.microsoft.com/office/drawing/2014/main" xmlns="" id="{0B91A2C8-E32B-45CD-B26D-440A886D5D8B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19" name="Text Box 43">
          <a:extLst>
            <a:ext uri="{FF2B5EF4-FFF2-40B4-BE49-F238E27FC236}">
              <a16:creationId xmlns:a16="http://schemas.microsoft.com/office/drawing/2014/main" xmlns="" id="{81B10265-36D1-49C9-A257-5650BEE8F749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20" name="Text Box 1">
          <a:extLst>
            <a:ext uri="{FF2B5EF4-FFF2-40B4-BE49-F238E27FC236}">
              <a16:creationId xmlns:a16="http://schemas.microsoft.com/office/drawing/2014/main" xmlns="" id="{69B8B811-5871-498C-8B48-FD2697AC511D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21" name="Text Box 8">
          <a:extLst>
            <a:ext uri="{FF2B5EF4-FFF2-40B4-BE49-F238E27FC236}">
              <a16:creationId xmlns:a16="http://schemas.microsoft.com/office/drawing/2014/main" xmlns="" id="{35F2DC8F-D9AC-4A0D-86F0-049C17C607EB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22" name="Text Box 9">
          <a:extLst>
            <a:ext uri="{FF2B5EF4-FFF2-40B4-BE49-F238E27FC236}">
              <a16:creationId xmlns:a16="http://schemas.microsoft.com/office/drawing/2014/main" xmlns="" id="{A8E9C1ED-A61F-4D6F-BE14-C002440B8766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23" name="Text Box 10">
          <a:extLst>
            <a:ext uri="{FF2B5EF4-FFF2-40B4-BE49-F238E27FC236}">
              <a16:creationId xmlns:a16="http://schemas.microsoft.com/office/drawing/2014/main" xmlns="" id="{41084554-B611-4DA6-8D5C-2F4D70A56132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24" name="Text Box 41">
          <a:extLst>
            <a:ext uri="{FF2B5EF4-FFF2-40B4-BE49-F238E27FC236}">
              <a16:creationId xmlns:a16="http://schemas.microsoft.com/office/drawing/2014/main" xmlns="" id="{867AD612-108F-48D8-BAD0-F74DB72878C0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1607312</xdr:colOff>
      <xdr:row>114</xdr:row>
      <xdr:rowOff>44577</xdr:rowOff>
    </xdr:to>
    <xdr:sp macro="" textlink="">
      <xdr:nvSpPr>
        <xdr:cNvPr id="11725" name="Text Box 43">
          <a:extLst>
            <a:ext uri="{FF2B5EF4-FFF2-40B4-BE49-F238E27FC236}">
              <a16:creationId xmlns:a16="http://schemas.microsoft.com/office/drawing/2014/main" xmlns="" id="{1F1B1B16-DF4B-41E4-9270-24C6E90AB8C3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26" name="Text Box 1">
          <a:extLst>
            <a:ext uri="{FF2B5EF4-FFF2-40B4-BE49-F238E27FC236}">
              <a16:creationId xmlns:a16="http://schemas.microsoft.com/office/drawing/2014/main" xmlns="" id="{0E061788-92B9-47BE-849F-E4337EB363E1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27" name="Text Box 8">
          <a:extLst>
            <a:ext uri="{FF2B5EF4-FFF2-40B4-BE49-F238E27FC236}">
              <a16:creationId xmlns:a16="http://schemas.microsoft.com/office/drawing/2014/main" xmlns="" id="{0929DB48-D7F6-4A2C-9221-F0715314A350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28" name="Text Box 9">
          <a:extLst>
            <a:ext uri="{FF2B5EF4-FFF2-40B4-BE49-F238E27FC236}">
              <a16:creationId xmlns:a16="http://schemas.microsoft.com/office/drawing/2014/main" xmlns="" id="{110D6EF2-6837-49E6-BD4E-4BF4EE7BE5EF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29" name="Text Box 10">
          <a:extLst>
            <a:ext uri="{FF2B5EF4-FFF2-40B4-BE49-F238E27FC236}">
              <a16:creationId xmlns:a16="http://schemas.microsoft.com/office/drawing/2014/main" xmlns="" id="{2B60AB1A-8E96-46F2-A2C7-8CD25C42DC07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30" name="Text Box 41">
          <a:extLst>
            <a:ext uri="{FF2B5EF4-FFF2-40B4-BE49-F238E27FC236}">
              <a16:creationId xmlns:a16="http://schemas.microsoft.com/office/drawing/2014/main" xmlns="" id="{39E54F06-1844-4682-AC4B-F555503CA803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31" name="Text Box 43">
          <a:extLst>
            <a:ext uri="{FF2B5EF4-FFF2-40B4-BE49-F238E27FC236}">
              <a16:creationId xmlns:a16="http://schemas.microsoft.com/office/drawing/2014/main" xmlns="" id="{BEBF6185-D5F8-4249-8205-C1937DA4C79E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32" name="Text Box 1">
          <a:extLst>
            <a:ext uri="{FF2B5EF4-FFF2-40B4-BE49-F238E27FC236}">
              <a16:creationId xmlns:a16="http://schemas.microsoft.com/office/drawing/2014/main" xmlns="" id="{55D61A54-9196-42DE-A964-A86BCC30E708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33" name="Text Box 8">
          <a:extLst>
            <a:ext uri="{FF2B5EF4-FFF2-40B4-BE49-F238E27FC236}">
              <a16:creationId xmlns:a16="http://schemas.microsoft.com/office/drawing/2014/main" xmlns="" id="{0A0E19D6-9E08-4B55-9F2A-385957225CEF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34" name="Text Box 9">
          <a:extLst>
            <a:ext uri="{FF2B5EF4-FFF2-40B4-BE49-F238E27FC236}">
              <a16:creationId xmlns:a16="http://schemas.microsoft.com/office/drawing/2014/main" xmlns="" id="{E5FBD6BF-6DFF-4019-BD32-022F6AA06A3C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35" name="Text Box 10">
          <a:extLst>
            <a:ext uri="{FF2B5EF4-FFF2-40B4-BE49-F238E27FC236}">
              <a16:creationId xmlns:a16="http://schemas.microsoft.com/office/drawing/2014/main" xmlns="" id="{40020C94-7C32-46AF-8E08-EFB8AFFDF893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36" name="Text Box 41">
          <a:extLst>
            <a:ext uri="{FF2B5EF4-FFF2-40B4-BE49-F238E27FC236}">
              <a16:creationId xmlns:a16="http://schemas.microsoft.com/office/drawing/2014/main" xmlns="" id="{7C7B7F3F-E63B-48AC-9838-DB7A96F8529D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37" name="Text Box 43">
          <a:extLst>
            <a:ext uri="{FF2B5EF4-FFF2-40B4-BE49-F238E27FC236}">
              <a16:creationId xmlns:a16="http://schemas.microsoft.com/office/drawing/2014/main" xmlns="" id="{3C401BEA-CFF6-4FF1-B004-19DEB16480EF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38" name="Text Box 1">
          <a:extLst>
            <a:ext uri="{FF2B5EF4-FFF2-40B4-BE49-F238E27FC236}">
              <a16:creationId xmlns:a16="http://schemas.microsoft.com/office/drawing/2014/main" xmlns="" id="{D6D01A09-370F-4AE0-84FC-9CE3324FEEF8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39" name="Text Box 8">
          <a:extLst>
            <a:ext uri="{FF2B5EF4-FFF2-40B4-BE49-F238E27FC236}">
              <a16:creationId xmlns:a16="http://schemas.microsoft.com/office/drawing/2014/main" xmlns="" id="{251D691F-D179-4A8B-8B8D-315552B8BAF8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40" name="Text Box 9">
          <a:extLst>
            <a:ext uri="{FF2B5EF4-FFF2-40B4-BE49-F238E27FC236}">
              <a16:creationId xmlns:a16="http://schemas.microsoft.com/office/drawing/2014/main" xmlns="" id="{807C6040-956C-4526-A17B-F027CC5C6B69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41" name="Text Box 10">
          <a:extLst>
            <a:ext uri="{FF2B5EF4-FFF2-40B4-BE49-F238E27FC236}">
              <a16:creationId xmlns:a16="http://schemas.microsoft.com/office/drawing/2014/main" xmlns="" id="{98C6A558-FE8F-44BE-BA60-2524A1FC3F34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42" name="Text Box 41">
          <a:extLst>
            <a:ext uri="{FF2B5EF4-FFF2-40B4-BE49-F238E27FC236}">
              <a16:creationId xmlns:a16="http://schemas.microsoft.com/office/drawing/2014/main" xmlns="" id="{58DFEC8B-64C0-48F2-97D6-BA3CAEEC4A8D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43" name="Text Box 43">
          <a:extLst>
            <a:ext uri="{FF2B5EF4-FFF2-40B4-BE49-F238E27FC236}">
              <a16:creationId xmlns:a16="http://schemas.microsoft.com/office/drawing/2014/main" xmlns="" id="{E23C4C90-83DC-4FD1-920C-1A15798F7A38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44" name="Text Box 1">
          <a:extLst>
            <a:ext uri="{FF2B5EF4-FFF2-40B4-BE49-F238E27FC236}">
              <a16:creationId xmlns:a16="http://schemas.microsoft.com/office/drawing/2014/main" xmlns="" id="{36AFD675-225B-48AE-876D-B659874E9983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45" name="Text Box 8">
          <a:extLst>
            <a:ext uri="{FF2B5EF4-FFF2-40B4-BE49-F238E27FC236}">
              <a16:creationId xmlns:a16="http://schemas.microsoft.com/office/drawing/2014/main" xmlns="" id="{66DFFDD1-382A-4057-A032-237449D47453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46" name="Text Box 9">
          <a:extLst>
            <a:ext uri="{FF2B5EF4-FFF2-40B4-BE49-F238E27FC236}">
              <a16:creationId xmlns:a16="http://schemas.microsoft.com/office/drawing/2014/main" xmlns="" id="{D86D69D0-C29B-4C73-9DEF-739D919C11F4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47" name="Text Box 10">
          <a:extLst>
            <a:ext uri="{FF2B5EF4-FFF2-40B4-BE49-F238E27FC236}">
              <a16:creationId xmlns:a16="http://schemas.microsoft.com/office/drawing/2014/main" xmlns="" id="{16D18B30-0503-4DB1-A3A7-B3AB7BEC9E47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48" name="Text Box 41">
          <a:extLst>
            <a:ext uri="{FF2B5EF4-FFF2-40B4-BE49-F238E27FC236}">
              <a16:creationId xmlns:a16="http://schemas.microsoft.com/office/drawing/2014/main" xmlns="" id="{407DFFA5-06B9-4FEF-946E-BFF54FBB439A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114</xdr:row>
      <xdr:rowOff>0</xdr:rowOff>
    </xdr:from>
    <xdr:ext cx="7112" cy="44577"/>
    <xdr:sp macro="" textlink="">
      <xdr:nvSpPr>
        <xdr:cNvPr id="11749" name="Text Box 43">
          <a:extLst>
            <a:ext uri="{FF2B5EF4-FFF2-40B4-BE49-F238E27FC236}">
              <a16:creationId xmlns:a16="http://schemas.microsoft.com/office/drawing/2014/main" xmlns="" id="{B31F7EDB-AA58-4070-B875-2A3F121AB83D}"/>
            </a:ext>
          </a:extLst>
        </xdr:cNvPr>
        <xdr:cNvSpPr txBox="1">
          <a:spLocks noChangeArrowheads="1"/>
        </xdr:cNvSpPr>
      </xdr:nvSpPr>
      <xdr:spPr bwMode="auto">
        <a:xfrm>
          <a:off x="1600200" y="220599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50" name="Text Box 1">
          <a:extLst>
            <a:ext uri="{FF2B5EF4-FFF2-40B4-BE49-F238E27FC236}">
              <a16:creationId xmlns:a16="http://schemas.microsoft.com/office/drawing/2014/main" xmlns="" id="{DDDD939E-2A48-46AB-9099-E1DC1031EE37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51" name="Text Box 8">
          <a:extLst>
            <a:ext uri="{FF2B5EF4-FFF2-40B4-BE49-F238E27FC236}">
              <a16:creationId xmlns:a16="http://schemas.microsoft.com/office/drawing/2014/main" xmlns="" id="{DE3916B4-B410-4A12-872F-DC0AD2895BD3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52" name="Text Box 9">
          <a:extLst>
            <a:ext uri="{FF2B5EF4-FFF2-40B4-BE49-F238E27FC236}">
              <a16:creationId xmlns:a16="http://schemas.microsoft.com/office/drawing/2014/main" xmlns="" id="{9715C8AF-E818-40CB-83C9-44FC198E88BD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53" name="Text Box 10">
          <a:extLst>
            <a:ext uri="{FF2B5EF4-FFF2-40B4-BE49-F238E27FC236}">
              <a16:creationId xmlns:a16="http://schemas.microsoft.com/office/drawing/2014/main" xmlns="" id="{9C8CE853-0734-4B27-8AA9-73B2DCA2F857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54" name="Text Box 41">
          <a:extLst>
            <a:ext uri="{FF2B5EF4-FFF2-40B4-BE49-F238E27FC236}">
              <a16:creationId xmlns:a16="http://schemas.microsoft.com/office/drawing/2014/main" xmlns="" id="{9C5C44A2-8CEB-4A1B-B094-AB18E9A041F4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55" name="Text Box 43">
          <a:extLst>
            <a:ext uri="{FF2B5EF4-FFF2-40B4-BE49-F238E27FC236}">
              <a16:creationId xmlns:a16="http://schemas.microsoft.com/office/drawing/2014/main" xmlns="" id="{1C5FD545-933C-4639-923A-DE3547EFFCF4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56" name="Text Box 1">
          <a:extLst>
            <a:ext uri="{FF2B5EF4-FFF2-40B4-BE49-F238E27FC236}">
              <a16:creationId xmlns:a16="http://schemas.microsoft.com/office/drawing/2014/main" xmlns="" id="{8C7EEEAD-1B63-4757-8655-D4B4E1D3C4E7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57" name="Text Box 8">
          <a:extLst>
            <a:ext uri="{FF2B5EF4-FFF2-40B4-BE49-F238E27FC236}">
              <a16:creationId xmlns:a16="http://schemas.microsoft.com/office/drawing/2014/main" xmlns="" id="{BD18C6E7-264F-40D5-B9DB-FF294DCD73E9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58" name="Text Box 9">
          <a:extLst>
            <a:ext uri="{FF2B5EF4-FFF2-40B4-BE49-F238E27FC236}">
              <a16:creationId xmlns:a16="http://schemas.microsoft.com/office/drawing/2014/main" xmlns="" id="{CA7EED93-5521-4B17-BE9D-B73D3DB8101D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59" name="Text Box 10">
          <a:extLst>
            <a:ext uri="{FF2B5EF4-FFF2-40B4-BE49-F238E27FC236}">
              <a16:creationId xmlns:a16="http://schemas.microsoft.com/office/drawing/2014/main" xmlns="" id="{54F5DE8E-799B-4987-B974-22D15F1303E3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60" name="Text Box 41">
          <a:extLst>
            <a:ext uri="{FF2B5EF4-FFF2-40B4-BE49-F238E27FC236}">
              <a16:creationId xmlns:a16="http://schemas.microsoft.com/office/drawing/2014/main" xmlns="" id="{58F2C29E-83E4-4D78-A16D-156BFA13754F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61" name="Text Box 43">
          <a:extLst>
            <a:ext uri="{FF2B5EF4-FFF2-40B4-BE49-F238E27FC236}">
              <a16:creationId xmlns:a16="http://schemas.microsoft.com/office/drawing/2014/main" xmlns="" id="{B1F31591-5E4E-49FF-921A-B7560FF93BE4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62" name="Text Box 1">
          <a:extLst>
            <a:ext uri="{FF2B5EF4-FFF2-40B4-BE49-F238E27FC236}">
              <a16:creationId xmlns:a16="http://schemas.microsoft.com/office/drawing/2014/main" xmlns="" id="{679FFFA4-AE4C-4586-BEC4-2DCAEC131DA8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63" name="Text Box 8">
          <a:extLst>
            <a:ext uri="{FF2B5EF4-FFF2-40B4-BE49-F238E27FC236}">
              <a16:creationId xmlns:a16="http://schemas.microsoft.com/office/drawing/2014/main" xmlns="" id="{9B868E3D-8020-469F-A4A1-68881D25F0DC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64" name="Text Box 9">
          <a:extLst>
            <a:ext uri="{FF2B5EF4-FFF2-40B4-BE49-F238E27FC236}">
              <a16:creationId xmlns:a16="http://schemas.microsoft.com/office/drawing/2014/main" xmlns="" id="{62C86489-AEBA-4CAF-AA31-5001EB25DE2D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65" name="Text Box 10">
          <a:extLst>
            <a:ext uri="{FF2B5EF4-FFF2-40B4-BE49-F238E27FC236}">
              <a16:creationId xmlns:a16="http://schemas.microsoft.com/office/drawing/2014/main" xmlns="" id="{10578362-D165-4288-B7BC-D718719A39A3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66" name="Text Box 41">
          <a:extLst>
            <a:ext uri="{FF2B5EF4-FFF2-40B4-BE49-F238E27FC236}">
              <a16:creationId xmlns:a16="http://schemas.microsoft.com/office/drawing/2014/main" xmlns="" id="{D7362CEB-EA55-4E8B-970D-1A5F532425C1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67" name="Text Box 43">
          <a:extLst>
            <a:ext uri="{FF2B5EF4-FFF2-40B4-BE49-F238E27FC236}">
              <a16:creationId xmlns:a16="http://schemas.microsoft.com/office/drawing/2014/main" xmlns="" id="{38463901-D2D7-4D26-807D-B0513FA5879B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68" name="Text Box 1">
          <a:extLst>
            <a:ext uri="{FF2B5EF4-FFF2-40B4-BE49-F238E27FC236}">
              <a16:creationId xmlns:a16="http://schemas.microsoft.com/office/drawing/2014/main" xmlns="" id="{6B0E8715-1ED8-4C48-9A58-0824FC79D515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69" name="Text Box 8">
          <a:extLst>
            <a:ext uri="{FF2B5EF4-FFF2-40B4-BE49-F238E27FC236}">
              <a16:creationId xmlns:a16="http://schemas.microsoft.com/office/drawing/2014/main" xmlns="" id="{0A0F998D-561E-444B-AB29-16B2FBC06AF3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70" name="Text Box 9">
          <a:extLst>
            <a:ext uri="{FF2B5EF4-FFF2-40B4-BE49-F238E27FC236}">
              <a16:creationId xmlns:a16="http://schemas.microsoft.com/office/drawing/2014/main" xmlns="" id="{80E7BC38-D0D6-4E74-8AB5-E4B32A553409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71" name="Text Box 10">
          <a:extLst>
            <a:ext uri="{FF2B5EF4-FFF2-40B4-BE49-F238E27FC236}">
              <a16:creationId xmlns:a16="http://schemas.microsoft.com/office/drawing/2014/main" xmlns="" id="{858E1E3A-72AD-4F7D-B1E1-303A1E3556AF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72" name="Text Box 41">
          <a:extLst>
            <a:ext uri="{FF2B5EF4-FFF2-40B4-BE49-F238E27FC236}">
              <a16:creationId xmlns:a16="http://schemas.microsoft.com/office/drawing/2014/main" xmlns="" id="{F0CF5463-FC0B-40C4-B650-55ADC8646A13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73" name="Text Box 43">
          <a:extLst>
            <a:ext uri="{FF2B5EF4-FFF2-40B4-BE49-F238E27FC236}">
              <a16:creationId xmlns:a16="http://schemas.microsoft.com/office/drawing/2014/main" xmlns="" id="{41FFE11A-1579-4548-B671-8A93CBD63B7B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74" name="Text Box 1">
          <a:extLst>
            <a:ext uri="{FF2B5EF4-FFF2-40B4-BE49-F238E27FC236}">
              <a16:creationId xmlns:a16="http://schemas.microsoft.com/office/drawing/2014/main" xmlns="" id="{D6886CAD-2CF2-4581-817E-00CBC6490341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75" name="Text Box 8">
          <a:extLst>
            <a:ext uri="{FF2B5EF4-FFF2-40B4-BE49-F238E27FC236}">
              <a16:creationId xmlns:a16="http://schemas.microsoft.com/office/drawing/2014/main" xmlns="" id="{205B9C66-2D56-40D1-9E21-97EC5D8AAD60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76" name="Text Box 9">
          <a:extLst>
            <a:ext uri="{FF2B5EF4-FFF2-40B4-BE49-F238E27FC236}">
              <a16:creationId xmlns:a16="http://schemas.microsoft.com/office/drawing/2014/main" xmlns="" id="{19843565-9336-42A5-9A74-081D092DCAB4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77" name="Text Box 10">
          <a:extLst>
            <a:ext uri="{FF2B5EF4-FFF2-40B4-BE49-F238E27FC236}">
              <a16:creationId xmlns:a16="http://schemas.microsoft.com/office/drawing/2014/main" xmlns="" id="{17CE2B18-45C0-4DCA-9CEA-1B460BB39E69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78" name="Text Box 41">
          <a:extLst>
            <a:ext uri="{FF2B5EF4-FFF2-40B4-BE49-F238E27FC236}">
              <a16:creationId xmlns:a16="http://schemas.microsoft.com/office/drawing/2014/main" xmlns="" id="{B7702033-3562-4419-A51E-BA6704162180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79" name="Text Box 43">
          <a:extLst>
            <a:ext uri="{FF2B5EF4-FFF2-40B4-BE49-F238E27FC236}">
              <a16:creationId xmlns:a16="http://schemas.microsoft.com/office/drawing/2014/main" xmlns="" id="{558501F2-96A8-4217-8FA4-D2D43E24C916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80" name="Text Box 1">
          <a:extLst>
            <a:ext uri="{FF2B5EF4-FFF2-40B4-BE49-F238E27FC236}">
              <a16:creationId xmlns:a16="http://schemas.microsoft.com/office/drawing/2014/main" xmlns="" id="{16BDBF13-2A1A-4AA5-8A56-515EADFBBE71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81" name="Text Box 8">
          <a:extLst>
            <a:ext uri="{FF2B5EF4-FFF2-40B4-BE49-F238E27FC236}">
              <a16:creationId xmlns:a16="http://schemas.microsoft.com/office/drawing/2014/main" xmlns="" id="{2F938724-1FDC-409A-8823-F2C71EBEF53C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82" name="Text Box 9">
          <a:extLst>
            <a:ext uri="{FF2B5EF4-FFF2-40B4-BE49-F238E27FC236}">
              <a16:creationId xmlns:a16="http://schemas.microsoft.com/office/drawing/2014/main" xmlns="" id="{B5FAB0D5-499E-4FE0-BFB0-5A34955858C8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83" name="Text Box 10">
          <a:extLst>
            <a:ext uri="{FF2B5EF4-FFF2-40B4-BE49-F238E27FC236}">
              <a16:creationId xmlns:a16="http://schemas.microsoft.com/office/drawing/2014/main" xmlns="" id="{E85EDEF4-9A2D-476A-B3CB-4089245F5ECE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84" name="Text Box 41">
          <a:extLst>
            <a:ext uri="{FF2B5EF4-FFF2-40B4-BE49-F238E27FC236}">
              <a16:creationId xmlns:a16="http://schemas.microsoft.com/office/drawing/2014/main" xmlns="" id="{D9428458-822E-4FAE-B865-B5050B070DE2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85" name="Text Box 43">
          <a:extLst>
            <a:ext uri="{FF2B5EF4-FFF2-40B4-BE49-F238E27FC236}">
              <a16:creationId xmlns:a16="http://schemas.microsoft.com/office/drawing/2014/main" xmlns="" id="{38D5C28F-430A-46E2-80C3-B0E91DDA9253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86" name="Text Box 1">
          <a:extLst>
            <a:ext uri="{FF2B5EF4-FFF2-40B4-BE49-F238E27FC236}">
              <a16:creationId xmlns:a16="http://schemas.microsoft.com/office/drawing/2014/main" xmlns="" id="{894BEA23-62CA-491F-A9FC-16FD2DCF989C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87" name="Text Box 8">
          <a:extLst>
            <a:ext uri="{FF2B5EF4-FFF2-40B4-BE49-F238E27FC236}">
              <a16:creationId xmlns:a16="http://schemas.microsoft.com/office/drawing/2014/main" xmlns="" id="{F26EC2EC-19FB-4713-A7C1-496301753E09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88" name="Text Box 9">
          <a:extLst>
            <a:ext uri="{FF2B5EF4-FFF2-40B4-BE49-F238E27FC236}">
              <a16:creationId xmlns:a16="http://schemas.microsoft.com/office/drawing/2014/main" xmlns="" id="{FC358E04-1F78-47BB-BAF0-061A101AC3AE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89" name="Text Box 10">
          <a:extLst>
            <a:ext uri="{FF2B5EF4-FFF2-40B4-BE49-F238E27FC236}">
              <a16:creationId xmlns:a16="http://schemas.microsoft.com/office/drawing/2014/main" xmlns="" id="{6935BD7F-129D-4A63-89FC-483458F7CF2B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90" name="Text Box 41">
          <a:extLst>
            <a:ext uri="{FF2B5EF4-FFF2-40B4-BE49-F238E27FC236}">
              <a16:creationId xmlns:a16="http://schemas.microsoft.com/office/drawing/2014/main" xmlns="" id="{82901267-B4CB-4EF4-93CF-B7BA2C842370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91" name="Text Box 43">
          <a:extLst>
            <a:ext uri="{FF2B5EF4-FFF2-40B4-BE49-F238E27FC236}">
              <a16:creationId xmlns:a16="http://schemas.microsoft.com/office/drawing/2014/main" xmlns="" id="{187AACEB-8CD6-46C1-9F08-E0C19D13D5AA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92" name="Text Box 1">
          <a:extLst>
            <a:ext uri="{FF2B5EF4-FFF2-40B4-BE49-F238E27FC236}">
              <a16:creationId xmlns:a16="http://schemas.microsoft.com/office/drawing/2014/main" xmlns="" id="{122686FB-C6C3-4133-950C-89E57E549801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93" name="Text Box 8">
          <a:extLst>
            <a:ext uri="{FF2B5EF4-FFF2-40B4-BE49-F238E27FC236}">
              <a16:creationId xmlns:a16="http://schemas.microsoft.com/office/drawing/2014/main" xmlns="" id="{0189AAF9-9897-4226-9CE5-3172FED19964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94" name="Text Box 9">
          <a:extLst>
            <a:ext uri="{FF2B5EF4-FFF2-40B4-BE49-F238E27FC236}">
              <a16:creationId xmlns:a16="http://schemas.microsoft.com/office/drawing/2014/main" xmlns="" id="{46D893DC-3B34-4F9E-B86D-AEF9BFF92883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95" name="Text Box 10">
          <a:extLst>
            <a:ext uri="{FF2B5EF4-FFF2-40B4-BE49-F238E27FC236}">
              <a16:creationId xmlns:a16="http://schemas.microsoft.com/office/drawing/2014/main" xmlns="" id="{76F23C05-3C17-4337-83D8-ECC73E80B3C6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96" name="Text Box 41">
          <a:extLst>
            <a:ext uri="{FF2B5EF4-FFF2-40B4-BE49-F238E27FC236}">
              <a16:creationId xmlns:a16="http://schemas.microsoft.com/office/drawing/2014/main" xmlns="" id="{7C95C3E1-854C-42BF-85D6-C7B0F62D8BED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9525" cy="47625"/>
    <xdr:sp macro="" textlink="">
      <xdr:nvSpPr>
        <xdr:cNvPr id="11797" name="Text Box 43">
          <a:extLst>
            <a:ext uri="{FF2B5EF4-FFF2-40B4-BE49-F238E27FC236}">
              <a16:creationId xmlns:a16="http://schemas.microsoft.com/office/drawing/2014/main" xmlns="" id="{F9E8F6A8-FC95-4AC0-BE38-56592D131372}"/>
            </a:ext>
          </a:extLst>
        </xdr:cNvPr>
        <xdr:cNvSpPr txBox="1">
          <a:spLocks noChangeArrowheads="1"/>
        </xdr:cNvSpPr>
      </xdr:nvSpPr>
      <xdr:spPr bwMode="auto">
        <a:xfrm>
          <a:off x="1600200" y="249491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798" name="Text Box 1">
          <a:extLst>
            <a:ext uri="{FF2B5EF4-FFF2-40B4-BE49-F238E27FC236}">
              <a16:creationId xmlns:a16="http://schemas.microsoft.com/office/drawing/2014/main" xmlns="" id="{32B9E3B0-667E-4D13-84E1-4094F0E06FE2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799" name="Text Box 8">
          <a:extLst>
            <a:ext uri="{FF2B5EF4-FFF2-40B4-BE49-F238E27FC236}">
              <a16:creationId xmlns:a16="http://schemas.microsoft.com/office/drawing/2014/main" xmlns="" id="{9695CE3D-058C-45E7-AC74-AE98C0732D1E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00" name="Text Box 9">
          <a:extLst>
            <a:ext uri="{FF2B5EF4-FFF2-40B4-BE49-F238E27FC236}">
              <a16:creationId xmlns:a16="http://schemas.microsoft.com/office/drawing/2014/main" xmlns="" id="{34B742B0-EABF-46D0-9CB2-0B1A39057CD6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01" name="Text Box 10">
          <a:extLst>
            <a:ext uri="{FF2B5EF4-FFF2-40B4-BE49-F238E27FC236}">
              <a16:creationId xmlns:a16="http://schemas.microsoft.com/office/drawing/2014/main" xmlns="" id="{FF19B681-5DE5-4F36-81E0-BD91B12B109A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02" name="Text Box 41">
          <a:extLst>
            <a:ext uri="{FF2B5EF4-FFF2-40B4-BE49-F238E27FC236}">
              <a16:creationId xmlns:a16="http://schemas.microsoft.com/office/drawing/2014/main" xmlns="" id="{C82F7A52-F63A-4FF8-8FD2-BB25376F4371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03" name="Text Box 43">
          <a:extLst>
            <a:ext uri="{FF2B5EF4-FFF2-40B4-BE49-F238E27FC236}">
              <a16:creationId xmlns:a16="http://schemas.microsoft.com/office/drawing/2014/main" xmlns="" id="{6252AFA4-9C2A-4766-A9A2-34B65237B2AE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04" name="Text Box 1">
          <a:extLst>
            <a:ext uri="{FF2B5EF4-FFF2-40B4-BE49-F238E27FC236}">
              <a16:creationId xmlns:a16="http://schemas.microsoft.com/office/drawing/2014/main" xmlns="" id="{182D7B90-C34E-4629-9D58-B75BAAC80C5F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05" name="Text Box 8">
          <a:extLst>
            <a:ext uri="{FF2B5EF4-FFF2-40B4-BE49-F238E27FC236}">
              <a16:creationId xmlns:a16="http://schemas.microsoft.com/office/drawing/2014/main" xmlns="" id="{F0CDAC76-E28D-46ED-8D64-F2A997999AB2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06" name="Text Box 9">
          <a:extLst>
            <a:ext uri="{FF2B5EF4-FFF2-40B4-BE49-F238E27FC236}">
              <a16:creationId xmlns:a16="http://schemas.microsoft.com/office/drawing/2014/main" xmlns="" id="{5C279CE9-F92F-455F-815E-47885E101A20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07" name="Text Box 10">
          <a:extLst>
            <a:ext uri="{FF2B5EF4-FFF2-40B4-BE49-F238E27FC236}">
              <a16:creationId xmlns:a16="http://schemas.microsoft.com/office/drawing/2014/main" xmlns="" id="{C2B71BB6-6D50-44C6-B78A-564E17991D39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08" name="Text Box 41">
          <a:extLst>
            <a:ext uri="{FF2B5EF4-FFF2-40B4-BE49-F238E27FC236}">
              <a16:creationId xmlns:a16="http://schemas.microsoft.com/office/drawing/2014/main" xmlns="" id="{4106B642-ED66-46E3-895B-FEAC0FE168B9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09" name="Text Box 43">
          <a:extLst>
            <a:ext uri="{FF2B5EF4-FFF2-40B4-BE49-F238E27FC236}">
              <a16:creationId xmlns:a16="http://schemas.microsoft.com/office/drawing/2014/main" xmlns="" id="{310D512A-1849-417E-ACBE-3143BB2E7B8E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10" name="Text Box 1">
          <a:extLst>
            <a:ext uri="{FF2B5EF4-FFF2-40B4-BE49-F238E27FC236}">
              <a16:creationId xmlns:a16="http://schemas.microsoft.com/office/drawing/2014/main" xmlns="" id="{69DEA207-4BC9-4C45-AA37-AA57D29F563F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11" name="Text Box 8">
          <a:extLst>
            <a:ext uri="{FF2B5EF4-FFF2-40B4-BE49-F238E27FC236}">
              <a16:creationId xmlns:a16="http://schemas.microsoft.com/office/drawing/2014/main" xmlns="" id="{3646BDD1-A406-41E5-8F50-3569E4910653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12" name="Text Box 9">
          <a:extLst>
            <a:ext uri="{FF2B5EF4-FFF2-40B4-BE49-F238E27FC236}">
              <a16:creationId xmlns:a16="http://schemas.microsoft.com/office/drawing/2014/main" xmlns="" id="{AB0582B1-FB0B-4D37-A92F-3F17484AACDF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13" name="Text Box 10">
          <a:extLst>
            <a:ext uri="{FF2B5EF4-FFF2-40B4-BE49-F238E27FC236}">
              <a16:creationId xmlns:a16="http://schemas.microsoft.com/office/drawing/2014/main" xmlns="" id="{40FD180F-8AAE-41B9-B90B-CC847BE86CD0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14" name="Text Box 41">
          <a:extLst>
            <a:ext uri="{FF2B5EF4-FFF2-40B4-BE49-F238E27FC236}">
              <a16:creationId xmlns:a16="http://schemas.microsoft.com/office/drawing/2014/main" xmlns="" id="{3FC0E39C-A6DD-4CA0-9A3E-F872ADE8F9B1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15" name="Text Box 43">
          <a:extLst>
            <a:ext uri="{FF2B5EF4-FFF2-40B4-BE49-F238E27FC236}">
              <a16:creationId xmlns:a16="http://schemas.microsoft.com/office/drawing/2014/main" xmlns="" id="{5CF7463C-79C0-4478-9109-1BEBFE6A7EF6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16" name="Text Box 1">
          <a:extLst>
            <a:ext uri="{FF2B5EF4-FFF2-40B4-BE49-F238E27FC236}">
              <a16:creationId xmlns:a16="http://schemas.microsoft.com/office/drawing/2014/main" xmlns="" id="{1546902A-37E9-4BBD-B865-636BC309F0A8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17" name="Text Box 8">
          <a:extLst>
            <a:ext uri="{FF2B5EF4-FFF2-40B4-BE49-F238E27FC236}">
              <a16:creationId xmlns:a16="http://schemas.microsoft.com/office/drawing/2014/main" xmlns="" id="{F9E3100B-F941-44F8-B7AE-C647459E083E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18" name="Text Box 9">
          <a:extLst>
            <a:ext uri="{FF2B5EF4-FFF2-40B4-BE49-F238E27FC236}">
              <a16:creationId xmlns:a16="http://schemas.microsoft.com/office/drawing/2014/main" xmlns="" id="{F4D9132A-8653-4E75-8B0C-2703819B483B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19" name="Text Box 10">
          <a:extLst>
            <a:ext uri="{FF2B5EF4-FFF2-40B4-BE49-F238E27FC236}">
              <a16:creationId xmlns:a16="http://schemas.microsoft.com/office/drawing/2014/main" xmlns="" id="{12DE11F7-662E-4073-B96A-23244C565941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20" name="Text Box 41">
          <a:extLst>
            <a:ext uri="{FF2B5EF4-FFF2-40B4-BE49-F238E27FC236}">
              <a16:creationId xmlns:a16="http://schemas.microsoft.com/office/drawing/2014/main" xmlns="" id="{B7AE704F-34E8-44C0-A6E2-3F1FB00EF0E5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9525" cy="47625"/>
    <xdr:sp macro="" textlink="">
      <xdr:nvSpPr>
        <xdr:cNvPr id="11821" name="Text Box 43">
          <a:extLst>
            <a:ext uri="{FF2B5EF4-FFF2-40B4-BE49-F238E27FC236}">
              <a16:creationId xmlns:a16="http://schemas.microsoft.com/office/drawing/2014/main" xmlns="" id="{8E92A3D0-7D98-4AAB-AEA3-874D721671C0}"/>
            </a:ext>
          </a:extLst>
        </xdr:cNvPr>
        <xdr:cNvSpPr txBox="1">
          <a:spLocks noChangeArrowheads="1"/>
        </xdr:cNvSpPr>
      </xdr:nvSpPr>
      <xdr:spPr bwMode="auto">
        <a:xfrm>
          <a:off x="1600200" y="24364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22" name="Text Box 1">
          <a:extLst>
            <a:ext uri="{FF2B5EF4-FFF2-40B4-BE49-F238E27FC236}">
              <a16:creationId xmlns:a16="http://schemas.microsoft.com/office/drawing/2014/main" xmlns="" id="{0577B7BB-8ABB-4E2E-AC68-36DE71767BB6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23" name="Text Box 8">
          <a:extLst>
            <a:ext uri="{FF2B5EF4-FFF2-40B4-BE49-F238E27FC236}">
              <a16:creationId xmlns:a16="http://schemas.microsoft.com/office/drawing/2014/main" xmlns="" id="{640328F9-ECA9-477D-8104-5B4BCED6ABFA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24" name="Text Box 9">
          <a:extLst>
            <a:ext uri="{FF2B5EF4-FFF2-40B4-BE49-F238E27FC236}">
              <a16:creationId xmlns:a16="http://schemas.microsoft.com/office/drawing/2014/main" xmlns="" id="{141D9B20-C240-4162-9C45-78C12895BAD4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25" name="Text Box 10">
          <a:extLst>
            <a:ext uri="{FF2B5EF4-FFF2-40B4-BE49-F238E27FC236}">
              <a16:creationId xmlns:a16="http://schemas.microsoft.com/office/drawing/2014/main" xmlns="" id="{4B6C6C65-8C2F-4E47-9FC9-D57491F9EEC1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26" name="Text Box 41">
          <a:extLst>
            <a:ext uri="{FF2B5EF4-FFF2-40B4-BE49-F238E27FC236}">
              <a16:creationId xmlns:a16="http://schemas.microsoft.com/office/drawing/2014/main" xmlns="" id="{A7973A56-DBA2-45BE-9A58-B8BB18767737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27" name="Text Box 43">
          <a:extLst>
            <a:ext uri="{FF2B5EF4-FFF2-40B4-BE49-F238E27FC236}">
              <a16:creationId xmlns:a16="http://schemas.microsoft.com/office/drawing/2014/main" xmlns="" id="{7A1CD505-7C26-4447-ADA6-B5E4D5BCA334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28" name="Text Box 1">
          <a:extLst>
            <a:ext uri="{FF2B5EF4-FFF2-40B4-BE49-F238E27FC236}">
              <a16:creationId xmlns:a16="http://schemas.microsoft.com/office/drawing/2014/main" xmlns="" id="{6251221F-6F0A-49A5-A669-92F08526A2BA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29" name="Text Box 8">
          <a:extLst>
            <a:ext uri="{FF2B5EF4-FFF2-40B4-BE49-F238E27FC236}">
              <a16:creationId xmlns:a16="http://schemas.microsoft.com/office/drawing/2014/main" xmlns="" id="{3CC8891F-6CFA-4537-AAD9-ECE639CA3DFE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30" name="Text Box 9">
          <a:extLst>
            <a:ext uri="{FF2B5EF4-FFF2-40B4-BE49-F238E27FC236}">
              <a16:creationId xmlns:a16="http://schemas.microsoft.com/office/drawing/2014/main" xmlns="" id="{6432ACF9-7B3A-4B7D-B204-8CB0861045F6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31" name="Text Box 10">
          <a:extLst>
            <a:ext uri="{FF2B5EF4-FFF2-40B4-BE49-F238E27FC236}">
              <a16:creationId xmlns:a16="http://schemas.microsoft.com/office/drawing/2014/main" xmlns="" id="{74C7B7A0-DAE8-4979-982C-C635699521DA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32" name="Text Box 41">
          <a:extLst>
            <a:ext uri="{FF2B5EF4-FFF2-40B4-BE49-F238E27FC236}">
              <a16:creationId xmlns:a16="http://schemas.microsoft.com/office/drawing/2014/main" xmlns="" id="{7D9E7189-7DA3-4B31-80F4-5D9D909EBE94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33" name="Text Box 43">
          <a:extLst>
            <a:ext uri="{FF2B5EF4-FFF2-40B4-BE49-F238E27FC236}">
              <a16:creationId xmlns:a16="http://schemas.microsoft.com/office/drawing/2014/main" xmlns="" id="{B85DD4B1-F929-4F2E-B496-C46542C312A4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34" name="Text Box 1">
          <a:extLst>
            <a:ext uri="{FF2B5EF4-FFF2-40B4-BE49-F238E27FC236}">
              <a16:creationId xmlns:a16="http://schemas.microsoft.com/office/drawing/2014/main" xmlns="" id="{B0536EE6-BFE1-42BA-A09F-3C74EFDA2745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35" name="Text Box 8">
          <a:extLst>
            <a:ext uri="{FF2B5EF4-FFF2-40B4-BE49-F238E27FC236}">
              <a16:creationId xmlns:a16="http://schemas.microsoft.com/office/drawing/2014/main" xmlns="" id="{F416C0BB-896F-4515-8DE9-C698EC58C435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36" name="Text Box 9">
          <a:extLst>
            <a:ext uri="{FF2B5EF4-FFF2-40B4-BE49-F238E27FC236}">
              <a16:creationId xmlns:a16="http://schemas.microsoft.com/office/drawing/2014/main" xmlns="" id="{F0954EA6-A42F-4C9E-9BD4-A5F909AC606E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37" name="Text Box 10">
          <a:extLst>
            <a:ext uri="{FF2B5EF4-FFF2-40B4-BE49-F238E27FC236}">
              <a16:creationId xmlns:a16="http://schemas.microsoft.com/office/drawing/2014/main" xmlns="" id="{55C35D3F-94AB-4D1A-86D0-A2F12133E680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38" name="Text Box 41">
          <a:extLst>
            <a:ext uri="{FF2B5EF4-FFF2-40B4-BE49-F238E27FC236}">
              <a16:creationId xmlns:a16="http://schemas.microsoft.com/office/drawing/2014/main" xmlns="" id="{1675D698-8D04-42EC-BF55-A15BA14C5DF7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39" name="Text Box 43">
          <a:extLst>
            <a:ext uri="{FF2B5EF4-FFF2-40B4-BE49-F238E27FC236}">
              <a16:creationId xmlns:a16="http://schemas.microsoft.com/office/drawing/2014/main" xmlns="" id="{D56FB585-2925-4960-A859-78001C4B6433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40" name="Text Box 1">
          <a:extLst>
            <a:ext uri="{FF2B5EF4-FFF2-40B4-BE49-F238E27FC236}">
              <a16:creationId xmlns:a16="http://schemas.microsoft.com/office/drawing/2014/main" xmlns="" id="{59E24415-29D8-4ABB-83AC-833E09284676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41" name="Text Box 8">
          <a:extLst>
            <a:ext uri="{FF2B5EF4-FFF2-40B4-BE49-F238E27FC236}">
              <a16:creationId xmlns:a16="http://schemas.microsoft.com/office/drawing/2014/main" xmlns="" id="{3647C865-FA3D-4A00-9B5B-1E8B33E979B9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42" name="Text Box 9">
          <a:extLst>
            <a:ext uri="{FF2B5EF4-FFF2-40B4-BE49-F238E27FC236}">
              <a16:creationId xmlns:a16="http://schemas.microsoft.com/office/drawing/2014/main" xmlns="" id="{586A98B7-5AB3-4A9A-B554-4F8964F60D87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43" name="Text Box 10">
          <a:extLst>
            <a:ext uri="{FF2B5EF4-FFF2-40B4-BE49-F238E27FC236}">
              <a16:creationId xmlns:a16="http://schemas.microsoft.com/office/drawing/2014/main" xmlns="" id="{CC022C15-859A-4A33-861C-8935C81E7834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44" name="Text Box 41">
          <a:extLst>
            <a:ext uri="{FF2B5EF4-FFF2-40B4-BE49-F238E27FC236}">
              <a16:creationId xmlns:a16="http://schemas.microsoft.com/office/drawing/2014/main" xmlns="" id="{EB95D723-5074-4A2F-A620-B9FACADDD9FE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100</xdr:row>
      <xdr:rowOff>0</xdr:rowOff>
    </xdr:from>
    <xdr:ext cx="9525" cy="47625"/>
    <xdr:sp macro="" textlink="">
      <xdr:nvSpPr>
        <xdr:cNvPr id="11845" name="Text Box 43">
          <a:extLst>
            <a:ext uri="{FF2B5EF4-FFF2-40B4-BE49-F238E27FC236}">
              <a16:creationId xmlns:a16="http://schemas.microsoft.com/office/drawing/2014/main" xmlns="" id="{DA7A99CD-2E19-414D-AE76-A6961318E322}"/>
            </a:ext>
          </a:extLst>
        </xdr:cNvPr>
        <xdr:cNvSpPr txBox="1">
          <a:spLocks noChangeArrowheads="1"/>
        </xdr:cNvSpPr>
      </xdr:nvSpPr>
      <xdr:spPr bwMode="auto">
        <a:xfrm>
          <a:off x="1600200" y="24657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0" cy="47625"/>
    <xdr:sp macro="" textlink="">
      <xdr:nvSpPr>
        <xdr:cNvPr id="11846" name="Text Box 1">
          <a:extLst>
            <a:ext uri="{FF2B5EF4-FFF2-40B4-BE49-F238E27FC236}">
              <a16:creationId xmlns:a16="http://schemas.microsoft.com/office/drawing/2014/main" xmlns="" id="{265053EE-8F6C-4E15-AFA0-43BB5798E195}"/>
            </a:ext>
          </a:extLst>
        </xdr:cNvPr>
        <xdr:cNvSpPr txBox="1">
          <a:spLocks noChangeArrowheads="1"/>
        </xdr:cNvSpPr>
      </xdr:nvSpPr>
      <xdr:spPr bwMode="auto">
        <a:xfrm>
          <a:off x="1600200" y="20551588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0" cy="47625"/>
    <xdr:sp macro="" textlink="">
      <xdr:nvSpPr>
        <xdr:cNvPr id="11847" name="Text Box 8">
          <a:extLst>
            <a:ext uri="{FF2B5EF4-FFF2-40B4-BE49-F238E27FC236}">
              <a16:creationId xmlns:a16="http://schemas.microsoft.com/office/drawing/2014/main" xmlns="" id="{6CE5B0F4-3E70-4EC0-8A44-23386BCE1E06}"/>
            </a:ext>
          </a:extLst>
        </xdr:cNvPr>
        <xdr:cNvSpPr txBox="1">
          <a:spLocks noChangeArrowheads="1"/>
        </xdr:cNvSpPr>
      </xdr:nvSpPr>
      <xdr:spPr bwMode="auto">
        <a:xfrm>
          <a:off x="1600200" y="20551588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0" cy="47625"/>
    <xdr:sp macro="" textlink="">
      <xdr:nvSpPr>
        <xdr:cNvPr id="11848" name="Text Box 9">
          <a:extLst>
            <a:ext uri="{FF2B5EF4-FFF2-40B4-BE49-F238E27FC236}">
              <a16:creationId xmlns:a16="http://schemas.microsoft.com/office/drawing/2014/main" xmlns="" id="{B07981FD-4A50-4A6B-88EA-06FB6E9A41D5}"/>
            </a:ext>
          </a:extLst>
        </xdr:cNvPr>
        <xdr:cNvSpPr txBox="1">
          <a:spLocks noChangeArrowheads="1"/>
        </xdr:cNvSpPr>
      </xdr:nvSpPr>
      <xdr:spPr bwMode="auto">
        <a:xfrm>
          <a:off x="1600200" y="20551588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0" cy="47625"/>
    <xdr:sp macro="" textlink="">
      <xdr:nvSpPr>
        <xdr:cNvPr id="11849" name="Text Box 10">
          <a:extLst>
            <a:ext uri="{FF2B5EF4-FFF2-40B4-BE49-F238E27FC236}">
              <a16:creationId xmlns:a16="http://schemas.microsoft.com/office/drawing/2014/main" xmlns="" id="{D450EBE5-A6FF-4CFF-8023-3535D4CF1966}"/>
            </a:ext>
          </a:extLst>
        </xdr:cNvPr>
        <xdr:cNvSpPr txBox="1">
          <a:spLocks noChangeArrowheads="1"/>
        </xdr:cNvSpPr>
      </xdr:nvSpPr>
      <xdr:spPr bwMode="auto">
        <a:xfrm>
          <a:off x="1600200" y="20551588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0" cy="47625"/>
    <xdr:sp macro="" textlink="">
      <xdr:nvSpPr>
        <xdr:cNvPr id="11850" name="Text Box 41">
          <a:extLst>
            <a:ext uri="{FF2B5EF4-FFF2-40B4-BE49-F238E27FC236}">
              <a16:creationId xmlns:a16="http://schemas.microsoft.com/office/drawing/2014/main" xmlns="" id="{1EE9AAEA-872C-4038-BCB7-4906265733F0}"/>
            </a:ext>
          </a:extLst>
        </xdr:cNvPr>
        <xdr:cNvSpPr txBox="1">
          <a:spLocks noChangeArrowheads="1"/>
        </xdr:cNvSpPr>
      </xdr:nvSpPr>
      <xdr:spPr bwMode="auto">
        <a:xfrm>
          <a:off x="1600200" y="20551588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0" cy="47625"/>
    <xdr:sp macro="" textlink="">
      <xdr:nvSpPr>
        <xdr:cNvPr id="11851" name="Text Box 43">
          <a:extLst>
            <a:ext uri="{FF2B5EF4-FFF2-40B4-BE49-F238E27FC236}">
              <a16:creationId xmlns:a16="http://schemas.microsoft.com/office/drawing/2014/main" xmlns="" id="{12B9D16B-564A-4C20-B928-BE41139606C4}"/>
            </a:ext>
          </a:extLst>
        </xdr:cNvPr>
        <xdr:cNvSpPr txBox="1">
          <a:spLocks noChangeArrowheads="1"/>
        </xdr:cNvSpPr>
      </xdr:nvSpPr>
      <xdr:spPr bwMode="auto">
        <a:xfrm>
          <a:off x="1600200" y="20551588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0" cy="47625"/>
    <xdr:sp macro="" textlink="">
      <xdr:nvSpPr>
        <xdr:cNvPr id="11852" name="Text Box 1">
          <a:extLst>
            <a:ext uri="{FF2B5EF4-FFF2-40B4-BE49-F238E27FC236}">
              <a16:creationId xmlns:a16="http://schemas.microsoft.com/office/drawing/2014/main" xmlns="" id="{11A88FF9-3E6A-41D2-93B1-8678F55A7C03}"/>
            </a:ext>
          </a:extLst>
        </xdr:cNvPr>
        <xdr:cNvSpPr txBox="1">
          <a:spLocks noChangeArrowheads="1"/>
        </xdr:cNvSpPr>
      </xdr:nvSpPr>
      <xdr:spPr bwMode="auto">
        <a:xfrm>
          <a:off x="1600200" y="20551588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0" cy="47625"/>
    <xdr:sp macro="" textlink="">
      <xdr:nvSpPr>
        <xdr:cNvPr id="11853" name="Text Box 8">
          <a:extLst>
            <a:ext uri="{FF2B5EF4-FFF2-40B4-BE49-F238E27FC236}">
              <a16:creationId xmlns:a16="http://schemas.microsoft.com/office/drawing/2014/main" xmlns="" id="{E23B3437-D0D8-4552-BEAE-78D782C98785}"/>
            </a:ext>
          </a:extLst>
        </xdr:cNvPr>
        <xdr:cNvSpPr txBox="1">
          <a:spLocks noChangeArrowheads="1"/>
        </xdr:cNvSpPr>
      </xdr:nvSpPr>
      <xdr:spPr bwMode="auto">
        <a:xfrm>
          <a:off x="1600200" y="20551588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0" cy="47625"/>
    <xdr:sp macro="" textlink="">
      <xdr:nvSpPr>
        <xdr:cNvPr id="11854" name="Text Box 9">
          <a:extLst>
            <a:ext uri="{FF2B5EF4-FFF2-40B4-BE49-F238E27FC236}">
              <a16:creationId xmlns:a16="http://schemas.microsoft.com/office/drawing/2014/main" xmlns="" id="{6696C71F-BD51-4420-B4E5-A3F0E7003196}"/>
            </a:ext>
          </a:extLst>
        </xdr:cNvPr>
        <xdr:cNvSpPr txBox="1">
          <a:spLocks noChangeArrowheads="1"/>
        </xdr:cNvSpPr>
      </xdr:nvSpPr>
      <xdr:spPr bwMode="auto">
        <a:xfrm>
          <a:off x="1600200" y="20551588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0" cy="47625"/>
    <xdr:sp macro="" textlink="">
      <xdr:nvSpPr>
        <xdr:cNvPr id="11855" name="Text Box 10">
          <a:extLst>
            <a:ext uri="{FF2B5EF4-FFF2-40B4-BE49-F238E27FC236}">
              <a16:creationId xmlns:a16="http://schemas.microsoft.com/office/drawing/2014/main" xmlns="" id="{37B1365F-B85E-4D5A-902E-D51BA9D94414}"/>
            </a:ext>
          </a:extLst>
        </xdr:cNvPr>
        <xdr:cNvSpPr txBox="1">
          <a:spLocks noChangeArrowheads="1"/>
        </xdr:cNvSpPr>
      </xdr:nvSpPr>
      <xdr:spPr bwMode="auto">
        <a:xfrm>
          <a:off x="1600200" y="20551588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0" cy="47625"/>
    <xdr:sp macro="" textlink="">
      <xdr:nvSpPr>
        <xdr:cNvPr id="11856" name="Text Box 41">
          <a:extLst>
            <a:ext uri="{FF2B5EF4-FFF2-40B4-BE49-F238E27FC236}">
              <a16:creationId xmlns:a16="http://schemas.microsoft.com/office/drawing/2014/main" xmlns="" id="{E30196A8-4A47-4368-B8F9-CA2276565C88}"/>
            </a:ext>
          </a:extLst>
        </xdr:cNvPr>
        <xdr:cNvSpPr txBox="1">
          <a:spLocks noChangeArrowheads="1"/>
        </xdr:cNvSpPr>
      </xdr:nvSpPr>
      <xdr:spPr bwMode="auto">
        <a:xfrm>
          <a:off x="1600200" y="20551588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0" cy="47625"/>
    <xdr:sp macro="" textlink="">
      <xdr:nvSpPr>
        <xdr:cNvPr id="11857" name="Text Box 43">
          <a:extLst>
            <a:ext uri="{FF2B5EF4-FFF2-40B4-BE49-F238E27FC236}">
              <a16:creationId xmlns:a16="http://schemas.microsoft.com/office/drawing/2014/main" xmlns="" id="{3C15270F-19A3-4297-B931-C0D6A7273868}"/>
            </a:ext>
          </a:extLst>
        </xdr:cNvPr>
        <xdr:cNvSpPr txBox="1">
          <a:spLocks noChangeArrowheads="1"/>
        </xdr:cNvSpPr>
      </xdr:nvSpPr>
      <xdr:spPr bwMode="auto">
        <a:xfrm>
          <a:off x="1600200" y="20551588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0" cy="47625"/>
    <xdr:sp macro="" textlink="">
      <xdr:nvSpPr>
        <xdr:cNvPr id="11858" name="Text Box 1">
          <a:extLst>
            <a:ext uri="{FF2B5EF4-FFF2-40B4-BE49-F238E27FC236}">
              <a16:creationId xmlns:a16="http://schemas.microsoft.com/office/drawing/2014/main" xmlns="" id="{FFAA16AB-95B4-4AC6-AFE2-ED3CD2B7166E}"/>
            </a:ext>
          </a:extLst>
        </xdr:cNvPr>
        <xdr:cNvSpPr txBox="1">
          <a:spLocks noChangeArrowheads="1"/>
        </xdr:cNvSpPr>
      </xdr:nvSpPr>
      <xdr:spPr bwMode="auto">
        <a:xfrm>
          <a:off x="1600200" y="20835471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0" cy="47625"/>
    <xdr:sp macro="" textlink="">
      <xdr:nvSpPr>
        <xdr:cNvPr id="11859" name="Text Box 8">
          <a:extLst>
            <a:ext uri="{FF2B5EF4-FFF2-40B4-BE49-F238E27FC236}">
              <a16:creationId xmlns:a16="http://schemas.microsoft.com/office/drawing/2014/main" xmlns="" id="{638BB89F-6799-461D-9CCF-5EA05B2934C5}"/>
            </a:ext>
          </a:extLst>
        </xdr:cNvPr>
        <xdr:cNvSpPr txBox="1">
          <a:spLocks noChangeArrowheads="1"/>
        </xdr:cNvSpPr>
      </xdr:nvSpPr>
      <xdr:spPr bwMode="auto">
        <a:xfrm>
          <a:off x="1600200" y="20835471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0" cy="47625"/>
    <xdr:sp macro="" textlink="">
      <xdr:nvSpPr>
        <xdr:cNvPr id="11860" name="Text Box 9">
          <a:extLst>
            <a:ext uri="{FF2B5EF4-FFF2-40B4-BE49-F238E27FC236}">
              <a16:creationId xmlns:a16="http://schemas.microsoft.com/office/drawing/2014/main" xmlns="" id="{065C0ABA-44FF-409A-B653-912C57B863A5}"/>
            </a:ext>
          </a:extLst>
        </xdr:cNvPr>
        <xdr:cNvSpPr txBox="1">
          <a:spLocks noChangeArrowheads="1"/>
        </xdr:cNvSpPr>
      </xdr:nvSpPr>
      <xdr:spPr bwMode="auto">
        <a:xfrm>
          <a:off x="1600200" y="20835471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0" cy="47625"/>
    <xdr:sp macro="" textlink="">
      <xdr:nvSpPr>
        <xdr:cNvPr id="11861" name="Text Box 10">
          <a:extLst>
            <a:ext uri="{FF2B5EF4-FFF2-40B4-BE49-F238E27FC236}">
              <a16:creationId xmlns:a16="http://schemas.microsoft.com/office/drawing/2014/main" xmlns="" id="{4D64BE21-452D-4834-94D3-EF10F3285732}"/>
            </a:ext>
          </a:extLst>
        </xdr:cNvPr>
        <xdr:cNvSpPr txBox="1">
          <a:spLocks noChangeArrowheads="1"/>
        </xdr:cNvSpPr>
      </xdr:nvSpPr>
      <xdr:spPr bwMode="auto">
        <a:xfrm>
          <a:off x="1600200" y="20835471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0" cy="47625"/>
    <xdr:sp macro="" textlink="">
      <xdr:nvSpPr>
        <xdr:cNvPr id="11862" name="Text Box 41">
          <a:extLst>
            <a:ext uri="{FF2B5EF4-FFF2-40B4-BE49-F238E27FC236}">
              <a16:creationId xmlns:a16="http://schemas.microsoft.com/office/drawing/2014/main" xmlns="" id="{1423BD95-F681-4CFE-A4FE-9CE150064219}"/>
            </a:ext>
          </a:extLst>
        </xdr:cNvPr>
        <xdr:cNvSpPr txBox="1">
          <a:spLocks noChangeArrowheads="1"/>
        </xdr:cNvSpPr>
      </xdr:nvSpPr>
      <xdr:spPr bwMode="auto">
        <a:xfrm>
          <a:off x="1600200" y="20835471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0" cy="47625"/>
    <xdr:sp macro="" textlink="">
      <xdr:nvSpPr>
        <xdr:cNvPr id="11863" name="Text Box 43">
          <a:extLst>
            <a:ext uri="{FF2B5EF4-FFF2-40B4-BE49-F238E27FC236}">
              <a16:creationId xmlns:a16="http://schemas.microsoft.com/office/drawing/2014/main" xmlns="" id="{2D0C1F05-3A6F-4012-9FDB-FAE5660B1AF8}"/>
            </a:ext>
          </a:extLst>
        </xdr:cNvPr>
        <xdr:cNvSpPr txBox="1">
          <a:spLocks noChangeArrowheads="1"/>
        </xdr:cNvSpPr>
      </xdr:nvSpPr>
      <xdr:spPr bwMode="auto">
        <a:xfrm>
          <a:off x="1600200" y="20835471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0" cy="47625"/>
    <xdr:sp macro="" textlink="">
      <xdr:nvSpPr>
        <xdr:cNvPr id="11864" name="Text Box 1">
          <a:extLst>
            <a:ext uri="{FF2B5EF4-FFF2-40B4-BE49-F238E27FC236}">
              <a16:creationId xmlns:a16="http://schemas.microsoft.com/office/drawing/2014/main" xmlns="" id="{5815B8A7-A2F4-4F71-B2AC-F5E88BDDF00C}"/>
            </a:ext>
          </a:extLst>
        </xdr:cNvPr>
        <xdr:cNvSpPr txBox="1">
          <a:spLocks noChangeArrowheads="1"/>
        </xdr:cNvSpPr>
      </xdr:nvSpPr>
      <xdr:spPr bwMode="auto">
        <a:xfrm>
          <a:off x="1600200" y="20835471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0" cy="47625"/>
    <xdr:sp macro="" textlink="">
      <xdr:nvSpPr>
        <xdr:cNvPr id="11865" name="Text Box 8">
          <a:extLst>
            <a:ext uri="{FF2B5EF4-FFF2-40B4-BE49-F238E27FC236}">
              <a16:creationId xmlns:a16="http://schemas.microsoft.com/office/drawing/2014/main" xmlns="" id="{DC5C4401-7F26-410F-BDC0-29B486A8E711}"/>
            </a:ext>
          </a:extLst>
        </xdr:cNvPr>
        <xdr:cNvSpPr txBox="1">
          <a:spLocks noChangeArrowheads="1"/>
        </xdr:cNvSpPr>
      </xdr:nvSpPr>
      <xdr:spPr bwMode="auto">
        <a:xfrm>
          <a:off x="1600200" y="20835471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0" cy="47625"/>
    <xdr:sp macro="" textlink="">
      <xdr:nvSpPr>
        <xdr:cNvPr id="11866" name="Text Box 9">
          <a:extLst>
            <a:ext uri="{FF2B5EF4-FFF2-40B4-BE49-F238E27FC236}">
              <a16:creationId xmlns:a16="http://schemas.microsoft.com/office/drawing/2014/main" xmlns="" id="{97C78633-C32A-4874-A2B5-BF9BCAA4481F}"/>
            </a:ext>
          </a:extLst>
        </xdr:cNvPr>
        <xdr:cNvSpPr txBox="1">
          <a:spLocks noChangeArrowheads="1"/>
        </xdr:cNvSpPr>
      </xdr:nvSpPr>
      <xdr:spPr bwMode="auto">
        <a:xfrm>
          <a:off x="1600200" y="20835471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0" cy="47625"/>
    <xdr:sp macro="" textlink="">
      <xdr:nvSpPr>
        <xdr:cNvPr id="11867" name="Text Box 10">
          <a:extLst>
            <a:ext uri="{FF2B5EF4-FFF2-40B4-BE49-F238E27FC236}">
              <a16:creationId xmlns:a16="http://schemas.microsoft.com/office/drawing/2014/main" xmlns="" id="{E72A790B-733A-4D6D-A1FA-970B87CEA6C2}"/>
            </a:ext>
          </a:extLst>
        </xdr:cNvPr>
        <xdr:cNvSpPr txBox="1">
          <a:spLocks noChangeArrowheads="1"/>
        </xdr:cNvSpPr>
      </xdr:nvSpPr>
      <xdr:spPr bwMode="auto">
        <a:xfrm>
          <a:off x="1600200" y="20835471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0" cy="47625"/>
    <xdr:sp macro="" textlink="">
      <xdr:nvSpPr>
        <xdr:cNvPr id="11868" name="Text Box 41">
          <a:extLst>
            <a:ext uri="{FF2B5EF4-FFF2-40B4-BE49-F238E27FC236}">
              <a16:creationId xmlns:a16="http://schemas.microsoft.com/office/drawing/2014/main" xmlns="" id="{10FAD22E-9131-4FF3-B150-5E2B3738D5B7}"/>
            </a:ext>
          </a:extLst>
        </xdr:cNvPr>
        <xdr:cNvSpPr txBox="1">
          <a:spLocks noChangeArrowheads="1"/>
        </xdr:cNvSpPr>
      </xdr:nvSpPr>
      <xdr:spPr bwMode="auto">
        <a:xfrm>
          <a:off x="1600200" y="20835471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0" cy="47625"/>
    <xdr:sp macro="" textlink="">
      <xdr:nvSpPr>
        <xdr:cNvPr id="11869" name="Text Box 43">
          <a:extLst>
            <a:ext uri="{FF2B5EF4-FFF2-40B4-BE49-F238E27FC236}">
              <a16:creationId xmlns:a16="http://schemas.microsoft.com/office/drawing/2014/main" xmlns="" id="{B7E6C90F-24A3-44D3-AA59-E6A80D46C4CF}"/>
            </a:ext>
          </a:extLst>
        </xdr:cNvPr>
        <xdr:cNvSpPr txBox="1">
          <a:spLocks noChangeArrowheads="1"/>
        </xdr:cNvSpPr>
      </xdr:nvSpPr>
      <xdr:spPr bwMode="auto">
        <a:xfrm>
          <a:off x="1600200" y="20835471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83"/>
  <sheetViews>
    <sheetView tabSelected="1" view="pageBreakPreview" topLeftCell="A58" zoomScaleNormal="100" zoomScaleSheetLayoutView="100" workbookViewId="0">
      <selection activeCell="H69" sqref="H69"/>
    </sheetView>
  </sheetViews>
  <sheetFormatPr defaultColWidth="10.42578125" defaultRowHeight="22.5" customHeight="1" x14ac:dyDescent="0.45"/>
  <cols>
    <col min="1" max="1" width="37.7109375" style="3" customWidth="1"/>
    <col min="2" max="2" width="9.5703125" style="2" bestFit="1" customWidth="1"/>
    <col min="3" max="3" width="1.140625" style="2" customWidth="1"/>
    <col min="4" max="4" width="12.140625" style="16" customWidth="1"/>
    <col min="5" max="5" width="1.140625" style="2" customWidth="1"/>
    <col min="6" max="6" width="14.42578125" style="16" bestFit="1" customWidth="1"/>
    <col min="7" max="7" width="1.140625" style="16" customWidth="1"/>
    <col min="8" max="8" width="13" style="16" customWidth="1"/>
    <col min="9" max="9" width="1.140625" style="16" customWidth="1"/>
    <col min="10" max="10" width="14.42578125" style="16" bestFit="1" customWidth="1"/>
    <col min="11" max="16384" width="10.42578125" style="2"/>
  </cols>
  <sheetData>
    <row r="1" spans="1:10" s="199" customFormat="1" ht="22.5" customHeight="1" x14ac:dyDescent="0.5">
      <c r="A1" s="1" t="s">
        <v>96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0" s="199" customFormat="1" ht="22.5" customHeight="1" x14ac:dyDescent="0.5">
      <c r="A2" s="1" t="s">
        <v>0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22.5" customHeight="1" x14ac:dyDescent="0.45">
      <c r="C3" s="4"/>
      <c r="D3" s="56"/>
      <c r="E3" s="56"/>
      <c r="F3" s="56"/>
      <c r="G3" s="56"/>
      <c r="H3" s="56"/>
      <c r="I3" s="56"/>
      <c r="J3" s="56"/>
    </row>
    <row r="4" spans="1:10" ht="22.5" customHeight="1" x14ac:dyDescent="0.45">
      <c r="C4" s="4"/>
      <c r="D4" s="276" t="s">
        <v>1</v>
      </c>
      <c r="E4" s="276"/>
      <c r="F4" s="276"/>
      <c r="G4" s="56"/>
      <c r="H4" s="276" t="s">
        <v>2</v>
      </c>
      <c r="I4" s="276"/>
      <c r="J4" s="276"/>
    </row>
    <row r="5" spans="1:10" ht="22.5" customHeight="1" x14ac:dyDescent="0.45">
      <c r="C5" s="6"/>
      <c r="D5" s="7" t="s">
        <v>119</v>
      </c>
      <c r="E5" s="7"/>
      <c r="F5" s="7" t="s">
        <v>3</v>
      </c>
      <c r="G5" s="7"/>
      <c r="H5" s="7" t="s">
        <v>119</v>
      </c>
      <c r="I5" s="7"/>
      <c r="J5" s="7" t="s">
        <v>3</v>
      </c>
    </row>
    <row r="6" spans="1:10" ht="22.5" customHeight="1" x14ac:dyDescent="0.5">
      <c r="A6" s="222" t="s">
        <v>4</v>
      </c>
      <c r="B6" s="8" t="s">
        <v>5</v>
      </c>
      <c r="C6" s="6"/>
      <c r="D6" s="7" t="s">
        <v>158</v>
      </c>
      <c r="E6" s="7"/>
      <c r="F6" s="7" t="s">
        <v>101</v>
      </c>
      <c r="G6" s="7"/>
      <c r="H6" s="7" t="s">
        <v>158</v>
      </c>
      <c r="I6" s="7"/>
      <c r="J6" s="7" t="s">
        <v>101</v>
      </c>
    </row>
    <row r="7" spans="1:10" ht="22.5" customHeight="1" x14ac:dyDescent="0.45">
      <c r="A7" s="5"/>
      <c r="B7" s="8"/>
      <c r="C7" s="6"/>
      <c r="D7" s="7" t="s">
        <v>93</v>
      </c>
      <c r="E7" s="7"/>
      <c r="F7" s="7" t="s">
        <v>159</v>
      </c>
      <c r="G7" s="7"/>
      <c r="H7" s="7" t="s">
        <v>93</v>
      </c>
      <c r="I7" s="7"/>
      <c r="J7" s="7" t="s">
        <v>159</v>
      </c>
    </row>
    <row r="8" spans="1:10" ht="22.5" customHeight="1" x14ac:dyDescent="0.45">
      <c r="B8" s="9"/>
      <c r="C8" s="6"/>
      <c r="D8" s="271" t="s">
        <v>6</v>
      </c>
      <c r="E8" s="272"/>
      <c r="F8" s="272"/>
      <c r="G8" s="272"/>
      <c r="H8" s="272"/>
      <c r="I8" s="272"/>
      <c r="J8" s="272"/>
    </row>
    <row r="9" spans="1:10" ht="22.5" customHeight="1" x14ac:dyDescent="0.45">
      <c r="A9" s="11" t="s">
        <v>7</v>
      </c>
      <c r="B9" s="146"/>
      <c r="C9" s="146"/>
      <c r="D9" s="4"/>
      <c r="E9" s="12"/>
      <c r="F9" s="4"/>
      <c r="G9" s="4"/>
      <c r="H9" s="4" t="s">
        <v>8</v>
      </c>
      <c r="I9" s="4"/>
      <c r="J9" s="4" t="s">
        <v>8</v>
      </c>
    </row>
    <row r="10" spans="1:10" ht="22.5" customHeight="1" x14ac:dyDescent="0.45">
      <c r="A10" s="13" t="s">
        <v>9</v>
      </c>
      <c r="B10" s="147"/>
      <c r="D10" s="14">
        <v>154151</v>
      </c>
      <c r="E10" s="4"/>
      <c r="F10" s="15">
        <v>279903</v>
      </c>
      <c r="G10" s="15"/>
      <c r="H10" s="15">
        <v>68658</v>
      </c>
      <c r="I10" s="15"/>
      <c r="J10" s="15">
        <v>168314</v>
      </c>
    </row>
    <row r="11" spans="1:10" ht="22.5" customHeight="1" x14ac:dyDescent="0.45">
      <c r="A11" s="13" t="s">
        <v>144</v>
      </c>
      <c r="B11" s="147">
        <v>7</v>
      </c>
      <c r="D11" s="14">
        <v>20117</v>
      </c>
      <c r="E11" s="4"/>
      <c r="F11" s="16">
        <v>205708</v>
      </c>
      <c r="G11" s="15"/>
      <c r="H11" s="15">
        <v>20117</v>
      </c>
      <c r="I11" s="15"/>
      <c r="J11" s="15">
        <v>205708</v>
      </c>
    </row>
    <row r="12" spans="1:10" ht="22.5" customHeight="1" x14ac:dyDescent="0.45">
      <c r="A12" s="13" t="s">
        <v>10</v>
      </c>
      <c r="B12" s="147">
        <v>6</v>
      </c>
      <c r="D12" s="14">
        <v>103229</v>
      </c>
      <c r="E12" s="16"/>
      <c r="F12" s="16">
        <v>131575</v>
      </c>
      <c r="H12" s="16">
        <v>128422</v>
      </c>
      <c r="J12" s="15">
        <v>115976</v>
      </c>
    </row>
    <row r="13" spans="1:10" ht="22.5" customHeight="1" x14ac:dyDescent="0.45">
      <c r="A13" s="13" t="s">
        <v>11</v>
      </c>
      <c r="B13" s="147"/>
      <c r="D13" s="14">
        <v>36654</v>
      </c>
      <c r="E13" s="16"/>
      <c r="F13" s="16">
        <v>35450</v>
      </c>
      <c r="H13" s="16">
        <v>23017</v>
      </c>
      <c r="J13" s="16">
        <v>32114</v>
      </c>
    </row>
    <row r="14" spans="1:10" ht="22.5" customHeight="1" x14ac:dyDescent="0.45">
      <c r="A14" s="13" t="s">
        <v>160</v>
      </c>
      <c r="B14" s="147">
        <v>3</v>
      </c>
      <c r="D14" s="14">
        <v>226993</v>
      </c>
      <c r="E14" s="4"/>
      <c r="F14" s="200">
        <f>16594+193503</f>
        <v>210097</v>
      </c>
      <c r="G14" s="15"/>
      <c r="H14" s="15">
        <v>145566</v>
      </c>
      <c r="I14" s="15"/>
      <c r="J14" s="200">
        <f>163707+16594</f>
        <v>180301</v>
      </c>
    </row>
    <row r="15" spans="1:10" ht="22.5" customHeight="1" x14ac:dyDescent="0.45">
      <c r="A15" s="13" t="s">
        <v>13</v>
      </c>
      <c r="B15" s="17"/>
      <c r="D15" s="14">
        <v>20849</v>
      </c>
      <c r="E15" s="4"/>
      <c r="F15" s="200">
        <v>9393</v>
      </c>
      <c r="G15" s="15"/>
      <c r="H15" s="15">
        <v>6061</v>
      </c>
      <c r="I15" s="15"/>
      <c r="J15" s="15">
        <v>1199</v>
      </c>
    </row>
    <row r="16" spans="1:10" ht="22.5" customHeight="1" x14ac:dyDescent="0.45">
      <c r="A16" s="18" t="s">
        <v>14</v>
      </c>
      <c r="B16" s="19"/>
      <c r="C16" s="10"/>
      <c r="D16" s="20">
        <f>SUM(D10:D15)</f>
        <v>561993</v>
      </c>
      <c r="E16" s="21"/>
      <c r="F16" s="20">
        <f>SUM(F10:F15)</f>
        <v>872126</v>
      </c>
      <c r="G16" s="22"/>
      <c r="H16" s="20">
        <f>SUM(H10:H15)</f>
        <v>391841</v>
      </c>
      <c r="I16" s="22"/>
      <c r="J16" s="20">
        <f>SUM(J10:J15)</f>
        <v>703612</v>
      </c>
    </row>
    <row r="17" spans="1:10" ht="22.5" customHeight="1" x14ac:dyDescent="0.45">
      <c r="A17" s="18"/>
      <c r="B17" s="17"/>
      <c r="D17" s="23"/>
      <c r="E17" s="24"/>
      <c r="F17" s="23"/>
      <c r="G17" s="23"/>
      <c r="H17" s="25"/>
      <c r="I17" s="25"/>
      <c r="J17" s="25"/>
    </row>
    <row r="18" spans="1:10" ht="22.5" customHeight="1" x14ac:dyDescent="0.45">
      <c r="A18" s="26" t="s">
        <v>15</v>
      </c>
      <c r="B18" s="146"/>
      <c r="C18" s="146"/>
      <c r="D18" s="28"/>
      <c r="E18" s="28"/>
      <c r="F18" s="28"/>
      <c r="G18" s="28"/>
      <c r="H18" s="29"/>
      <c r="I18" s="29"/>
      <c r="J18" s="29"/>
    </row>
    <row r="19" spans="1:10" ht="22.5" customHeight="1" x14ac:dyDescent="0.45">
      <c r="A19" s="13" t="s">
        <v>17</v>
      </c>
      <c r="B19" s="146">
        <v>8</v>
      </c>
      <c r="C19" s="146"/>
      <c r="D19" s="200">
        <v>10660</v>
      </c>
      <c r="E19" s="200"/>
      <c r="F19" s="200">
        <v>8614</v>
      </c>
      <c r="G19" s="200"/>
      <c r="H19" s="200">
        <v>23003</v>
      </c>
      <c r="I19" s="200"/>
      <c r="J19" s="200">
        <v>9837</v>
      </c>
    </row>
    <row r="20" spans="1:10" ht="22.5" customHeight="1" x14ac:dyDescent="0.45">
      <c r="A20" s="13" t="s">
        <v>102</v>
      </c>
      <c r="B20" s="146">
        <v>8</v>
      </c>
      <c r="C20" s="146"/>
      <c r="D20" s="39">
        <v>9203</v>
      </c>
      <c r="E20" s="39"/>
      <c r="F20" s="14">
        <v>9555</v>
      </c>
      <c r="G20" s="200"/>
      <c r="H20" s="39">
        <v>9251</v>
      </c>
      <c r="I20" s="39"/>
      <c r="J20" s="14">
        <v>15750</v>
      </c>
    </row>
    <row r="21" spans="1:10" ht="22.5" customHeight="1" x14ac:dyDescent="0.45">
      <c r="A21" s="13" t="s">
        <v>18</v>
      </c>
      <c r="B21" s="146">
        <v>9</v>
      </c>
      <c r="C21" s="146"/>
      <c r="D21" s="39">
        <v>0</v>
      </c>
      <c r="E21" s="39"/>
      <c r="F21" s="14">
        <v>0</v>
      </c>
      <c r="G21" s="200"/>
      <c r="H21" s="39">
        <v>106925</v>
      </c>
      <c r="I21" s="39"/>
      <c r="J21" s="39">
        <v>95125</v>
      </c>
    </row>
    <row r="22" spans="1:10" ht="22.5" customHeight="1" x14ac:dyDescent="0.45">
      <c r="A22" s="13" t="s">
        <v>103</v>
      </c>
      <c r="B22" s="146">
        <v>7</v>
      </c>
      <c r="C22" s="146"/>
      <c r="D22" s="39">
        <v>2642</v>
      </c>
      <c r="E22" s="39"/>
      <c r="F22" s="14">
        <v>28242</v>
      </c>
      <c r="G22" s="200"/>
      <c r="H22" s="39">
        <v>1662</v>
      </c>
      <c r="I22" s="39"/>
      <c r="J22" s="14">
        <v>27262</v>
      </c>
    </row>
    <row r="23" spans="1:10" ht="22.5" customHeight="1" x14ac:dyDescent="0.45">
      <c r="A23" s="13" t="s">
        <v>222</v>
      </c>
      <c r="B23" s="146">
        <v>8</v>
      </c>
      <c r="C23" s="146"/>
      <c r="D23" s="14">
        <v>17602</v>
      </c>
      <c r="E23" s="39"/>
      <c r="F23" s="39">
        <v>0</v>
      </c>
      <c r="G23" s="14"/>
      <c r="H23" s="14">
        <v>17602</v>
      </c>
      <c r="I23" s="39"/>
      <c r="J23" s="39">
        <v>0</v>
      </c>
    </row>
    <row r="24" spans="1:10" ht="22.5" customHeight="1" x14ac:dyDescent="0.45">
      <c r="A24" s="13" t="s">
        <v>19</v>
      </c>
      <c r="B24" s="146">
        <v>3</v>
      </c>
      <c r="C24" s="146"/>
      <c r="D24" s="14">
        <v>461329</v>
      </c>
      <c r="E24" s="39"/>
      <c r="F24" s="39">
        <v>276932</v>
      </c>
      <c r="G24" s="14"/>
      <c r="H24" s="14">
        <v>418293</v>
      </c>
      <c r="I24" s="39"/>
      <c r="J24" s="39">
        <v>232693</v>
      </c>
    </row>
    <row r="25" spans="1:10" ht="22.5" customHeight="1" x14ac:dyDescent="0.45">
      <c r="A25" s="13" t="s">
        <v>208</v>
      </c>
      <c r="B25" s="146"/>
      <c r="C25" s="146"/>
      <c r="D25" s="14">
        <v>4864</v>
      </c>
      <c r="E25" s="39"/>
      <c r="F25" s="39">
        <v>0</v>
      </c>
      <c r="G25" s="14"/>
      <c r="H25" s="14">
        <v>0</v>
      </c>
      <c r="I25" s="39"/>
      <c r="J25" s="39">
        <v>0</v>
      </c>
    </row>
    <row r="26" spans="1:10" ht="22.5" customHeight="1" x14ac:dyDescent="0.45">
      <c r="A26" s="13" t="s">
        <v>209</v>
      </c>
      <c r="B26" s="146">
        <v>4</v>
      </c>
      <c r="C26" s="146"/>
      <c r="D26" s="14">
        <v>41897</v>
      </c>
      <c r="E26" s="39"/>
      <c r="F26" s="39">
        <v>0</v>
      </c>
      <c r="G26" s="14"/>
      <c r="H26" s="14">
        <v>0</v>
      </c>
      <c r="I26" s="39"/>
      <c r="J26" s="39">
        <v>0</v>
      </c>
    </row>
    <row r="27" spans="1:10" ht="22.5" customHeight="1" x14ac:dyDescent="0.45">
      <c r="A27" s="13" t="s">
        <v>224</v>
      </c>
      <c r="B27" s="146" t="s">
        <v>210</v>
      </c>
      <c r="C27" s="146"/>
      <c r="D27" s="39">
        <v>67548</v>
      </c>
      <c r="E27" s="39"/>
      <c r="F27" s="39">
        <v>1932</v>
      </c>
      <c r="G27" s="200"/>
      <c r="H27" s="14">
        <v>38815</v>
      </c>
      <c r="I27" s="39"/>
      <c r="J27" s="39">
        <v>505</v>
      </c>
    </row>
    <row r="28" spans="1:10" ht="22.5" customHeight="1" x14ac:dyDescent="0.45">
      <c r="A28" s="13" t="s">
        <v>20</v>
      </c>
      <c r="B28" s="146"/>
      <c r="C28" s="146"/>
      <c r="D28" s="14">
        <v>839</v>
      </c>
      <c r="E28" s="39"/>
      <c r="F28" s="14">
        <v>6431</v>
      </c>
      <c r="G28" s="200"/>
      <c r="H28" s="39">
        <v>0</v>
      </c>
      <c r="I28" s="39"/>
      <c r="J28" s="39">
        <v>6145</v>
      </c>
    </row>
    <row r="29" spans="1:10" ht="22.5" customHeight="1" x14ac:dyDescent="0.45">
      <c r="A29" s="13" t="s">
        <v>21</v>
      </c>
      <c r="B29" s="146"/>
      <c r="C29" s="31"/>
      <c r="D29" s="14">
        <v>6696</v>
      </c>
      <c r="E29" s="160"/>
      <c r="F29" s="14">
        <v>4770</v>
      </c>
      <c r="G29" s="14"/>
      <c r="H29" s="14">
        <v>2928</v>
      </c>
      <c r="I29" s="39"/>
      <c r="J29" s="14">
        <v>4072</v>
      </c>
    </row>
    <row r="30" spans="1:10" ht="22.5" customHeight="1" x14ac:dyDescent="0.45">
      <c r="A30" s="32" t="s">
        <v>22</v>
      </c>
      <c r="B30" s="33"/>
      <c r="C30" s="34"/>
      <c r="D30" s="201">
        <f>SUM(D19:D29)</f>
        <v>623280</v>
      </c>
      <c r="E30" s="144"/>
      <c r="F30" s="201">
        <f>SUM(F19:F29)</f>
        <v>336476</v>
      </c>
      <c r="G30" s="144"/>
      <c r="H30" s="201">
        <f>SUM(H19:H29)</f>
        <v>618479</v>
      </c>
      <c r="I30" s="202"/>
      <c r="J30" s="201">
        <f>SUM(J19:J29)</f>
        <v>391389</v>
      </c>
    </row>
    <row r="31" spans="1:10" s="10" customFormat="1" ht="22.5" customHeight="1" x14ac:dyDescent="0.45">
      <c r="A31" s="18"/>
      <c r="B31" s="146"/>
      <c r="C31" s="6"/>
      <c r="D31" s="35"/>
      <c r="E31" s="24"/>
      <c r="F31" s="35"/>
      <c r="G31" s="23"/>
      <c r="H31" s="25"/>
      <c r="I31" s="25"/>
      <c r="J31" s="25"/>
    </row>
    <row r="32" spans="1:10" ht="22.5" customHeight="1" thickBot="1" x14ac:dyDescent="0.5">
      <c r="A32" s="32" t="s">
        <v>23</v>
      </c>
      <c r="B32" s="33"/>
      <c r="C32" s="34"/>
      <c r="D32" s="203">
        <f>SUM(D16+D30)</f>
        <v>1185273</v>
      </c>
      <c r="E32" s="21"/>
      <c r="F32" s="36">
        <f>SUM(F16+F30)</f>
        <v>1208602</v>
      </c>
      <c r="G32" s="22"/>
      <c r="H32" s="36">
        <f>SUM(H16+H30)</f>
        <v>1010320</v>
      </c>
      <c r="I32" s="22"/>
      <c r="J32" s="36">
        <f>SUM(J16+J30)</f>
        <v>1095001</v>
      </c>
    </row>
    <row r="33" spans="1:10" s="10" customFormat="1" ht="22.5" customHeight="1" thickTop="1" x14ac:dyDescent="0.45">
      <c r="A33" s="131"/>
      <c r="B33" s="132"/>
      <c r="C33" s="133"/>
      <c r="D33" s="22"/>
      <c r="E33" s="21"/>
      <c r="F33" s="22"/>
      <c r="G33" s="22"/>
      <c r="H33" s="22"/>
      <c r="I33" s="22"/>
      <c r="J33" s="22"/>
    </row>
    <row r="34" spans="1:10" s="199" customFormat="1" ht="22.5" customHeight="1" x14ac:dyDescent="0.5">
      <c r="A34" s="1" t="s">
        <v>96</v>
      </c>
      <c r="B34" s="10"/>
      <c r="C34" s="10"/>
      <c r="D34" s="10"/>
      <c r="E34" s="10"/>
      <c r="F34" s="10"/>
      <c r="G34" s="10"/>
      <c r="H34" s="10"/>
      <c r="I34" s="10"/>
      <c r="J34" s="10"/>
    </row>
    <row r="35" spans="1:10" s="199" customFormat="1" ht="22.5" customHeight="1" x14ac:dyDescent="0.5">
      <c r="A35" s="1" t="s">
        <v>0</v>
      </c>
      <c r="B35" s="10"/>
      <c r="C35" s="10"/>
      <c r="D35" s="10"/>
      <c r="E35" s="10"/>
      <c r="F35" s="10"/>
      <c r="G35" s="10"/>
      <c r="H35" s="10"/>
      <c r="I35" s="10"/>
      <c r="J35" s="10"/>
    </row>
    <row r="36" spans="1:10" s="199" customFormat="1" ht="22.5" customHeight="1" x14ac:dyDescent="0.45">
      <c r="A36" s="16"/>
      <c r="B36" s="16"/>
      <c r="C36" s="16"/>
      <c r="D36" s="16"/>
      <c r="E36" s="16"/>
      <c r="F36" s="16"/>
      <c r="G36" s="16"/>
      <c r="H36" s="16"/>
      <c r="I36" s="16"/>
      <c r="J36" s="16"/>
    </row>
    <row r="37" spans="1:10" ht="22.5" customHeight="1" x14ac:dyDescent="0.45">
      <c r="C37" s="4"/>
      <c r="D37" s="276" t="s">
        <v>1</v>
      </c>
      <c r="E37" s="276"/>
      <c r="F37" s="276"/>
      <c r="G37" s="56"/>
      <c r="H37" s="276" t="s">
        <v>2</v>
      </c>
      <c r="I37" s="276"/>
      <c r="J37" s="276"/>
    </row>
    <row r="38" spans="1:10" ht="22.5" customHeight="1" x14ac:dyDescent="0.45">
      <c r="C38" s="4"/>
      <c r="D38" s="7" t="s">
        <v>119</v>
      </c>
      <c r="E38" s="7"/>
      <c r="F38" s="7" t="s">
        <v>3</v>
      </c>
      <c r="G38" s="7"/>
      <c r="H38" s="7" t="s">
        <v>119</v>
      </c>
      <c r="I38" s="7"/>
      <c r="J38" s="7" t="s">
        <v>3</v>
      </c>
    </row>
    <row r="39" spans="1:10" ht="22.5" customHeight="1" x14ac:dyDescent="0.5">
      <c r="A39" s="222" t="s">
        <v>24</v>
      </c>
      <c r="B39" s="8" t="s">
        <v>5</v>
      </c>
      <c r="C39" s="6"/>
      <c r="D39" s="7" t="s">
        <v>158</v>
      </c>
      <c r="E39" s="7"/>
      <c r="F39" s="7" t="s">
        <v>101</v>
      </c>
      <c r="G39" s="7"/>
      <c r="H39" s="7" t="s">
        <v>158</v>
      </c>
      <c r="I39" s="7"/>
      <c r="J39" s="7" t="s">
        <v>101</v>
      </c>
    </row>
    <row r="40" spans="1:10" ht="22.5" customHeight="1" x14ac:dyDescent="0.45">
      <c r="A40" s="5"/>
      <c r="B40" s="8"/>
      <c r="C40" s="6"/>
      <c r="D40" s="7" t="s">
        <v>93</v>
      </c>
      <c r="E40" s="7"/>
      <c r="F40" s="7" t="s">
        <v>159</v>
      </c>
      <c r="G40" s="7"/>
      <c r="H40" s="7" t="s">
        <v>93</v>
      </c>
      <c r="I40" s="7"/>
      <c r="J40" s="7" t="s">
        <v>159</v>
      </c>
    </row>
    <row r="41" spans="1:10" ht="22.5" customHeight="1" x14ac:dyDescent="0.45">
      <c r="B41" s="9"/>
      <c r="C41" s="6"/>
      <c r="D41" s="271" t="s">
        <v>6</v>
      </c>
      <c r="E41" s="272"/>
      <c r="F41" s="272"/>
      <c r="G41" s="272"/>
      <c r="H41" s="272"/>
      <c r="I41" s="272"/>
      <c r="J41" s="272"/>
    </row>
    <row r="42" spans="1:10" ht="22.5" customHeight="1" x14ac:dyDescent="0.45">
      <c r="A42" s="11" t="s">
        <v>25</v>
      </c>
      <c r="B42" s="9"/>
      <c r="C42" s="6"/>
      <c r="D42" s="200"/>
      <c r="E42" s="200"/>
      <c r="F42" s="200"/>
      <c r="G42" s="200"/>
      <c r="H42" s="200"/>
      <c r="I42" s="200"/>
      <c r="J42" s="200"/>
    </row>
    <row r="43" spans="1:10" ht="22.5" customHeight="1" x14ac:dyDescent="0.45">
      <c r="A43" s="13" t="s">
        <v>26</v>
      </c>
      <c r="B43" s="146"/>
      <c r="C43" s="146"/>
      <c r="D43" s="14">
        <v>23207</v>
      </c>
      <c r="E43" s="160"/>
      <c r="F43" s="14">
        <v>25982</v>
      </c>
      <c r="G43" s="14"/>
      <c r="H43" s="39">
        <v>14469</v>
      </c>
      <c r="I43" s="39"/>
      <c r="J43" s="14">
        <v>17218</v>
      </c>
    </row>
    <row r="44" spans="1:10" ht="22.5" customHeight="1" x14ac:dyDescent="0.45">
      <c r="A44" s="13" t="s">
        <v>27</v>
      </c>
      <c r="B44" s="146">
        <v>12</v>
      </c>
      <c r="C44" s="146"/>
      <c r="D44" s="14">
        <v>142743</v>
      </c>
      <c r="E44" s="160"/>
      <c r="F44" s="14">
        <v>53612</v>
      </c>
      <c r="G44" s="14"/>
      <c r="H44" s="39">
        <v>69561</v>
      </c>
      <c r="I44" s="39"/>
      <c r="J44" s="14">
        <v>46895</v>
      </c>
    </row>
    <row r="45" spans="1:10" ht="22.5" customHeight="1" x14ac:dyDescent="0.45">
      <c r="A45" s="13" t="s">
        <v>28</v>
      </c>
      <c r="B45" s="146"/>
      <c r="C45" s="31"/>
      <c r="D45" s="14"/>
      <c r="E45" s="160"/>
      <c r="F45" s="14"/>
      <c r="G45" s="14"/>
      <c r="H45" s="39"/>
      <c r="I45" s="39"/>
      <c r="J45" s="14"/>
    </row>
    <row r="46" spans="1:10" ht="22.5" customHeight="1" x14ac:dyDescent="0.45">
      <c r="A46" s="135" t="s">
        <v>104</v>
      </c>
      <c r="B46" s="146"/>
      <c r="C46" s="31"/>
      <c r="D46" s="14">
        <v>1517</v>
      </c>
      <c r="E46" s="160"/>
      <c r="F46" s="14">
        <v>1777</v>
      </c>
      <c r="G46" s="39"/>
      <c r="H46" s="39">
        <v>654</v>
      </c>
      <c r="I46" s="39"/>
      <c r="J46" s="14">
        <v>829</v>
      </c>
    </row>
    <row r="47" spans="1:10" ht="22.5" customHeight="1" x14ac:dyDescent="0.45">
      <c r="A47" s="13" t="s">
        <v>29</v>
      </c>
      <c r="B47" s="146"/>
      <c r="C47" s="31"/>
      <c r="D47" s="14">
        <v>160</v>
      </c>
      <c r="E47" s="160"/>
      <c r="F47" s="14">
        <v>4305</v>
      </c>
      <c r="G47" s="200"/>
      <c r="H47" s="14">
        <v>0</v>
      </c>
      <c r="I47" s="39"/>
      <c r="J47" s="14">
        <v>0</v>
      </c>
    </row>
    <row r="48" spans="1:10" ht="22.5" customHeight="1" x14ac:dyDescent="0.45">
      <c r="A48" s="13" t="s">
        <v>30</v>
      </c>
      <c r="B48" s="146"/>
      <c r="C48" s="31"/>
      <c r="D48" s="14">
        <v>15402</v>
      </c>
      <c r="E48" s="160"/>
      <c r="F48" s="14">
        <f>6626+16594</f>
        <v>23220</v>
      </c>
      <c r="G48" s="14"/>
      <c r="H48" s="39">
        <v>14280</v>
      </c>
      <c r="I48" s="39"/>
      <c r="J48" s="14">
        <f>6196+16594</f>
        <v>22790</v>
      </c>
    </row>
    <row r="49" spans="1:10" ht="22.5" customHeight="1" x14ac:dyDescent="0.45">
      <c r="A49" s="19" t="s">
        <v>31</v>
      </c>
      <c r="B49" s="33"/>
      <c r="C49" s="33"/>
      <c r="D49" s="20">
        <f>SUM(D43:D48)</f>
        <v>183029</v>
      </c>
      <c r="E49" s="204"/>
      <c r="F49" s="20">
        <f>SUM(F43:F48)</f>
        <v>108896</v>
      </c>
      <c r="G49" s="144"/>
      <c r="H49" s="20">
        <f>SUM(H43:H48)</f>
        <v>98964</v>
      </c>
      <c r="I49" s="144"/>
      <c r="J49" s="20">
        <f>SUM(J43:J48)</f>
        <v>87732</v>
      </c>
    </row>
    <row r="50" spans="1:10" ht="22.5" customHeight="1" x14ac:dyDescent="0.45">
      <c r="A50" s="129"/>
      <c r="B50" s="146"/>
      <c r="C50" s="146"/>
      <c r="D50" s="144"/>
      <c r="E50" s="144"/>
      <c r="F50" s="144"/>
      <c r="G50" s="144"/>
      <c r="H50" s="144"/>
      <c r="I50" s="144"/>
      <c r="J50" s="144"/>
    </row>
    <row r="51" spans="1:10" ht="22.5" customHeight="1" x14ac:dyDescent="0.45">
      <c r="A51" s="27" t="s">
        <v>32</v>
      </c>
      <c r="B51" s="146"/>
      <c r="D51" s="14"/>
      <c r="E51" s="143"/>
      <c r="F51" s="14"/>
      <c r="G51" s="14"/>
      <c r="H51" s="14"/>
      <c r="I51" s="14"/>
      <c r="J51" s="14"/>
    </row>
    <row r="52" spans="1:10" ht="22.5" customHeight="1" x14ac:dyDescent="0.45">
      <c r="A52" s="13" t="s">
        <v>33</v>
      </c>
      <c r="B52" s="146"/>
      <c r="D52" s="14">
        <v>926</v>
      </c>
      <c r="E52" s="14"/>
      <c r="F52" s="14">
        <v>2019</v>
      </c>
      <c r="G52" s="14"/>
      <c r="H52" s="14">
        <v>69</v>
      </c>
      <c r="I52" s="14"/>
      <c r="J52" s="14">
        <v>513</v>
      </c>
    </row>
    <row r="53" spans="1:10" ht="22.5" customHeight="1" x14ac:dyDescent="0.45">
      <c r="A53" s="13" t="s">
        <v>105</v>
      </c>
      <c r="B53" s="146"/>
      <c r="D53" s="14"/>
      <c r="E53" s="14"/>
      <c r="F53" s="14"/>
      <c r="G53" s="14"/>
      <c r="H53" s="14"/>
      <c r="I53" s="14"/>
      <c r="J53" s="14"/>
    </row>
    <row r="54" spans="1:10" ht="22.5" customHeight="1" x14ac:dyDescent="0.45">
      <c r="A54" s="135" t="s">
        <v>79</v>
      </c>
      <c r="B54" s="146"/>
      <c r="C54" s="31"/>
      <c r="D54" s="14">
        <v>7252</v>
      </c>
      <c r="E54" s="160"/>
      <c r="F54" s="14">
        <v>5387</v>
      </c>
      <c r="G54" s="14"/>
      <c r="H54" s="14">
        <v>6431</v>
      </c>
      <c r="I54" s="14"/>
      <c r="J54" s="14">
        <v>5045</v>
      </c>
    </row>
    <row r="55" spans="1:10" ht="22.5" customHeight="1" x14ac:dyDescent="0.45">
      <c r="A55" s="13" t="s">
        <v>161</v>
      </c>
      <c r="B55" s="146"/>
      <c r="C55" s="31"/>
      <c r="D55" s="14">
        <v>33796</v>
      </c>
      <c r="E55" s="160"/>
      <c r="F55" s="14">
        <v>0</v>
      </c>
      <c r="G55" s="14"/>
      <c r="H55" s="14">
        <v>33796</v>
      </c>
      <c r="I55" s="14"/>
      <c r="J55" s="14">
        <v>0</v>
      </c>
    </row>
    <row r="56" spans="1:10" s="10" customFormat="1" ht="22.5" customHeight="1" x14ac:dyDescent="0.45">
      <c r="A56" s="18" t="s">
        <v>34</v>
      </c>
      <c r="B56" s="33"/>
      <c r="D56" s="20">
        <f>SUM(D52:D55)</f>
        <v>41974</v>
      </c>
      <c r="E56" s="144"/>
      <c r="F56" s="20">
        <f>SUM(F52:F54)</f>
        <v>7406</v>
      </c>
      <c r="G56" s="144"/>
      <c r="H56" s="20">
        <f>SUM(H52:H55)</f>
        <v>40296</v>
      </c>
      <c r="I56" s="144"/>
      <c r="J56" s="20">
        <f>SUM(J52:J54)</f>
        <v>5558</v>
      </c>
    </row>
    <row r="57" spans="1:10" ht="22.5" customHeight="1" x14ac:dyDescent="0.45">
      <c r="A57" s="136" t="s">
        <v>35</v>
      </c>
      <c r="B57" s="137"/>
      <c r="C57" s="138"/>
      <c r="D57" s="205">
        <f>SUM(D49+D56)</f>
        <v>225003</v>
      </c>
      <c r="E57" s="206"/>
      <c r="F57" s="205">
        <f>SUM(F49+F56)</f>
        <v>116302</v>
      </c>
      <c r="G57" s="206"/>
      <c r="H57" s="205">
        <f>SUM(H49+H56)</f>
        <v>139260</v>
      </c>
      <c r="I57" s="206"/>
      <c r="J57" s="205">
        <f>SUM(J49+J56)</f>
        <v>93290</v>
      </c>
    </row>
    <row r="58" spans="1:10" ht="22.5" customHeight="1" x14ac:dyDescent="0.45">
      <c r="A58" s="130"/>
      <c r="B58" s="31"/>
      <c r="C58" s="12"/>
      <c r="D58" s="143"/>
      <c r="E58" s="143"/>
      <c r="F58" s="143"/>
      <c r="G58" s="143"/>
      <c r="H58" s="143"/>
      <c r="I58" s="143"/>
      <c r="J58" s="143"/>
    </row>
    <row r="59" spans="1:10" s="199" customFormat="1" ht="22.5" customHeight="1" x14ac:dyDescent="0.5">
      <c r="A59" s="1" t="s">
        <v>96</v>
      </c>
      <c r="B59" s="10"/>
      <c r="C59" s="10"/>
      <c r="D59" s="204"/>
      <c r="E59" s="204"/>
      <c r="F59" s="204"/>
      <c r="G59" s="204"/>
      <c r="H59" s="204"/>
      <c r="I59" s="204"/>
      <c r="J59" s="204"/>
    </row>
    <row r="60" spans="1:10" s="199" customFormat="1" ht="22.5" customHeight="1" x14ac:dyDescent="0.5">
      <c r="A60" s="1" t="s">
        <v>0</v>
      </c>
      <c r="B60" s="10"/>
      <c r="C60" s="10"/>
      <c r="D60" s="204"/>
      <c r="E60" s="204"/>
      <c r="F60" s="204"/>
      <c r="G60" s="204"/>
      <c r="H60" s="204"/>
      <c r="I60" s="204"/>
      <c r="J60" s="204"/>
    </row>
    <row r="61" spans="1:10" s="199" customFormat="1" ht="22.5" customHeight="1" x14ac:dyDescent="0.45">
      <c r="A61" s="16"/>
      <c r="B61" s="16"/>
      <c r="C61" s="16"/>
      <c r="D61" s="14"/>
      <c r="E61" s="14"/>
      <c r="F61" s="14"/>
      <c r="G61" s="14"/>
      <c r="H61" s="14"/>
      <c r="I61" s="14"/>
      <c r="J61" s="14"/>
    </row>
    <row r="62" spans="1:10" ht="22.5" customHeight="1" x14ac:dyDescent="0.45">
      <c r="C62" s="4"/>
      <c r="D62" s="273" t="s">
        <v>1</v>
      </c>
      <c r="E62" s="273"/>
      <c r="F62" s="273"/>
      <c r="G62" s="144"/>
      <c r="H62" s="273" t="s">
        <v>2</v>
      </c>
      <c r="I62" s="273"/>
      <c r="J62" s="273"/>
    </row>
    <row r="63" spans="1:10" ht="22.5" customHeight="1" x14ac:dyDescent="0.45">
      <c r="A63" s="2"/>
      <c r="C63" s="6"/>
      <c r="D63" s="7" t="s">
        <v>119</v>
      </c>
      <c r="E63" s="117"/>
      <c r="F63" s="117" t="s">
        <v>3</v>
      </c>
      <c r="G63" s="117"/>
      <c r="H63" s="7" t="s">
        <v>119</v>
      </c>
      <c r="I63" s="117"/>
      <c r="J63" s="117" t="s">
        <v>3</v>
      </c>
    </row>
    <row r="64" spans="1:10" ht="22.5" customHeight="1" x14ac:dyDescent="0.45">
      <c r="A64" s="5" t="s">
        <v>36</v>
      </c>
      <c r="B64" s="8"/>
      <c r="C64" s="6"/>
      <c r="D64" s="117" t="s">
        <v>158</v>
      </c>
      <c r="E64" s="117"/>
      <c r="F64" s="117" t="s">
        <v>101</v>
      </c>
      <c r="G64" s="117"/>
      <c r="H64" s="117" t="s">
        <v>158</v>
      </c>
      <c r="I64" s="117"/>
      <c r="J64" s="117" t="s">
        <v>101</v>
      </c>
    </row>
    <row r="65" spans="1:10" ht="22.5" customHeight="1" x14ac:dyDescent="0.45">
      <c r="A65" s="5"/>
      <c r="B65" s="8"/>
      <c r="C65" s="6"/>
      <c r="D65" s="117" t="s">
        <v>93</v>
      </c>
      <c r="E65" s="117"/>
      <c r="F65" s="117" t="s">
        <v>159</v>
      </c>
      <c r="G65" s="117"/>
      <c r="H65" s="117" t="s">
        <v>93</v>
      </c>
      <c r="I65" s="117"/>
      <c r="J65" s="117" t="s">
        <v>159</v>
      </c>
    </row>
    <row r="66" spans="1:10" ht="22.5" customHeight="1" x14ac:dyDescent="0.45">
      <c r="B66" s="9"/>
      <c r="C66" s="6"/>
      <c r="D66" s="274" t="s">
        <v>6</v>
      </c>
      <c r="E66" s="275"/>
      <c r="F66" s="275"/>
      <c r="G66" s="275"/>
      <c r="H66" s="275"/>
      <c r="I66" s="275"/>
      <c r="J66" s="275"/>
    </row>
    <row r="67" spans="1:10" ht="22.5" customHeight="1" x14ac:dyDescent="0.45">
      <c r="A67" s="27" t="s">
        <v>37</v>
      </c>
      <c r="B67" s="146"/>
      <c r="C67" s="146"/>
      <c r="D67" s="207"/>
      <c r="E67" s="207"/>
      <c r="F67" s="207"/>
      <c r="G67" s="207"/>
      <c r="H67" s="207"/>
      <c r="I67" s="207"/>
      <c r="J67" s="207"/>
    </row>
    <row r="68" spans="1:10" ht="22.5" customHeight="1" x14ac:dyDescent="0.45">
      <c r="A68" s="140" t="s">
        <v>38</v>
      </c>
      <c r="B68" s="146"/>
      <c r="C68" s="146"/>
      <c r="D68" s="58"/>
      <c r="E68" s="208"/>
      <c r="F68" s="58"/>
      <c r="G68" s="58"/>
      <c r="H68" s="58"/>
      <c r="I68" s="58"/>
      <c r="J68" s="58"/>
    </row>
    <row r="69" spans="1:10" ht="22.5" customHeight="1" thickBot="1" x14ac:dyDescent="0.5">
      <c r="A69" s="13" t="s">
        <v>39</v>
      </c>
      <c r="B69" s="146"/>
      <c r="C69" s="146"/>
      <c r="D69" s="209">
        <v>526925</v>
      </c>
      <c r="E69" s="208">
        <v>526925</v>
      </c>
      <c r="F69" s="209">
        <v>526925</v>
      </c>
      <c r="G69" s="165"/>
      <c r="H69" s="209">
        <v>526925</v>
      </c>
      <c r="I69" s="208"/>
      <c r="J69" s="209">
        <v>526925</v>
      </c>
    </row>
    <row r="70" spans="1:10" ht="22.5" customHeight="1" thickTop="1" x14ac:dyDescent="0.45">
      <c r="A70" s="141" t="s">
        <v>108</v>
      </c>
      <c r="B70" s="146"/>
      <c r="C70" s="146"/>
      <c r="D70" s="58">
        <v>424029</v>
      </c>
      <c r="E70" s="208"/>
      <c r="F70" s="58">
        <v>424029</v>
      </c>
      <c r="G70" s="58"/>
      <c r="H70" s="58">
        <v>424029</v>
      </c>
      <c r="I70" s="208"/>
      <c r="J70" s="58">
        <v>424029</v>
      </c>
    </row>
    <row r="71" spans="1:10" ht="22.5" customHeight="1" x14ac:dyDescent="0.45">
      <c r="A71" s="13" t="s">
        <v>40</v>
      </c>
      <c r="B71" s="146"/>
      <c r="C71" s="146"/>
      <c r="D71" s="58">
        <v>649894</v>
      </c>
      <c r="E71" s="208"/>
      <c r="F71" s="58">
        <v>649894</v>
      </c>
      <c r="G71" s="58"/>
      <c r="H71" s="58">
        <v>649894</v>
      </c>
      <c r="I71" s="208"/>
      <c r="J71" s="58">
        <v>649894</v>
      </c>
    </row>
    <row r="72" spans="1:10" ht="22.5" customHeight="1" x14ac:dyDescent="0.45">
      <c r="A72" s="13" t="s">
        <v>162</v>
      </c>
      <c r="B72" s="146"/>
      <c r="C72" s="146"/>
      <c r="D72" s="58"/>
      <c r="E72" s="208"/>
      <c r="F72" s="58"/>
      <c r="G72" s="58"/>
      <c r="H72" s="58"/>
      <c r="I72" s="58"/>
      <c r="J72" s="58"/>
    </row>
    <row r="73" spans="1:10" ht="22.5" customHeight="1" x14ac:dyDescent="0.45">
      <c r="A73" s="13" t="s">
        <v>41</v>
      </c>
      <c r="B73" s="146"/>
      <c r="C73" s="146"/>
      <c r="D73" s="58"/>
      <c r="E73" s="208"/>
      <c r="F73" s="58"/>
      <c r="G73" s="58"/>
      <c r="H73" s="58"/>
      <c r="I73" s="58"/>
      <c r="J73" s="58"/>
    </row>
    <row r="74" spans="1:10" ht="22.5" customHeight="1" x14ac:dyDescent="0.45">
      <c r="A74" s="13" t="s">
        <v>42</v>
      </c>
      <c r="B74" s="147"/>
      <c r="C74" s="146"/>
      <c r="D74" s="210">
        <v>20900</v>
      </c>
      <c r="E74" s="208"/>
      <c r="F74" s="58">
        <v>20900</v>
      </c>
      <c r="G74" s="207"/>
      <c r="H74" s="210">
        <v>20900</v>
      </c>
      <c r="I74" s="207"/>
      <c r="J74" s="58">
        <v>20900</v>
      </c>
    </row>
    <row r="75" spans="1:10" ht="22.5" customHeight="1" x14ac:dyDescent="0.45">
      <c r="A75" s="13" t="s">
        <v>163</v>
      </c>
      <c r="B75" s="146"/>
      <c r="D75" s="165">
        <v>-390471</v>
      </c>
      <c r="E75" s="165"/>
      <c r="F75" s="165">
        <v>-93787</v>
      </c>
      <c r="G75" s="165"/>
      <c r="H75" s="165">
        <v>-379303</v>
      </c>
      <c r="I75" s="165"/>
      <c r="J75" s="165">
        <v>-93112</v>
      </c>
    </row>
    <row r="76" spans="1:10" ht="22.5" customHeight="1" x14ac:dyDescent="0.45">
      <c r="A76" s="13" t="s">
        <v>88</v>
      </c>
      <c r="B76" s="146"/>
      <c r="C76" s="146"/>
      <c r="D76" s="211">
        <v>182861</v>
      </c>
      <c r="E76" s="58"/>
      <c r="F76" s="211">
        <v>27321</v>
      </c>
      <c r="G76" s="165"/>
      <c r="H76" s="212">
        <v>155540</v>
      </c>
      <c r="I76" s="213"/>
      <c r="J76" s="214">
        <v>0</v>
      </c>
    </row>
    <row r="77" spans="1:10" ht="22.5" customHeight="1" x14ac:dyDescent="0.45">
      <c r="A77" s="129" t="s">
        <v>106</v>
      </c>
      <c r="B77" s="146"/>
      <c r="C77" s="146"/>
      <c r="D77" s="215">
        <f>SUM(D70:D76)</f>
        <v>887213</v>
      </c>
      <c r="E77" s="216"/>
      <c r="F77" s="217">
        <f>SUM(F70:F76)</f>
        <v>1028357</v>
      </c>
      <c r="G77" s="218"/>
      <c r="H77" s="217">
        <f>SUM(H70:H76)</f>
        <v>871060</v>
      </c>
      <c r="I77" s="218"/>
      <c r="J77" s="217">
        <f>SUM(J70:J76)</f>
        <v>1001711</v>
      </c>
    </row>
    <row r="78" spans="1:10" ht="22.5" customHeight="1" x14ac:dyDescent="0.45">
      <c r="A78" s="129"/>
      <c r="B78" s="146"/>
      <c r="C78" s="146"/>
      <c r="D78" s="218"/>
      <c r="E78" s="218"/>
      <c r="F78" s="218"/>
      <c r="G78" s="218"/>
      <c r="H78" s="218"/>
      <c r="I78" s="218"/>
      <c r="J78" s="218"/>
    </row>
    <row r="79" spans="1:10" ht="22.5" customHeight="1" x14ac:dyDescent="0.45">
      <c r="A79" s="134" t="s">
        <v>43</v>
      </c>
      <c r="B79" s="146"/>
      <c r="C79" s="142"/>
      <c r="D79" s="165">
        <v>73057</v>
      </c>
      <c r="E79" s="216"/>
      <c r="F79" s="165">
        <v>63943</v>
      </c>
      <c r="G79" s="165"/>
      <c r="H79" s="214">
        <v>0</v>
      </c>
      <c r="I79" s="165"/>
      <c r="J79" s="214">
        <v>0</v>
      </c>
    </row>
    <row r="80" spans="1:10" ht="22.5" customHeight="1" x14ac:dyDescent="0.45">
      <c r="A80" s="129" t="s">
        <v>44</v>
      </c>
      <c r="B80" s="146"/>
      <c r="C80" s="146"/>
      <c r="D80" s="20">
        <f>SUM(D77:D79)</f>
        <v>960270</v>
      </c>
      <c r="E80" s="216"/>
      <c r="F80" s="219">
        <f>SUM(F77:F79)</f>
        <v>1092300</v>
      </c>
      <c r="G80" s="218"/>
      <c r="H80" s="219">
        <f>SUM(H77:H79)</f>
        <v>871060</v>
      </c>
      <c r="I80" s="218"/>
      <c r="J80" s="219">
        <f>SUM(J77:J79)</f>
        <v>1001711</v>
      </c>
    </row>
    <row r="81" spans="1:10" ht="22.5" customHeight="1" x14ac:dyDescent="0.45">
      <c r="A81" s="134"/>
      <c r="B81" s="146"/>
      <c r="C81" s="146"/>
      <c r="D81" s="218"/>
      <c r="E81" s="216"/>
      <c r="F81" s="218"/>
      <c r="G81" s="218"/>
      <c r="H81" s="218"/>
      <c r="I81" s="218"/>
      <c r="J81" s="218"/>
    </row>
    <row r="82" spans="1:10" ht="22.5" customHeight="1" thickBot="1" x14ac:dyDescent="0.5">
      <c r="A82" s="136" t="s">
        <v>45</v>
      </c>
      <c r="B82" s="146"/>
      <c r="C82" s="146"/>
      <c r="D82" s="203">
        <f>SUM(D57+D80)</f>
        <v>1185273</v>
      </c>
      <c r="E82" s="216"/>
      <c r="F82" s="220">
        <f>SUM(F57+F80)</f>
        <v>1208602</v>
      </c>
      <c r="G82" s="218"/>
      <c r="H82" s="220">
        <f>SUM(H57+H80)</f>
        <v>1010320</v>
      </c>
      <c r="I82" s="218"/>
      <c r="J82" s="220">
        <f>SUM(J57+J80)</f>
        <v>1095001</v>
      </c>
    </row>
    <row r="83" spans="1:10" ht="22.5" customHeight="1" thickTop="1" x14ac:dyDescent="0.45">
      <c r="B83" s="126"/>
      <c r="C83" s="127"/>
      <c r="D83" s="221">
        <v>0</v>
      </c>
      <c r="E83" s="221"/>
      <c r="F83" s="221">
        <v>0</v>
      </c>
      <c r="G83" s="221"/>
      <c r="H83" s="221">
        <v>0</v>
      </c>
      <c r="I83" s="221"/>
      <c r="J83" s="221">
        <v>0</v>
      </c>
    </row>
  </sheetData>
  <mergeCells count="9">
    <mergeCell ref="D41:J41"/>
    <mergeCell ref="D62:F62"/>
    <mergeCell ref="H62:J62"/>
    <mergeCell ref="D66:J66"/>
    <mergeCell ref="H4:J4"/>
    <mergeCell ref="D8:J8"/>
    <mergeCell ref="D4:F4"/>
    <mergeCell ref="D37:F37"/>
    <mergeCell ref="H37:J37"/>
  </mergeCells>
  <pageMargins left="0.7" right="0.7" top="0.48" bottom="0.5" header="0.5" footer="0.5"/>
  <pageSetup paperSize="9" scale="92" firstPageNumber="3" fitToHeight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3" max="16383" man="1"/>
    <brk id="58" max="16383" man="1"/>
  </rowBreaks>
  <ignoredErrors>
    <ignoredError sqref="D77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J117"/>
  <sheetViews>
    <sheetView view="pageBreakPreview" topLeftCell="A22" zoomScaleNormal="100" zoomScaleSheetLayoutView="100" workbookViewId="0">
      <selection activeCell="J112" sqref="J112"/>
    </sheetView>
  </sheetViews>
  <sheetFormatPr defaultColWidth="18.7109375" defaultRowHeight="23.1" customHeight="1" x14ac:dyDescent="0.45"/>
  <cols>
    <col min="1" max="1" width="40.85546875" style="3" customWidth="1"/>
    <col min="2" max="2" width="7.42578125" style="2" customWidth="1"/>
    <col min="3" max="3" width="1.140625" style="2" customWidth="1"/>
    <col min="4" max="4" width="13.42578125" style="2" customWidth="1"/>
    <col min="5" max="5" width="1.140625" style="2" customWidth="1"/>
    <col min="6" max="6" width="13.42578125" style="16" customWidth="1"/>
    <col min="7" max="7" width="1.140625" style="2" customWidth="1"/>
    <col min="8" max="8" width="13.42578125" style="16" customWidth="1"/>
    <col min="9" max="9" width="1.140625" style="12" customWidth="1"/>
    <col min="10" max="10" width="13.42578125" style="16" customWidth="1"/>
    <col min="11" max="204" width="10.42578125" style="2" customWidth="1"/>
    <col min="205" max="205" width="30.42578125" style="2" customWidth="1"/>
    <col min="206" max="206" width="5.85546875" style="2" customWidth="1"/>
    <col min="207" max="207" width="0.85546875" style="2" customWidth="1"/>
    <col min="208" max="208" width="14.140625" style="2" customWidth="1"/>
    <col min="209" max="209" width="1.42578125" style="2" customWidth="1"/>
    <col min="210" max="210" width="14.42578125" style="2" customWidth="1"/>
    <col min="211" max="211" width="1" style="2" customWidth="1"/>
    <col min="212" max="212" width="14.42578125" style="2" customWidth="1"/>
    <col min="213" max="213" width="1" style="2" customWidth="1"/>
    <col min="214" max="214" width="14.7109375" style="2" customWidth="1"/>
    <col min="215" max="215" width="1" style="2" customWidth="1"/>
    <col min="216" max="216" width="0.42578125" style="2" customWidth="1"/>
    <col min="217" max="217" width="10.7109375" style="2" customWidth="1"/>
    <col min="218" max="218" width="18.7109375" style="2"/>
    <col min="219" max="219" width="29.28515625" style="2" customWidth="1"/>
    <col min="220" max="220" width="6.140625" style="2" customWidth="1"/>
    <col min="221" max="221" width="1.7109375" style="2" customWidth="1"/>
    <col min="222" max="222" width="12.7109375" style="2" customWidth="1"/>
    <col min="223" max="223" width="1.7109375" style="2" customWidth="1"/>
    <col min="224" max="224" width="12" style="2" customWidth="1"/>
    <col min="225" max="225" width="1.7109375" style="2" customWidth="1"/>
    <col min="226" max="226" width="12.28515625" style="2" customWidth="1"/>
    <col min="227" max="227" width="1.7109375" style="2" customWidth="1"/>
    <col min="228" max="228" width="12.7109375" style="2" customWidth="1"/>
    <col min="229" max="229" width="1" style="2" customWidth="1"/>
    <col min="230" max="230" width="10.7109375" style="2" customWidth="1"/>
    <col min="231" max="460" width="10.42578125" style="2" customWidth="1"/>
    <col min="461" max="461" width="30.42578125" style="2" customWidth="1"/>
    <col min="462" max="462" width="5.85546875" style="2" customWidth="1"/>
    <col min="463" max="463" width="0.85546875" style="2" customWidth="1"/>
    <col min="464" max="464" width="14.140625" style="2" customWidth="1"/>
    <col min="465" max="465" width="1.42578125" style="2" customWidth="1"/>
    <col min="466" max="466" width="14.42578125" style="2" customWidth="1"/>
    <col min="467" max="467" width="1" style="2" customWidth="1"/>
    <col min="468" max="468" width="14.42578125" style="2" customWidth="1"/>
    <col min="469" max="469" width="1" style="2" customWidth="1"/>
    <col min="470" max="470" width="14.7109375" style="2" customWidth="1"/>
    <col min="471" max="471" width="1" style="2" customWidth="1"/>
    <col min="472" max="472" width="0.42578125" style="2" customWidth="1"/>
    <col min="473" max="473" width="10.7109375" style="2" customWidth="1"/>
    <col min="474" max="474" width="18.7109375" style="2"/>
    <col min="475" max="475" width="29.28515625" style="2" customWidth="1"/>
    <col min="476" max="476" width="6.140625" style="2" customWidth="1"/>
    <col min="477" max="477" width="1.7109375" style="2" customWidth="1"/>
    <col min="478" max="478" width="12.7109375" style="2" customWidth="1"/>
    <col min="479" max="479" width="1.7109375" style="2" customWidth="1"/>
    <col min="480" max="480" width="12" style="2" customWidth="1"/>
    <col min="481" max="481" width="1.7109375" style="2" customWidth="1"/>
    <col min="482" max="482" width="12.28515625" style="2" customWidth="1"/>
    <col min="483" max="483" width="1.7109375" style="2" customWidth="1"/>
    <col min="484" max="484" width="12.7109375" style="2" customWidth="1"/>
    <col min="485" max="485" width="1" style="2" customWidth="1"/>
    <col min="486" max="486" width="10.7109375" style="2" customWidth="1"/>
    <col min="487" max="716" width="10.42578125" style="2" customWidth="1"/>
    <col min="717" max="717" width="30.42578125" style="2" customWidth="1"/>
    <col min="718" max="718" width="5.85546875" style="2" customWidth="1"/>
    <col min="719" max="719" width="0.85546875" style="2" customWidth="1"/>
    <col min="720" max="720" width="14.140625" style="2" customWidth="1"/>
    <col min="721" max="721" width="1.42578125" style="2" customWidth="1"/>
    <col min="722" max="722" width="14.42578125" style="2" customWidth="1"/>
    <col min="723" max="723" width="1" style="2" customWidth="1"/>
    <col min="724" max="724" width="14.42578125" style="2" customWidth="1"/>
    <col min="725" max="725" width="1" style="2" customWidth="1"/>
    <col min="726" max="726" width="14.7109375" style="2" customWidth="1"/>
    <col min="727" max="727" width="1" style="2" customWidth="1"/>
    <col min="728" max="728" width="0.42578125" style="2" customWidth="1"/>
    <col min="729" max="729" width="10.7109375" style="2" customWidth="1"/>
    <col min="730" max="730" width="18.7109375" style="2"/>
    <col min="731" max="731" width="29.28515625" style="2" customWidth="1"/>
    <col min="732" max="732" width="6.140625" style="2" customWidth="1"/>
    <col min="733" max="733" width="1.7109375" style="2" customWidth="1"/>
    <col min="734" max="734" width="12.7109375" style="2" customWidth="1"/>
    <col min="735" max="735" width="1.7109375" style="2" customWidth="1"/>
    <col min="736" max="736" width="12" style="2" customWidth="1"/>
    <col min="737" max="737" width="1.7109375" style="2" customWidth="1"/>
    <col min="738" max="738" width="12.28515625" style="2" customWidth="1"/>
    <col min="739" max="739" width="1.7109375" style="2" customWidth="1"/>
    <col min="740" max="740" width="12.7109375" style="2" customWidth="1"/>
    <col min="741" max="741" width="1" style="2" customWidth="1"/>
    <col min="742" max="742" width="10.7109375" style="2" customWidth="1"/>
    <col min="743" max="972" width="10.42578125" style="2" customWidth="1"/>
    <col min="973" max="973" width="30.42578125" style="2" customWidth="1"/>
    <col min="974" max="974" width="5.85546875" style="2" customWidth="1"/>
    <col min="975" max="975" width="0.85546875" style="2" customWidth="1"/>
    <col min="976" max="976" width="14.140625" style="2" customWidth="1"/>
    <col min="977" max="977" width="1.42578125" style="2" customWidth="1"/>
    <col min="978" max="978" width="14.42578125" style="2" customWidth="1"/>
    <col min="979" max="979" width="1" style="2" customWidth="1"/>
    <col min="980" max="980" width="14.42578125" style="2" customWidth="1"/>
    <col min="981" max="981" width="1" style="2" customWidth="1"/>
    <col min="982" max="982" width="14.7109375" style="2" customWidth="1"/>
    <col min="983" max="983" width="1" style="2" customWidth="1"/>
    <col min="984" max="984" width="0.42578125" style="2" customWidth="1"/>
    <col min="985" max="985" width="10.7109375" style="2" customWidth="1"/>
    <col min="986" max="986" width="18.7109375" style="2"/>
    <col min="987" max="987" width="29.28515625" style="2" customWidth="1"/>
    <col min="988" max="988" width="6.140625" style="2" customWidth="1"/>
    <col min="989" max="989" width="1.7109375" style="2" customWidth="1"/>
    <col min="990" max="990" width="12.7109375" style="2" customWidth="1"/>
    <col min="991" max="991" width="1.7109375" style="2" customWidth="1"/>
    <col min="992" max="992" width="12" style="2" customWidth="1"/>
    <col min="993" max="993" width="1.7109375" style="2" customWidth="1"/>
    <col min="994" max="994" width="12.28515625" style="2" customWidth="1"/>
    <col min="995" max="995" width="1.7109375" style="2" customWidth="1"/>
    <col min="996" max="996" width="12.7109375" style="2" customWidth="1"/>
    <col min="997" max="997" width="1" style="2" customWidth="1"/>
    <col min="998" max="998" width="10.7109375" style="2" customWidth="1"/>
    <col min="999" max="1228" width="10.42578125" style="2" customWidth="1"/>
    <col min="1229" max="1229" width="30.42578125" style="2" customWidth="1"/>
    <col min="1230" max="1230" width="5.85546875" style="2" customWidth="1"/>
    <col min="1231" max="1231" width="0.85546875" style="2" customWidth="1"/>
    <col min="1232" max="1232" width="14.140625" style="2" customWidth="1"/>
    <col min="1233" max="1233" width="1.42578125" style="2" customWidth="1"/>
    <col min="1234" max="1234" width="14.42578125" style="2" customWidth="1"/>
    <col min="1235" max="1235" width="1" style="2" customWidth="1"/>
    <col min="1236" max="1236" width="14.42578125" style="2" customWidth="1"/>
    <col min="1237" max="1237" width="1" style="2" customWidth="1"/>
    <col min="1238" max="1238" width="14.7109375" style="2" customWidth="1"/>
    <col min="1239" max="1239" width="1" style="2" customWidth="1"/>
    <col min="1240" max="1240" width="0.42578125" style="2" customWidth="1"/>
    <col min="1241" max="1241" width="10.7109375" style="2" customWidth="1"/>
    <col min="1242" max="1242" width="18.7109375" style="2"/>
    <col min="1243" max="1243" width="29.28515625" style="2" customWidth="1"/>
    <col min="1244" max="1244" width="6.140625" style="2" customWidth="1"/>
    <col min="1245" max="1245" width="1.7109375" style="2" customWidth="1"/>
    <col min="1246" max="1246" width="12.7109375" style="2" customWidth="1"/>
    <col min="1247" max="1247" width="1.7109375" style="2" customWidth="1"/>
    <col min="1248" max="1248" width="12" style="2" customWidth="1"/>
    <col min="1249" max="1249" width="1.7109375" style="2" customWidth="1"/>
    <col min="1250" max="1250" width="12.28515625" style="2" customWidth="1"/>
    <col min="1251" max="1251" width="1.7109375" style="2" customWidth="1"/>
    <col min="1252" max="1252" width="12.7109375" style="2" customWidth="1"/>
    <col min="1253" max="1253" width="1" style="2" customWidth="1"/>
    <col min="1254" max="1254" width="10.7109375" style="2" customWidth="1"/>
    <col min="1255" max="1484" width="10.42578125" style="2" customWidth="1"/>
    <col min="1485" max="1485" width="30.42578125" style="2" customWidth="1"/>
    <col min="1486" max="1486" width="5.85546875" style="2" customWidth="1"/>
    <col min="1487" max="1487" width="0.85546875" style="2" customWidth="1"/>
    <col min="1488" max="1488" width="14.140625" style="2" customWidth="1"/>
    <col min="1489" max="1489" width="1.42578125" style="2" customWidth="1"/>
    <col min="1490" max="1490" width="14.42578125" style="2" customWidth="1"/>
    <col min="1491" max="1491" width="1" style="2" customWidth="1"/>
    <col min="1492" max="1492" width="14.42578125" style="2" customWidth="1"/>
    <col min="1493" max="1493" width="1" style="2" customWidth="1"/>
    <col min="1494" max="1494" width="14.7109375" style="2" customWidth="1"/>
    <col min="1495" max="1495" width="1" style="2" customWidth="1"/>
    <col min="1496" max="1496" width="0.42578125" style="2" customWidth="1"/>
    <col min="1497" max="1497" width="10.7109375" style="2" customWidth="1"/>
    <col min="1498" max="1498" width="18.7109375" style="2"/>
    <col min="1499" max="1499" width="29.28515625" style="2" customWidth="1"/>
    <col min="1500" max="1500" width="6.140625" style="2" customWidth="1"/>
    <col min="1501" max="1501" width="1.7109375" style="2" customWidth="1"/>
    <col min="1502" max="1502" width="12.7109375" style="2" customWidth="1"/>
    <col min="1503" max="1503" width="1.7109375" style="2" customWidth="1"/>
    <col min="1504" max="1504" width="12" style="2" customWidth="1"/>
    <col min="1505" max="1505" width="1.7109375" style="2" customWidth="1"/>
    <col min="1506" max="1506" width="12.28515625" style="2" customWidth="1"/>
    <col min="1507" max="1507" width="1.7109375" style="2" customWidth="1"/>
    <col min="1508" max="1508" width="12.7109375" style="2" customWidth="1"/>
    <col min="1509" max="1509" width="1" style="2" customWidth="1"/>
    <col min="1510" max="1510" width="10.7109375" style="2" customWidth="1"/>
    <col min="1511" max="1740" width="10.42578125" style="2" customWidth="1"/>
    <col min="1741" max="1741" width="30.42578125" style="2" customWidth="1"/>
    <col min="1742" max="1742" width="5.85546875" style="2" customWidth="1"/>
    <col min="1743" max="1743" width="0.85546875" style="2" customWidth="1"/>
    <col min="1744" max="1744" width="14.140625" style="2" customWidth="1"/>
    <col min="1745" max="1745" width="1.42578125" style="2" customWidth="1"/>
    <col min="1746" max="1746" width="14.42578125" style="2" customWidth="1"/>
    <col min="1747" max="1747" width="1" style="2" customWidth="1"/>
    <col min="1748" max="1748" width="14.42578125" style="2" customWidth="1"/>
    <col min="1749" max="1749" width="1" style="2" customWidth="1"/>
    <col min="1750" max="1750" width="14.7109375" style="2" customWidth="1"/>
    <col min="1751" max="1751" width="1" style="2" customWidth="1"/>
    <col min="1752" max="1752" width="0.42578125" style="2" customWidth="1"/>
    <col min="1753" max="1753" width="10.7109375" style="2" customWidth="1"/>
    <col min="1754" max="1754" width="18.7109375" style="2"/>
    <col min="1755" max="1755" width="29.28515625" style="2" customWidth="1"/>
    <col min="1756" max="1756" width="6.140625" style="2" customWidth="1"/>
    <col min="1757" max="1757" width="1.7109375" style="2" customWidth="1"/>
    <col min="1758" max="1758" width="12.7109375" style="2" customWidth="1"/>
    <col min="1759" max="1759" width="1.7109375" style="2" customWidth="1"/>
    <col min="1760" max="1760" width="12" style="2" customWidth="1"/>
    <col min="1761" max="1761" width="1.7109375" style="2" customWidth="1"/>
    <col min="1762" max="1762" width="12.28515625" style="2" customWidth="1"/>
    <col min="1763" max="1763" width="1.7109375" style="2" customWidth="1"/>
    <col min="1764" max="1764" width="12.7109375" style="2" customWidth="1"/>
    <col min="1765" max="1765" width="1" style="2" customWidth="1"/>
    <col min="1766" max="1766" width="10.7109375" style="2" customWidth="1"/>
    <col min="1767" max="1996" width="10.42578125" style="2" customWidth="1"/>
    <col min="1997" max="1997" width="30.42578125" style="2" customWidth="1"/>
    <col min="1998" max="1998" width="5.85546875" style="2" customWidth="1"/>
    <col min="1999" max="1999" width="0.85546875" style="2" customWidth="1"/>
    <col min="2000" max="2000" width="14.140625" style="2" customWidth="1"/>
    <col min="2001" max="2001" width="1.42578125" style="2" customWidth="1"/>
    <col min="2002" max="2002" width="14.42578125" style="2" customWidth="1"/>
    <col min="2003" max="2003" width="1" style="2" customWidth="1"/>
    <col min="2004" max="2004" width="14.42578125" style="2" customWidth="1"/>
    <col min="2005" max="2005" width="1" style="2" customWidth="1"/>
    <col min="2006" max="2006" width="14.7109375" style="2" customWidth="1"/>
    <col min="2007" max="2007" width="1" style="2" customWidth="1"/>
    <col min="2008" max="2008" width="0.42578125" style="2" customWidth="1"/>
    <col min="2009" max="2009" width="10.7109375" style="2" customWidth="1"/>
    <col min="2010" max="2010" width="18.7109375" style="2"/>
    <col min="2011" max="2011" width="29.28515625" style="2" customWidth="1"/>
    <col min="2012" max="2012" width="6.140625" style="2" customWidth="1"/>
    <col min="2013" max="2013" width="1.7109375" style="2" customWidth="1"/>
    <col min="2014" max="2014" width="12.7109375" style="2" customWidth="1"/>
    <col min="2015" max="2015" width="1.7109375" style="2" customWidth="1"/>
    <col min="2016" max="2016" width="12" style="2" customWidth="1"/>
    <col min="2017" max="2017" width="1.7109375" style="2" customWidth="1"/>
    <col min="2018" max="2018" width="12.28515625" style="2" customWidth="1"/>
    <col min="2019" max="2019" width="1.7109375" style="2" customWidth="1"/>
    <col min="2020" max="2020" width="12.7109375" style="2" customWidth="1"/>
    <col min="2021" max="2021" width="1" style="2" customWidth="1"/>
    <col min="2022" max="2022" width="10.7109375" style="2" customWidth="1"/>
    <col min="2023" max="2252" width="10.42578125" style="2" customWidth="1"/>
    <col min="2253" max="2253" width="30.42578125" style="2" customWidth="1"/>
    <col min="2254" max="2254" width="5.85546875" style="2" customWidth="1"/>
    <col min="2255" max="2255" width="0.85546875" style="2" customWidth="1"/>
    <col min="2256" max="2256" width="14.140625" style="2" customWidth="1"/>
    <col min="2257" max="2257" width="1.42578125" style="2" customWidth="1"/>
    <col min="2258" max="2258" width="14.42578125" style="2" customWidth="1"/>
    <col min="2259" max="2259" width="1" style="2" customWidth="1"/>
    <col min="2260" max="2260" width="14.42578125" style="2" customWidth="1"/>
    <col min="2261" max="2261" width="1" style="2" customWidth="1"/>
    <col min="2262" max="2262" width="14.7109375" style="2" customWidth="1"/>
    <col min="2263" max="2263" width="1" style="2" customWidth="1"/>
    <col min="2264" max="2264" width="0.42578125" style="2" customWidth="1"/>
    <col min="2265" max="2265" width="10.7109375" style="2" customWidth="1"/>
    <col min="2266" max="2266" width="18.7109375" style="2"/>
    <col min="2267" max="2267" width="29.28515625" style="2" customWidth="1"/>
    <col min="2268" max="2268" width="6.140625" style="2" customWidth="1"/>
    <col min="2269" max="2269" width="1.7109375" style="2" customWidth="1"/>
    <col min="2270" max="2270" width="12.7109375" style="2" customWidth="1"/>
    <col min="2271" max="2271" width="1.7109375" style="2" customWidth="1"/>
    <col min="2272" max="2272" width="12" style="2" customWidth="1"/>
    <col min="2273" max="2273" width="1.7109375" style="2" customWidth="1"/>
    <col min="2274" max="2274" width="12.28515625" style="2" customWidth="1"/>
    <col min="2275" max="2275" width="1.7109375" style="2" customWidth="1"/>
    <col min="2276" max="2276" width="12.7109375" style="2" customWidth="1"/>
    <col min="2277" max="2277" width="1" style="2" customWidth="1"/>
    <col min="2278" max="2278" width="10.7109375" style="2" customWidth="1"/>
    <col min="2279" max="2508" width="10.42578125" style="2" customWidth="1"/>
    <col min="2509" max="2509" width="30.42578125" style="2" customWidth="1"/>
    <col min="2510" max="2510" width="5.85546875" style="2" customWidth="1"/>
    <col min="2511" max="2511" width="0.85546875" style="2" customWidth="1"/>
    <col min="2512" max="2512" width="14.140625" style="2" customWidth="1"/>
    <col min="2513" max="2513" width="1.42578125" style="2" customWidth="1"/>
    <col min="2514" max="2514" width="14.42578125" style="2" customWidth="1"/>
    <col min="2515" max="2515" width="1" style="2" customWidth="1"/>
    <col min="2516" max="2516" width="14.42578125" style="2" customWidth="1"/>
    <col min="2517" max="2517" width="1" style="2" customWidth="1"/>
    <col min="2518" max="2518" width="14.7109375" style="2" customWidth="1"/>
    <col min="2519" max="2519" width="1" style="2" customWidth="1"/>
    <col min="2520" max="2520" width="0.42578125" style="2" customWidth="1"/>
    <col min="2521" max="2521" width="10.7109375" style="2" customWidth="1"/>
    <col min="2522" max="2522" width="18.7109375" style="2"/>
    <col min="2523" max="2523" width="29.28515625" style="2" customWidth="1"/>
    <col min="2524" max="2524" width="6.140625" style="2" customWidth="1"/>
    <col min="2525" max="2525" width="1.7109375" style="2" customWidth="1"/>
    <col min="2526" max="2526" width="12.7109375" style="2" customWidth="1"/>
    <col min="2527" max="2527" width="1.7109375" style="2" customWidth="1"/>
    <col min="2528" max="2528" width="12" style="2" customWidth="1"/>
    <col min="2529" max="2529" width="1.7109375" style="2" customWidth="1"/>
    <col min="2530" max="2530" width="12.28515625" style="2" customWidth="1"/>
    <col min="2531" max="2531" width="1.7109375" style="2" customWidth="1"/>
    <col min="2532" max="2532" width="12.7109375" style="2" customWidth="1"/>
    <col min="2533" max="2533" width="1" style="2" customWidth="1"/>
    <col min="2534" max="2534" width="10.7109375" style="2" customWidth="1"/>
    <col min="2535" max="2764" width="10.42578125" style="2" customWidth="1"/>
    <col min="2765" max="2765" width="30.42578125" style="2" customWidth="1"/>
    <col min="2766" max="2766" width="5.85546875" style="2" customWidth="1"/>
    <col min="2767" max="2767" width="0.85546875" style="2" customWidth="1"/>
    <col min="2768" max="2768" width="14.140625" style="2" customWidth="1"/>
    <col min="2769" max="2769" width="1.42578125" style="2" customWidth="1"/>
    <col min="2770" max="2770" width="14.42578125" style="2" customWidth="1"/>
    <col min="2771" max="2771" width="1" style="2" customWidth="1"/>
    <col min="2772" max="2772" width="14.42578125" style="2" customWidth="1"/>
    <col min="2773" max="2773" width="1" style="2" customWidth="1"/>
    <col min="2774" max="2774" width="14.7109375" style="2" customWidth="1"/>
    <col min="2775" max="2775" width="1" style="2" customWidth="1"/>
    <col min="2776" max="2776" width="0.42578125" style="2" customWidth="1"/>
    <col min="2777" max="2777" width="10.7109375" style="2" customWidth="1"/>
    <col min="2778" max="2778" width="18.7109375" style="2"/>
    <col min="2779" max="2779" width="29.28515625" style="2" customWidth="1"/>
    <col min="2780" max="2780" width="6.140625" style="2" customWidth="1"/>
    <col min="2781" max="2781" width="1.7109375" style="2" customWidth="1"/>
    <col min="2782" max="2782" width="12.7109375" style="2" customWidth="1"/>
    <col min="2783" max="2783" width="1.7109375" style="2" customWidth="1"/>
    <col min="2784" max="2784" width="12" style="2" customWidth="1"/>
    <col min="2785" max="2785" width="1.7109375" style="2" customWidth="1"/>
    <col min="2786" max="2786" width="12.28515625" style="2" customWidth="1"/>
    <col min="2787" max="2787" width="1.7109375" style="2" customWidth="1"/>
    <col min="2788" max="2788" width="12.7109375" style="2" customWidth="1"/>
    <col min="2789" max="2789" width="1" style="2" customWidth="1"/>
    <col min="2790" max="2790" width="10.7109375" style="2" customWidth="1"/>
    <col min="2791" max="3020" width="10.42578125" style="2" customWidth="1"/>
    <col min="3021" max="3021" width="30.42578125" style="2" customWidth="1"/>
    <col min="3022" max="3022" width="5.85546875" style="2" customWidth="1"/>
    <col min="3023" max="3023" width="0.85546875" style="2" customWidth="1"/>
    <col min="3024" max="3024" width="14.140625" style="2" customWidth="1"/>
    <col min="3025" max="3025" width="1.42578125" style="2" customWidth="1"/>
    <col min="3026" max="3026" width="14.42578125" style="2" customWidth="1"/>
    <col min="3027" max="3027" width="1" style="2" customWidth="1"/>
    <col min="3028" max="3028" width="14.42578125" style="2" customWidth="1"/>
    <col min="3029" max="3029" width="1" style="2" customWidth="1"/>
    <col min="3030" max="3030" width="14.7109375" style="2" customWidth="1"/>
    <col min="3031" max="3031" width="1" style="2" customWidth="1"/>
    <col min="3032" max="3032" width="0.42578125" style="2" customWidth="1"/>
    <col min="3033" max="3033" width="10.7109375" style="2" customWidth="1"/>
    <col min="3034" max="3034" width="18.7109375" style="2"/>
    <col min="3035" max="3035" width="29.28515625" style="2" customWidth="1"/>
    <col min="3036" max="3036" width="6.140625" style="2" customWidth="1"/>
    <col min="3037" max="3037" width="1.7109375" style="2" customWidth="1"/>
    <col min="3038" max="3038" width="12.7109375" style="2" customWidth="1"/>
    <col min="3039" max="3039" width="1.7109375" style="2" customWidth="1"/>
    <col min="3040" max="3040" width="12" style="2" customWidth="1"/>
    <col min="3041" max="3041" width="1.7109375" style="2" customWidth="1"/>
    <col min="3042" max="3042" width="12.28515625" style="2" customWidth="1"/>
    <col min="3043" max="3043" width="1.7109375" style="2" customWidth="1"/>
    <col min="3044" max="3044" width="12.7109375" style="2" customWidth="1"/>
    <col min="3045" max="3045" width="1" style="2" customWidth="1"/>
    <col min="3046" max="3046" width="10.7109375" style="2" customWidth="1"/>
    <col min="3047" max="3276" width="10.42578125" style="2" customWidth="1"/>
    <col min="3277" max="3277" width="30.42578125" style="2" customWidth="1"/>
    <col min="3278" max="3278" width="5.85546875" style="2" customWidth="1"/>
    <col min="3279" max="3279" width="0.85546875" style="2" customWidth="1"/>
    <col min="3280" max="3280" width="14.140625" style="2" customWidth="1"/>
    <col min="3281" max="3281" width="1.42578125" style="2" customWidth="1"/>
    <col min="3282" max="3282" width="14.42578125" style="2" customWidth="1"/>
    <col min="3283" max="3283" width="1" style="2" customWidth="1"/>
    <col min="3284" max="3284" width="14.42578125" style="2" customWidth="1"/>
    <col min="3285" max="3285" width="1" style="2" customWidth="1"/>
    <col min="3286" max="3286" width="14.7109375" style="2" customWidth="1"/>
    <col min="3287" max="3287" width="1" style="2" customWidth="1"/>
    <col min="3288" max="3288" width="0.42578125" style="2" customWidth="1"/>
    <col min="3289" max="3289" width="10.7109375" style="2" customWidth="1"/>
    <col min="3290" max="3290" width="18.7109375" style="2"/>
    <col min="3291" max="3291" width="29.28515625" style="2" customWidth="1"/>
    <col min="3292" max="3292" width="6.140625" style="2" customWidth="1"/>
    <col min="3293" max="3293" width="1.7109375" style="2" customWidth="1"/>
    <col min="3294" max="3294" width="12.7109375" style="2" customWidth="1"/>
    <col min="3295" max="3295" width="1.7109375" style="2" customWidth="1"/>
    <col min="3296" max="3296" width="12" style="2" customWidth="1"/>
    <col min="3297" max="3297" width="1.7109375" style="2" customWidth="1"/>
    <col min="3298" max="3298" width="12.28515625" style="2" customWidth="1"/>
    <col min="3299" max="3299" width="1.7109375" style="2" customWidth="1"/>
    <col min="3300" max="3300" width="12.7109375" style="2" customWidth="1"/>
    <col min="3301" max="3301" width="1" style="2" customWidth="1"/>
    <col min="3302" max="3302" width="10.7109375" style="2" customWidth="1"/>
    <col min="3303" max="3532" width="10.42578125" style="2" customWidth="1"/>
    <col min="3533" max="3533" width="30.42578125" style="2" customWidth="1"/>
    <col min="3534" max="3534" width="5.85546875" style="2" customWidth="1"/>
    <col min="3535" max="3535" width="0.85546875" style="2" customWidth="1"/>
    <col min="3536" max="3536" width="14.140625" style="2" customWidth="1"/>
    <col min="3537" max="3537" width="1.42578125" style="2" customWidth="1"/>
    <col min="3538" max="3538" width="14.42578125" style="2" customWidth="1"/>
    <col min="3539" max="3539" width="1" style="2" customWidth="1"/>
    <col min="3540" max="3540" width="14.42578125" style="2" customWidth="1"/>
    <col min="3541" max="3541" width="1" style="2" customWidth="1"/>
    <col min="3542" max="3542" width="14.7109375" style="2" customWidth="1"/>
    <col min="3543" max="3543" width="1" style="2" customWidth="1"/>
    <col min="3544" max="3544" width="0.42578125" style="2" customWidth="1"/>
    <col min="3545" max="3545" width="10.7109375" style="2" customWidth="1"/>
    <col min="3546" max="3546" width="18.7109375" style="2"/>
    <col min="3547" max="3547" width="29.28515625" style="2" customWidth="1"/>
    <col min="3548" max="3548" width="6.140625" style="2" customWidth="1"/>
    <col min="3549" max="3549" width="1.7109375" style="2" customWidth="1"/>
    <col min="3550" max="3550" width="12.7109375" style="2" customWidth="1"/>
    <col min="3551" max="3551" width="1.7109375" style="2" customWidth="1"/>
    <col min="3552" max="3552" width="12" style="2" customWidth="1"/>
    <col min="3553" max="3553" width="1.7109375" style="2" customWidth="1"/>
    <col min="3554" max="3554" width="12.28515625" style="2" customWidth="1"/>
    <col min="3555" max="3555" width="1.7109375" style="2" customWidth="1"/>
    <col min="3556" max="3556" width="12.7109375" style="2" customWidth="1"/>
    <col min="3557" max="3557" width="1" style="2" customWidth="1"/>
    <col min="3558" max="3558" width="10.7109375" style="2" customWidth="1"/>
    <col min="3559" max="3788" width="10.42578125" style="2" customWidth="1"/>
    <col min="3789" max="3789" width="30.42578125" style="2" customWidth="1"/>
    <col min="3790" max="3790" width="5.85546875" style="2" customWidth="1"/>
    <col min="3791" max="3791" width="0.85546875" style="2" customWidth="1"/>
    <col min="3792" max="3792" width="14.140625" style="2" customWidth="1"/>
    <col min="3793" max="3793" width="1.42578125" style="2" customWidth="1"/>
    <col min="3794" max="3794" width="14.42578125" style="2" customWidth="1"/>
    <col min="3795" max="3795" width="1" style="2" customWidth="1"/>
    <col min="3796" max="3796" width="14.42578125" style="2" customWidth="1"/>
    <col min="3797" max="3797" width="1" style="2" customWidth="1"/>
    <col min="3798" max="3798" width="14.7109375" style="2" customWidth="1"/>
    <col min="3799" max="3799" width="1" style="2" customWidth="1"/>
    <col min="3800" max="3800" width="0.42578125" style="2" customWidth="1"/>
    <col min="3801" max="3801" width="10.7109375" style="2" customWidth="1"/>
    <col min="3802" max="3802" width="18.7109375" style="2"/>
    <col min="3803" max="3803" width="29.28515625" style="2" customWidth="1"/>
    <col min="3804" max="3804" width="6.140625" style="2" customWidth="1"/>
    <col min="3805" max="3805" width="1.7109375" style="2" customWidth="1"/>
    <col min="3806" max="3806" width="12.7109375" style="2" customWidth="1"/>
    <col min="3807" max="3807" width="1.7109375" style="2" customWidth="1"/>
    <col min="3808" max="3808" width="12" style="2" customWidth="1"/>
    <col min="3809" max="3809" width="1.7109375" style="2" customWidth="1"/>
    <col min="3810" max="3810" width="12.28515625" style="2" customWidth="1"/>
    <col min="3811" max="3811" width="1.7109375" style="2" customWidth="1"/>
    <col min="3812" max="3812" width="12.7109375" style="2" customWidth="1"/>
    <col min="3813" max="3813" width="1" style="2" customWidth="1"/>
    <col min="3814" max="3814" width="10.7109375" style="2" customWidth="1"/>
    <col min="3815" max="4044" width="10.42578125" style="2" customWidth="1"/>
    <col min="4045" max="4045" width="30.42578125" style="2" customWidth="1"/>
    <col min="4046" max="4046" width="5.85546875" style="2" customWidth="1"/>
    <col min="4047" max="4047" width="0.85546875" style="2" customWidth="1"/>
    <col min="4048" max="4048" width="14.140625" style="2" customWidth="1"/>
    <col min="4049" max="4049" width="1.42578125" style="2" customWidth="1"/>
    <col min="4050" max="4050" width="14.42578125" style="2" customWidth="1"/>
    <col min="4051" max="4051" width="1" style="2" customWidth="1"/>
    <col min="4052" max="4052" width="14.42578125" style="2" customWidth="1"/>
    <col min="4053" max="4053" width="1" style="2" customWidth="1"/>
    <col min="4054" max="4054" width="14.7109375" style="2" customWidth="1"/>
    <col min="4055" max="4055" width="1" style="2" customWidth="1"/>
    <col min="4056" max="4056" width="0.42578125" style="2" customWidth="1"/>
    <col min="4057" max="4057" width="10.7109375" style="2" customWidth="1"/>
    <col min="4058" max="4058" width="18.7109375" style="2"/>
    <col min="4059" max="4059" width="29.28515625" style="2" customWidth="1"/>
    <col min="4060" max="4060" width="6.140625" style="2" customWidth="1"/>
    <col min="4061" max="4061" width="1.7109375" style="2" customWidth="1"/>
    <col min="4062" max="4062" width="12.7109375" style="2" customWidth="1"/>
    <col min="4063" max="4063" width="1.7109375" style="2" customWidth="1"/>
    <col min="4064" max="4064" width="12" style="2" customWidth="1"/>
    <col min="4065" max="4065" width="1.7109375" style="2" customWidth="1"/>
    <col min="4066" max="4066" width="12.28515625" style="2" customWidth="1"/>
    <col min="4067" max="4067" width="1.7109375" style="2" customWidth="1"/>
    <col min="4068" max="4068" width="12.7109375" style="2" customWidth="1"/>
    <col min="4069" max="4069" width="1" style="2" customWidth="1"/>
    <col min="4070" max="4070" width="10.7109375" style="2" customWidth="1"/>
    <col min="4071" max="4300" width="10.42578125" style="2" customWidth="1"/>
    <col min="4301" max="4301" width="30.42578125" style="2" customWidth="1"/>
    <col min="4302" max="4302" width="5.85546875" style="2" customWidth="1"/>
    <col min="4303" max="4303" width="0.85546875" style="2" customWidth="1"/>
    <col min="4304" max="4304" width="14.140625" style="2" customWidth="1"/>
    <col min="4305" max="4305" width="1.42578125" style="2" customWidth="1"/>
    <col min="4306" max="4306" width="14.42578125" style="2" customWidth="1"/>
    <col min="4307" max="4307" width="1" style="2" customWidth="1"/>
    <col min="4308" max="4308" width="14.42578125" style="2" customWidth="1"/>
    <col min="4309" max="4309" width="1" style="2" customWidth="1"/>
    <col min="4310" max="4310" width="14.7109375" style="2" customWidth="1"/>
    <col min="4311" max="4311" width="1" style="2" customWidth="1"/>
    <col min="4312" max="4312" width="0.42578125" style="2" customWidth="1"/>
    <col min="4313" max="4313" width="10.7109375" style="2" customWidth="1"/>
    <col min="4314" max="4314" width="18.7109375" style="2"/>
    <col min="4315" max="4315" width="29.28515625" style="2" customWidth="1"/>
    <col min="4316" max="4316" width="6.140625" style="2" customWidth="1"/>
    <col min="4317" max="4317" width="1.7109375" style="2" customWidth="1"/>
    <col min="4318" max="4318" width="12.7109375" style="2" customWidth="1"/>
    <col min="4319" max="4319" width="1.7109375" style="2" customWidth="1"/>
    <col min="4320" max="4320" width="12" style="2" customWidth="1"/>
    <col min="4321" max="4321" width="1.7109375" style="2" customWidth="1"/>
    <col min="4322" max="4322" width="12.28515625" style="2" customWidth="1"/>
    <col min="4323" max="4323" width="1.7109375" style="2" customWidth="1"/>
    <col min="4324" max="4324" width="12.7109375" style="2" customWidth="1"/>
    <col min="4325" max="4325" width="1" style="2" customWidth="1"/>
    <col min="4326" max="4326" width="10.7109375" style="2" customWidth="1"/>
    <col min="4327" max="4556" width="10.42578125" style="2" customWidth="1"/>
    <col min="4557" max="4557" width="30.42578125" style="2" customWidth="1"/>
    <col min="4558" max="4558" width="5.85546875" style="2" customWidth="1"/>
    <col min="4559" max="4559" width="0.85546875" style="2" customWidth="1"/>
    <col min="4560" max="4560" width="14.140625" style="2" customWidth="1"/>
    <col min="4561" max="4561" width="1.42578125" style="2" customWidth="1"/>
    <col min="4562" max="4562" width="14.42578125" style="2" customWidth="1"/>
    <col min="4563" max="4563" width="1" style="2" customWidth="1"/>
    <col min="4564" max="4564" width="14.42578125" style="2" customWidth="1"/>
    <col min="4565" max="4565" width="1" style="2" customWidth="1"/>
    <col min="4566" max="4566" width="14.7109375" style="2" customWidth="1"/>
    <col min="4567" max="4567" width="1" style="2" customWidth="1"/>
    <col min="4568" max="4568" width="0.42578125" style="2" customWidth="1"/>
    <col min="4569" max="4569" width="10.7109375" style="2" customWidth="1"/>
    <col min="4570" max="4570" width="18.7109375" style="2"/>
    <col min="4571" max="4571" width="29.28515625" style="2" customWidth="1"/>
    <col min="4572" max="4572" width="6.140625" style="2" customWidth="1"/>
    <col min="4573" max="4573" width="1.7109375" style="2" customWidth="1"/>
    <col min="4574" max="4574" width="12.7109375" style="2" customWidth="1"/>
    <col min="4575" max="4575" width="1.7109375" style="2" customWidth="1"/>
    <col min="4576" max="4576" width="12" style="2" customWidth="1"/>
    <col min="4577" max="4577" width="1.7109375" style="2" customWidth="1"/>
    <col min="4578" max="4578" width="12.28515625" style="2" customWidth="1"/>
    <col min="4579" max="4579" width="1.7109375" style="2" customWidth="1"/>
    <col min="4580" max="4580" width="12.7109375" style="2" customWidth="1"/>
    <col min="4581" max="4581" width="1" style="2" customWidth="1"/>
    <col min="4582" max="4582" width="10.7109375" style="2" customWidth="1"/>
    <col min="4583" max="4812" width="10.42578125" style="2" customWidth="1"/>
    <col min="4813" max="4813" width="30.42578125" style="2" customWidth="1"/>
    <col min="4814" max="4814" width="5.85546875" style="2" customWidth="1"/>
    <col min="4815" max="4815" width="0.85546875" style="2" customWidth="1"/>
    <col min="4816" max="4816" width="14.140625" style="2" customWidth="1"/>
    <col min="4817" max="4817" width="1.42578125" style="2" customWidth="1"/>
    <col min="4818" max="4818" width="14.42578125" style="2" customWidth="1"/>
    <col min="4819" max="4819" width="1" style="2" customWidth="1"/>
    <col min="4820" max="4820" width="14.42578125" style="2" customWidth="1"/>
    <col min="4821" max="4821" width="1" style="2" customWidth="1"/>
    <col min="4822" max="4822" width="14.7109375" style="2" customWidth="1"/>
    <col min="4823" max="4823" width="1" style="2" customWidth="1"/>
    <col min="4824" max="4824" width="0.42578125" style="2" customWidth="1"/>
    <col min="4825" max="4825" width="10.7109375" style="2" customWidth="1"/>
    <col min="4826" max="4826" width="18.7109375" style="2"/>
    <col min="4827" max="4827" width="29.28515625" style="2" customWidth="1"/>
    <col min="4828" max="4828" width="6.140625" style="2" customWidth="1"/>
    <col min="4829" max="4829" width="1.7109375" style="2" customWidth="1"/>
    <col min="4830" max="4830" width="12.7109375" style="2" customWidth="1"/>
    <col min="4831" max="4831" width="1.7109375" style="2" customWidth="1"/>
    <col min="4832" max="4832" width="12" style="2" customWidth="1"/>
    <col min="4833" max="4833" width="1.7109375" style="2" customWidth="1"/>
    <col min="4834" max="4834" width="12.28515625" style="2" customWidth="1"/>
    <col min="4835" max="4835" width="1.7109375" style="2" customWidth="1"/>
    <col min="4836" max="4836" width="12.7109375" style="2" customWidth="1"/>
    <col min="4837" max="4837" width="1" style="2" customWidth="1"/>
    <col min="4838" max="4838" width="10.7109375" style="2" customWidth="1"/>
    <col min="4839" max="5068" width="10.42578125" style="2" customWidth="1"/>
    <col min="5069" max="5069" width="30.42578125" style="2" customWidth="1"/>
    <col min="5070" max="5070" width="5.85546875" style="2" customWidth="1"/>
    <col min="5071" max="5071" width="0.85546875" style="2" customWidth="1"/>
    <col min="5072" max="5072" width="14.140625" style="2" customWidth="1"/>
    <col min="5073" max="5073" width="1.42578125" style="2" customWidth="1"/>
    <col min="5074" max="5074" width="14.42578125" style="2" customWidth="1"/>
    <col min="5075" max="5075" width="1" style="2" customWidth="1"/>
    <col min="5076" max="5076" width="14.42578125" style="2" customWidth="1"/>
    <col min="5077" max="5077" width="1" style="2" customWidth="1"/>
    <col min="5078" max="5078" width="14.7109375" style="2" customWidth="1"/>
    <col min="5079" max="5079" width="1" style="2" customWidth="1"/>
    <col min="5080" max="5080" width="0.42578125" style="2" customWidth="1"/>
    <col min="5081" max="5081" width="10.7109375" style="2" customWidth="1"/>
    <col min="5082" max="5082" width="18.7109375" style="2"/>
    <col min="5083" max="5083" width="29.28515625" style="2" customWidth="1"/>
    <col min="5084" max="5084" width="6.140625" style="2" customWidth="1"/>
    <col min="5085" max="5085" width="1.7109375" style="2" customWidth="1"/>
    <col min="5086" max="5086" width="12.7109375" style="2" customWidth="1"/>
    <col min="5087" max="5087" width="1.7109375" style="2" customWidth="1"/>
    <col min="5088" max="5088" width="12" style="2" customWidth="1"/>
    <col min="5089" max="5089" width="1.7109375" style="2" customWidth="1"/>
    <col min="5090" max="5090" width="12.28515625" style="2" customWidth="1"/>
    <col min="5091" max="5091" width="1.7109375" style="2" customWidth="1"/>
    <col min="5092" max="5092" width="12.7109375" style="2" customWidth="1"/>
    <col min="5093" max="5093" width="1" style="2" customWidth="1"/>
    <col min="5094" max="5094" width="10.7109375" style="2" customWidth="1"/>
    <col min="5095" max="5324" width="10.42578125" style="2" customWidth="1"/>
    <col min="5325" max="5325" width="30.42578125" style="2" customWidth="1"/>
    <col min="5326" max="5326" width="5.85546875" style="2" customWidth="1"/>
    <col min="5327" max="5327" width="0.85546875" style="2" customWidth="1"/>
    <col min="5328" max="5328" width="14.140625" style="2" customWidth="1"/>
    <col min="5329" max="5329" width="1.42578125" style="2" customWidth="1"/>
    <col min="5330" max="5330" width="14.42578125" style="2" customWidth="1"/>
    <col min="5331" max="5331" width="1" style="2" customWidth="1"/>
    <col min="5332" max="5332" width="14.42578125" style="2" customWidth="1"/>
    <col min="5333" max="5333" width="1" style="2" customWidth="1"/>
    <col min="5334" max="5334" width="14.7109375" style="2" customWidth="1"/>
    <col min="5335" max="5335" width="1" style="2" customWidth="1"/>
    <col min="5336" max="5336" width="0.42578125" style="2" customWidth="1"/>
    <col min="5337" max="5337" width="10.7109375" style="2" customWidth="1"/>
    <col min="5338" max="5338" width="18.7109375" style="2"/>
    <col min="5339" max="5339" width="29.28515625" style="2" customWidth="1"/>
    <col min="5340" max="5340" width="6.140625" style="2" customWidth="1"/>
    <col min="5341" max="5341" width="1.7109375" style="2" customWidth="1"/>
    <col min="5342" max="5342" width="12.7109375" style="2" customWidth="1"/>
    <col min="5343" max="5343" width="1.7109375" style="2" customWidth="1"/>
    <col min="5344" max="5344" width="12" style="2" customWidth="1"/>
    <col min="5345" max="5345" width="1.7109375" style="2" customWidth="1"/>
    <col min="5346" max="5346" width="12.28515625" style="2" customWidth="1"/>
    <col min="5347" max="5347" width="1.7109375" style="2" customWidth="1"/>
    <col min="5348" max="5348" width="12.7109375" style="2" customWidth="1"/>
    <col min="5349" max="5349" width="1" style="2" customWidth="1"/>
    <col min="5350" max="5350" width="10.7109375" style="2" customWidth="1"/>
    <col min="5351" max="5580" width="10.42578125" style="2" customWidth="1"/>
    <col min="5581" max="5581" width="30.42578125" style="2" customWidth="1"/>
    <col min="5582" max="5582" width="5.85546875" style="2" customWidth="1"/>
    <col min="5583" max="5583" width="0.85546875" style="2" customWidth="1"/>
    <col min="5584" max="5584" width="14.140625" style="2" customWidth="1"/>
    <col min="5585" max="5585" width="1.42578125" style="2" customWidth="1"/>
    <col min="5586" max="5586" width="14.42578125" style="2" customWidth="1"/>
    <col min="5587" max="5587" width="1" style="2" customWidth="1"/>
    <col min="5588" max="5588" width="14.42578125" style="2" customWidth="1"/>
    <col min="5589" max="5589" width="1" style="2" customWidth="1"/>
    <col min="5590" max="5590" width="14.7109375" style="2" customWidth="1"/>
    <col min="5591" max="5591" width="1" style="2" customWidth="1"/>
    <col min="5592" max="5592" width="0.42578125" style="2" customWidth="1"/>
    <col min="5593" max="5593" width="10.7109375" style="2" customWidth="1"/>
    <col min="5594" max="5594" width="18.7109375" style="2"/>
    <col min="5595" max="5595" width="29.28515625" style="2" customWidth="1"/>
    <col min="5596" max="5596" width="6.140625" style="2" customWidth="1"/>
    <col min="5597" max="5597" width="1.7109375" style="2" customWidth="1"/>
    <col min="5598" max="5598" width="12.7109375" style="2" customWidth="1"/>
    <col min="5599" max="5599" width="1.7109375" style="2" customWidth="1"/>
    <col min="5600" max="5600" width="12" style="2" customWidth="1"/>
    <col min="5601" max="5601" width="1.7109375" style="2" customWidth="1"/>
    <col min="5602" max="5602" width="12.28515625" style="2" customWidth="1"/>
    <col min="5603" max="5603" width="1.7109375" style="2" customWidth="1"/>
    <col min="5604" max="5604" width="12.7109375" style="2" customWidth="1"/>
    <col min="5605" max="5605" width="1" style="2" customWidth="1"/>
    <col min="5606" max="5606" width="10.7109375" style="2" customWidth="1"/>
    <col min="5607" max="5836" width="10.42578125" style="2" customWidth="1"/>
    <col min="5837" max="5837" width="30.42578125" style="2" customWidth="1"/>
    <col min="5838" max="5838" width="5.85546875" style="2" customWidth="1"/>
    <col min="5839" max="5839" width="0.85546875" style="2" customWidth="1"/>
    <col min="5840" max="5840" width="14.140625" style="2" customWidth="1"/>
    <col min="5841" max="5841" width="1.42578125" style="2" customWidth="1"/>
    <col min="5842" max="5842" width="14.42578125" style="2" customWidth="1"/>
    <col min="5843" max="5843" width="1" style="2" customWidth="1"/>
    <col min="5844" max="5844" width="14.42578125" style="2" customWidth="1"/>
    <col min="5845" max="5845" width="1" style="2" customWidth="1"/>
    <col min="5846" max="5846" width="14.7109375" style="2" customWidth="1"/>
    <col min="5847" max="5847" width="1" style="2" customWidth="1"/>
    <col min="5848" max="5848" width="0.42578125" style="2" customWidth="1"/>
    <col min="5849" max="5849" width="10.7109375" style="2" customWidth="1"/>
    <col min="5850" max="5850" width="18.7109375" style="2"/>
    <col min="5851" max="5851" width="29.28515625" style="2" customWidth="1"/>
    <col min="5852" max="5852" width="6.140625" style="2" customWidth="1"/>
    <col min="5853" max="5853" width="1.7109375" style="2" customWidth="1"/>
    <col min="5854" max="5854" width="12.7109375" style="2" customWidth="1"/>
    <col min="5855" max="5855" width="1.7109375" style="2" customWidth="1"/>
    <col min="5856" max="5856" width="12" style="2" customWidth="1"/>
    <col min="5857" max="5857" width="1.7109375" style="2" customWidth="1"/>
    <col min="5858" max="5858" width="12.28515625" style="2" customWidth="1"/>
    <col min="5859" max="5859" width="1.7109375" style="2" customWidth="1"/>
    <col min="5860" max="5860" width="12.7109375" style="2" customWidth="1"/>
    <col min="5861" max="5861" width="1" style="2" customWidth="1"/>
    <col min="5862" max="5862" width="10.7109375" style="2" customWidth="1"/>
    <col min="5863" max="6092" width="10.42578125" style="2" customWidth="1"/>
    <col min="6093" max="6093" width="30.42578125" style="2" customWidth="1"/>
    <col min="6094" max="6094" width="5.85546875" style="2" customWidth="1"/>
    <col min="6095" max="6095" width="0.85546875" style="2" customWidth="1"/>
    <col min="6096" max="6096" width="14.140625" style="2" customWidth="1"/>
    <col min="6097" max="6097" width="1.42578125" style="2" customWidth="1"/>
    <col min="6098" max="6098" width="14.42578125" style="2" customWidth="1"/>
    <col min="6099" max="6099" width="1" style="2" customWidth="1"/>
    <col min="6100" max="6100" width="14.42578125" style="2" customWidth="1"/>
    <col min="6101" max="6101" width="1" style="2" customWidth="1"/>
    <col min="6102" max="6102" width="14.7109375" style="2" customWidth="1"/>
    <col min="6103" max="6103" width="1" style="2" customWidth="1"/>
    <col min="6104" max="6104" width="0.42578125" style="2" customWidth="1"/>
    <col min="6105" max="6105" width="10.7109375" style="2" customWidth="1"/>
    <col min="6106" max="6106" width="18.7109375" style="2"/>
    <col min="6107" max="6107" width="29.28515625" style="2" customWidth="1"/>
    <col min="6108" max="6108" width="6.140625" style="2" customWidth="1"/>
    <col min="6109" max="6109" width="1.7109375" style="2" customWidth="1"/>
    <col min="6110" max="6110" width="12.7109375" style="2" customWidth="1"/>
    <col min="6111" max="6111" width="1.7109375" style="2" customWidth="1"/>
    <col min="6112" max="6112" width="12" style="2" customWidth="1"/>
    <col min="6113" max="6113" width="1.7109375" style="2" customWidth="1"/>
    <col min="6114" max="6114" width="12.28515625" style="2" customWidth="1"/>
    <col min="6115" max="6115" width="1.7109375" style="2" customWidth="1"/>
    <col min="6116" max="6116" width="12.7109375" style="2" customWidth="1"/>
    <col min="6117" max="6117" width="1" style="2" customWidth="1"/>
    <col min="6118" max="6118" width="10.7109375" style="2" customWidth="1"/>
    <col min="6119" max="6348" width="10.42578125" style="2" customWidth="1"/>
    <col min="6349" max="6349" width="30.42578125" style="2" customWidth="1"/>
    <col min="6350" max="6350" width="5.85546875" style="2" customWidth="1"/>
    <col min="6351" max="6351" width="0.85546875" style="2" customWidth="1"/>
    <col min="6352" max="6352" width="14.140625" style="2" customWidth="1"/>
    <col min="6353" max="6353" width="1.42578125" style="2" customWidth="1"/>
    <col min="6354" max="6354" width="14.42578125" style="2" customWidth="1"/>
    <col min="6355" max="6355" width="1" style="2" customWidth="1"/>
    <col min="6356" max="6356" width="14.42578125" style="2" customWidth="1"/>
    <col min="6357" max="6357" width="1" style="2" customWidth="1"/>
    <col min="6358" max="6358" width="14.7109375" style="2" customWidth="1"/>
    <col min="6359" max="6359" width="1" style="2" customWidth="1"/>
    <col min="6360" max="6360" width="0.42578125" style="2" customWidth="1"/>
    <col min="6361" max="6361" width="10.7109375" style="2" customWidth="1"/>
    <col min="6362" max="6362" width="18.7109375" style="2"/>
    <col min="6363" max="6363" width="29.28515625" style="2" customWidth="1"/>
    <col min="6364" max="6364" width="6.140625" style="2" customWidth="1"/>
    <col min="6365" max="6365" width="1.7109375" style="2" customWidth="1"/>
    <col min="6366" max="6366" width="12.7109375" style="2" customWidth="1"/>
    <col min="6367" max="6367" width="1.7109375" style="2" customWidth="1"/>
    <col min="6368" max="6368" width="12" style="2" customWidth="1"/>
    <col min="6369" max="6369" width="1.7109375" style="2" customWidth="1"/>
    <col min="6370" max="6370" width="12.28515625" style="2" customWidth="1"/>
    <col min="6371" max="6371" width="1.7109375" style="2" customWidth="1"/>
    <col min="6372" max="6372" width="12.7109375" style="2" customWidth="1"/>
    <col min="6373" max="6373" width="1" style="2" customWidth="1"/>
    <col min="6374" max="6374" width="10.7109375" style="2" customWidth="1"/>
    <col min="6375" max="6604" width="10.42578125" style="2" customWidth="1"/>
    <col min="6605" max="6605" width="30.42578125" style="2" customWidth="1"/>
    <col min="6606" max="6606" width="5.85546875" style="2" customWidth="1"/>
    <col min="6607" max="6607" width="0.85546875" style="2" customWidth="1"/>
    <col min="6608" max="6608" width="14.140625" style="2" customWidth="1"/>
    <col min="6609" max="6609" width="1.42578125" style="2" customWidth="1"/>
    <col min="6610" max="6610" width="14.42578125" style="2" customWidth="1"/>
    <col min="6611" max="6611" width="1" style="2" customWidth="1"/>
    <col min="6612" max="6612" width="14.42578125" style="2" customWidth="1"/>
    <col min="6613" max="6613" width="1" style="2" customWidth="1"/>
    <col min="6614" max="6614" width="14.7109375" style="2" customWidth="1"/>
    <col min="6615" max="6615" width="1" style="2" customWidth="1"/>
    <col min="6616" max="6616" width="0.42578125" style="2" customWidth="1"/>
    <col min="6617" max="6617" width="10.7109375" style="2" customWidth="1"/>
    <col min="6618" max="6618" width="18.7109375" style="2"/>
    <col min="6619" max="6619" width="29.28515625" style="2" customWidth="1"/>
    <col min="6620" max="6620" width="6.140625" style="2" customWidth="1"/>
    <col min="6621" max="6621" width="1.7109375" style="2" customWidth="1"/>
    <col min="6622" max="6622" width="12.7109375" style="2" customWidth="1"/>
    <col min="6623" max="6623" width="1.7109375" style="2" customWidth="1"/>
    <col min="6624" max="6624" width="12" style="2" customWidth="1"/>
    <col min="6625" max="6625" width="1.7109375" style="2" customWidth="1"/>
    <col min="6626" max="6626" width="12.28515625" style="2" customWidth="1"/>
    <col min="6627" max="6627" width="1.7109375" style="2" customWidth="1"/>
    <col min="6628" max="6628" width="12.7109375" style="2" customWidth="1"/>
    <col min="6629" max="6629" width="1" style="2" customWidth="1"/>
    <col min="6630" max="6630" width="10.7109375" style="2" customWidth="1"/>
    <col min="6631" max="6860" width="10.42578125" style="2" customWidth="1"/>
    <col min="6861" max="6861" width="30.42578125" style="2" customWidth="1"/>
    <col min="6862" max="6862" width="5.85546875" style="2" customWidth="1"/>
    <col min="6863" max="6863" width="0.85546875" style="2" customWidth="1"/>
    <col min="6864" max="6864" width="14.140625" style="2" customWidth="1"/>
    <col min="6865" max="6865" width="1.42578125" style="2" customWidth="1"/>
    <col min="6866" max="6866" width="14.42578125" style="2" customWidth="1"/>
    <col min="6867" max="6867" width="1" style="2" customWidth="1"/>
    <col min="6868" max="6868" width="14.42578125" style="2" customWidth="1"/>
    <col min="6869" max="6869" width="1" style="2" customWidth="1"/>
    <col min="6870" max="6870" width="14.7109375" style="2" customWidth="1"/>
    <col min="6871" max="6871" width="1" style="2" customWidth="1"/>
    <col min="6872" max="6872" width="0.42578125" style="2" customWidth="1"/>
    <col min="6873" max="6873" width="10.7109375" style="2" customWidth="1"/>
    <col min="6874" max="6874" width="18.7109375" style="2"/>
    <col min="6875" max="6875" width="29.28515625" style="2" customWidth="1"/>
    <col min="6876" max="6876" width="6.140625" style="2" customWidth="1"/>
    <col min="6877" max="6877" width="1.7109375" style="2" customWidth="1"/>
    <col min="6878" max="6878" width="12.7109375" style="2" customWidth="1"/>
    <col min="6879" max="6879" width="1.7109375" style="2" customWidth="1"/>
    <col min="6880" max="6880" width="12" style="2" customWidth="1"/>
    <col min="6881" max="6881" width="1.7109375" style="2" customWidth="1"/>
    <col min="6882" max="6882" width="12.28515625" style="2" customWidth="1"/>
    <col min="6883" max="6883" width="1.7109375" style="2" customWidth="1"/>
    <col min="6884" max="6884" width="12.7109375" style="2" customWidth="1"/>
    <col min="6885" max="6885" width="1" style="2" customWidth="1"/>
    <col min="6886" max="6886" width="10.7109375" style="2" customWidth="1"/>
    <col min="6887" max="7116" width="10.42578125" style="2" customWidth="1"/>
    <col min="7117" max="7117" width="30.42578125" style="2" customWidth="1"/>
    <col min="7118" max="7118" width="5.85546875" style="2" customWidth="1"/>
    <col min="7119" max="7119" width="0.85546875" style="2" customWidth="1"/>
    <col min="7120" max="7120" width="14.140625" style="2" customWidth="1"/>
    <col min="7121" max="7121" width="1.42578125" style="2" customWidth="1"/>
    <col min="7122" max="7122" width="14.42578125" style="2" customWidth="1"/>
    <col min="7123" max="7123" width="1" style="2" customWidth="1"/>
    <col min="7124" max="7124" width="14.42578125" style="2" customWidth="1"/>
    <col min="7125" max="7125" width="1" style="2" customWidth="1"/>
    <col min="7126" max="7126" width="14.7109375" style="2" customWidth="1"/>
    <col min="7127" max="7127" width="1" style="2" customWidth="1"/>
    <col min="7128" max="7128" width="0.42578125" style="2" customWidth="1"/>
    <col min="7129" max="7129" width="10.7109375" style="2" customWidth="1"/>
    <col min="7130" max="7130" width="18.7109375" style="2"/>
    <col min="7131" max="7131" width="29.28515625" style="2" customWidth="1"/>
    <col min="7132" max="7132" width="6.140625" style="2" customWidth="1"/>
    <col min="7133" max="7133" width="1.7109375" style="2" customWidth="1"/>
    <col min="7134" max="7134" width="12.7109375" style="2" customWidth="1"/>
    <col min="7135" max="7135" width="1.7109375" style="2" customWidth="1"/>
    <col min="7136" max="7136" width="12" style="2" customWidth="1"/>
    <col min="7137" max="7137" width="1.7109375" style="2" customWidth="1"/>
    <col min="7138" max="7138" width="12.28515625" style="2" customWidth="1"/>
    <col min="7139" max="7139" width="1.7109375" style="2" customWidth="1"/>
    <col min="7140" max="7140" width="12.7109375" style="2" customWidth="1"/>
    <col min="7141" max="7141" width="1" style="2" customWidth="1"/>
    <col min="7142" max="7142" width="10.7109375" style="2" customWidth="1"/>
    <col min="7143" max="7372" width="10.42578125" style="2" customWidth="1"/>
    <col min="7373" max="7373" width="30.42578125" style="2" customWidth="1"/>
    <col min="7374" max="7374" width="5.85546875" style="2" customWidth="1"/>
    <col min="7375" max="7375" width="0.85546875" style="2" customWidth="1"/>
    <col min="7376" max="7376" width="14.140625" style="2" customWidth="1"/>
    <col min="7377" max="7377" width="1.42578125" style="2" customWidth="1"/>
    <col min="7378" max="7378" width="14.42578125" style="2" customWidth="1"/>
    <col min="7379" max="7379" width="1" style="2" customWidth="1"/>
    <col min="7380" max="7380" width="14.42578125" style="2" customWidth="1"/>
    <col min="7381" max="7381" width="1" style="2" customWidth="1"/>
    <col min="7382" max="7382" width="14.7109375" style="2" customWidth="1"/>
    <col min="7383" max="7383" width="1" style="2" customWidth="1"/>
    <col min="7384" max="7384" width="0.42578125" style="2" customWidth="1"/>
    <col min="7385" max="7385" width="10.7109375" style="2" customWidth="1"/>
    <col min="7386" max="7386" width="18.7109375" style="2"/>
    <col min="7387" max="7387" width="29.28515625" style="2" customWidth="1"/>
    <col min="7388" max="7388" width="6.140625" style="2" customWidth="1"/>
    <col min="7389" max="7389" width="1.7109375" style="2" customWidth="1"/>
    <col min="7390" max="7390" width="12.7109375" style="2" customWidth="1"/>
    <col min="7391" max="7391" width="1.7109375" style="2" customWidth="1"/>
    <col min="7392" max="7392" width="12" style="2" customWidth="1"/>
    <col min="7393" max="7393" width="1.7109375" style="2" customWidth="1"/>
    <col min="7394" max="7394" width="12.28515625" style="2" customWidth="1"/>
    <col min="7395" max="7395" width="1.7109375" style="2" customWidth="1"/>
    <col min="7396" max="7396" width="12.7109375" style="2" customWidth="1"/>
    <col min="7397" max="7397" width="1" style="2" customWidth="1"/>
    <col min="7398" max="7398" width="10.7109375" style="2" customWidth="1"/>
    <col min="7399" max="7628" width="10.42578125" style="2" customWidth="1"/>
    <col min="7629" max="7629" width="30.42578125" style="2" customWidth="1"/>
    <col min="7630" max="7630" width="5.85546875" style="2" customWidth="1"/>
    <col min="7631" max="7631" width="0.85546875" style="2" customWidth="1"/>
    <col min="7632" max="7632" width="14.140625" style="2" customWidth="1"/>
    <col min="7633" max="7633" width="1.42578125" style="2" customWidth="1"/>
    <col min="7634" max="7634" width="14.42578125" style="2" customWidth="1"/>
    <col min="7635" max="7635" width="1" style="2" customWidth="1"/>
    <col min="7636" max="7636" width="14.42578125" style="2" customWidth="1"/>
    <col min="7637" max="7637" width="1" style="2" customWidth="1"/>
    <col min="7638" max="7638" width="14.7109375" style="2" customWidth="1"/>
    <col min="7639" max="7639" width="1" style="2" customWidth="1"/>
    <col min="7640" max="7640" width="0.42578125" style="2" customWidth="1"/>
    <col min="7641" max="7641" width="10.7109375" style="2" customWidth="1"/>
    <col min="7642" max="7642" width="18.7109375" style="2"/>
    <col min="7643" max="7643" width="29.28515625" style="2" customWidth="1"/>
    <col min="7644" max="7644" width="6.140625" style="2" customWidth="1"/>
    <col min="7645" max="7645" width="1.7109375" style="2" customWidth="1"/>
    <col min="7646" max="7646" width="12.7109375" style="2" customWidth="1"/>
    <col min="7647" max="7647" width="1.7109375" style="2" customWidth="1"/>
    <col min="7648" max="7648" width="12" style="2" customWidth="1"/>
    <col min="7649" max="7649" width="1.7109375" style="2" customWidth="1"/>
    <col min="7650" max="7650" width="12.28515625" style="2" customWidth="1"/>
    <col min="7651" max="7651" width="1.7109375" style="2" customWidth="1"/>
    <col min="7652" max="7652" width="12.7109375" style="2" customWidth="1"/>
    <col min="7653" max="7653" width="1" style="2" customWidth="1"/>
    <col min="7654" max="7654" width="10.7109375" style="2" customWidth="1"/>
    <col min="7655" max="7884" width="10.42578125" style="2" customWidth="1"/>
    <col min="7885" max="7885" width="30.42578125" style="2" customWidth="1"/>
    <col min="7886" max="7886" width="5.85546875" style="2" customWidth="1"/>
    <col min="7887" max="7887" width="0.85546875" style="2" customWidth="1"/>
    <col min="7888" max="7888" width="14.140625" style="2" customWidth="1"/>
    <col min="7889" max="7889" width="1.42578125" style="2" customWidth="1"/>
    <col min="7890" max="7890" width="14.42578125" style="2" customWidth="1"/>
    <col min="7891" max="7891" width="1" style="2" customWidth="1"/>
    <col min="7892" max="7892" width="14.42578125" style="2" customWidth="1"/>
    <col min="7893" max="7893" width="1" style="2" customWidth="1"/>
    <col min="7894" max="7894" width="14.7109375" style="2" customWidth="1"/>
    <col min="7895" max="7895" width="1" style="2" customWidth="1"/>
    <col min="7896" max="7896" width="0.42578125" style="2" customWidth="1"/>
    <col min="7897" max="7897" width="10.7109375" style="2" customWidth="1"/>
    <col min="7898" max="7898" width="18.7109375" style="2"/>
    <col min="7899" max="7899" width="29.28515625" style="2" customWidth="1"/>
    <col min="7900" max="7900" width="6.140625" style="2" customWidth="1"/>
    <col min="7901" max="7901" width="1.7109375" style="2" customWidth="1"/>
    <col min="7902" max="7902" width="12.7109375" style="2" customWidth="1"/>
    <col min="7903" max="7903" width="1.7109375" style="2" customWidth="1"/>
    <col min="7904" max="7904" width="12" style="2" customWidth="1"/>
    <col min="7905" max="7905" width="1.7109375" style="2" customWidth="1"/>
    <col min="7906" max="7906" width="12.28515625" style="2" customWidth="1"/>
    <col min="7907" max="7907" width="1.7109375" style="2" customWidth="1"/>
    <col min="7908" max="7908" width="12.7109375" style="2" customWidth="1"/>
    <col min="7909" max="7909" width="1" style="2" customWidth="1"/>
    <col min="7910" max="7910" width="10.7109375" style="2" customWidth="1"/>
    <col min="7911" max="8140" width="10.42578125" style="2" customWidth="1"/>
    <col min="8141" max="8141" width="30.42578125" style="2" customWidth="1"/>
    <col min="8142" max="8142" width="5.85546875" style="2" customWidth="1"/>
    <col min="8143" max="8143" width="0.85546875" style="2" customWidth="1"/>
    <col min="8144" max="8144" width="14.140625" style="2" customWidth="1"/>
    <col min="8145" max="8145" width="1.42578125" style="2" customWidth="1"/>
    <col min="8146" max="8146" width="14.42578125" style="2" customWidth="1"/>
    <col min="8147" max="8147" width="1" style="2" customWidth="1"/>
    <col min="8148" max="8148" width="14.42578125" style="2" customWidth="1"/>
    <col min="8149" max="8149" width="1" style="2" customWidth="1"/>
    <col min="8150" max="8150" width="14.7109375" style="2" customWidth="1"/>
    <col min="8151" max="8151" width="1" style="2" customWidth="1"/>
    <col min="8152" max="8152" width="0.42578125" style="2" customWidth="1"/>
    <col min="8153" max="8153" width="10.7109375" style="2" customWidth="1"/>
    <col min="8154" max="8154" width="18.7109375" style="2"/>
    <col min="8155" max="8155" width="29.28515625" style="2" customWidth="1"/>
    <col min="8156" max="8156" width="6.140625" style="2" customWidth="1"/>
    <col min="8157" max="8157" width="1.7109375" style="2" customWidth="1"/>
    <col min="8158" max="8158" width="12.7109375" style="2" customWidth="1"/>
    <col min="8159" max="8159" width="1.7109375" style="2" customWidth="1"/>
    <col min="8160" max="8160" width="12" style="2" customWidth="1"/>
    <col min="8161" max="8161" width="1.7109375" style="2" customWidth="1"/>
    <col min="8162" max="8162" width="12.28515625" style="2" customWidth="1"/>
    <col min="8163" max="8163" width="1.7109375" style="2" customWidth="1"/>
    <col min="8164" max="8164" width="12.7109375" style="2" customWidth="1"/>
    <col min="8165" max="8165" width="1" style="2" customWidth="1"/>
    <col min="8166" max="8166" width="10.7109375" style="2" customWidth="1"/>
    <col min="8167" max="8396" width="10.42578125" style="2" customWidth="1"/>
    <col min="8397" max="8397" width="30.42578125" style="2" customWidth="1"/>
    <col min="8398" max="8398" width="5.85546875" style="2" customWidth="1"/>
    <col min="8399" max="8399" width="0.85546875" style="2" customWidth="1"/>
    <col min="8400" max="8400" width="14.140625" style="2" customWidth="1"/>
    <col min="8401" max="8401" width="1.42578125" style="2" customWidth="1"/>
    <col min="8402" max="8402" width="14.42578125" style="2" customWidth="1"/>
    <col min="8403" max="8403" width="1" style="2" customWidth="1"/>
    <col min="8404" max="8404" width="14.42578125" style="2" customWidth="1"/>
    <col min="8405" max="8405" width="1" style="2" customWidth="1"/>
    <col min="8406" max="8406" width="14.7109375" style="2" customWidth="1"/>
    <col min="8407" max="8407" width="1" style="2" customWidth="1"/>
    <col min="8408" max="8408" width="0.42578125" style="2" customWidth="1"/>
    <col min="8409" max="8409" width="10.7109375" style="2" customWidth="1"/>
    <col min="8410" max="8410" width="18.7109375" style="2"/>
    <col min="8411" max="8411" width="29.28515625" style="2" customWidth="1"/>
    <col min="8412" max="8412" width="6.140625" style="2" customWidth="1"/>
    <col min="8413" max="8413" width="1.7109375" style="2" customWidth="1"/>
    <col min="8414" max="8414" width="12.7109375" style="2" customWidth="1"/>
    <col min="8415" max="8415" width="1.7109375" style="2" customWidth="1"/>
    <col min="8416" max="8416" width="12" style="2" customWidth="1"/>
    <col min="8417" max="8417" width="1.7109375" style="2" customWidth="1"/>
    <col min="8418" max="8418" width="12.28515625" style="2" customWidth="1"/>
    <col min="8419" max="8419" width="1.7109375" style="2" customWidth="1"/>
    <col min="8420" max="8420" width="12.7109375" style="2" customWidth="1"/>
    <col min="8421" max="8421" width="1" style="2" customWidth="1"/>
    <col min="8422" max="8422" width="10.7109375" style="2" customWidth="1"/>
    <col min="8423" max="8652" width="10.42578125" style="2" customWidth="1"/>
    <col min="8653" max="8653" width="30.42578125" style="2" customWidth="1"/>
    <col min="8654" max="8654" width="5.85546875" style="2" customWidth="1"/>
    <col min="8655" max="8655" width="0.85546875" style="2" customWidth="1"/>
    <col min="8656" max="8656" width="14.140625" style="2" customWidth="1"/>
    <col min="8657" max="8657" width="1.42578125" style="2" customWidth="1"/>
    <col min="8658" max="8658" width="14.42578125" style="2" customWidth="1"/>
    <col min="8659" max="8659" width="1" style="2" customWidth="1"/>
    <col min="8660" max="8660" width="14.42578125" style="2" customWidth="1"/>
    <col min="8661" max="8661" width="1" style="2" customWidth="1"/>
    <col min="8662" max="8662" width="14.7109375" style="2" customWidth="1"/>
    <col min="8663" max="8663" width="1" style="2" customWidth="1"/>
    <col min="8664" max="8664" width="0.42578125" style="2" customWidth="1"/>
    <col min="8665" max="8665" width="10.7109375" style="2" customWidth="1"/>
    <col min="8666" max="8666" width="18.7109375" style="2"/>
    <col min="8667" max="8667" width="29.28515625" style="2" customWidth="1"/>
    <col min="8668" max="8668" width="6.140625" style="2" customWidth="1"/>
    <col min="8669" max="8669" width="1.7109375" style="2" customWidth="1"/>
    <col min="8670" max="8670" width="12.7109375" style="2" customWidth="1"/>
    <col min="8671" max="8671" width="1.7109375" style="2" customWidth="1"/>
    <col min="8672" max="8672" width="12" style="2" customWidth="1"/>
    <col min="8673" max="8673" width="1.7109375" style="2" customWidth="1"/>
    <col min="8674" max="8674" width="12.28515625" style="2" customWidth="1"/>
    <col min="8675" max="8675" width="1.7109375" style="2" customWidth="1"/>
    <col min="8676" max="8676" width="12.7109375" style="2" customWidth="1"/>
    <col min="8677" max="8677" width="1" style="2" customWidth="1"/>
    <col min="8678" max="8678" width="10.7109375" style="2" customWidth="1"/>
    <col min="8679" max="8908" width="10.42578125" style="2" customWidth="1"/>
    <col min="8909" max="8909" width="30.42578125" style="2" customWidth="1"/>
    <col min="8910" max="8910" width="5.85546875" style="2" customWidth="1"/>
    <col min="8911" max="8911" width="0.85546875" style="2" customWidth="1"/>
    <col min="8912" max="8912" width="14.140625" style="2" customWidth="1"/>
    <col min="8913" max="8913" width="1.42578125" style="2" customWidth="1"/>
    <col min="8914" max="8914" width="14.42578125" style="2" customWidth="1"/>
    <col min="8915" max="8915" width="1" style="2" customWidth="1"/>
    <col min="8916" max="8916" width="14.42578125" style="2" customWidth="1"/>
    <col min="8917" max="8917" width="1" style="2" customWidth="1"/>
    <col min="8918" max="8918" width="14.7109375" style="2" customWidth="1"/>
    <col min="8919" max="8919" width="1" style="2" customWidth="1"/>
    <col min="8920" max="8920" width="0.42578125" style="2" customWidth="1"/>
    <col min="8921" max="8921" width="10.7109375" style="2" customWidth="1"/>
    <col min="8922" max="8922" width="18.7109375" style="2"/>
    <col min="8923" max="8923" width="29.28515625" style="2" customWidth="1"/>
    <col min="8924" max="8924" width="6.140625" style="2" customWidth="1"/>
    <col min="8925" max="8925" width="1.7109375" style="2" customWidth="1"/>
    <col min="8926" max="8926" width="12.7109375" style="2" customWidth="1"/>
    <col min="8927" max="8927" width="1.7109375" style="2" customWidth="1"/>
    <col min="8928" max="8928" width="12" style="2" customWidth="1"/>
    <col min="8929" max="8929" width="1.7109375" style="2" customWidth="1"/>
    <col min="8930" max="8930" width="12.28515625" style="2" customWidth="1"/>
    <col min="8931" max="8931" width="1.7109375" style="2" customWidth="1"/>
    <col min="8932" max="8932" width="12.7109375" style="2" customWidth="1"/>
    <col min="8933" max="8933" width="1" style="2" customWidth="1"/>
    <col min="8934" max="8934" width="10.7109375" style="2" customWidth="1"/>
    <col min="8935" max="9164" width="10.42578125" style="2" customWidth="1"/>
    <col min="9165" max="9165" width="30.42578125" style="2" customWidth="1"/>
    <col min="9166" max="9166" width="5.85546875" style="2" customWidth="1"/>
    <col min="9167" max="9167" width="0.85546875" style="2" customWidth="1"/>
    <col min="9168" max="9168" width="14.140625" style="2" customWidth="1"/>
    <col min="9169" max="9169" width="1.42578125" style="2" customWidth="1"/>
    <col min="9170" max="9170" width="14.42578125" style="2" customWidth="1"/>
    <col min="9171" max="9171" width="1" style="2" customWidth="1"/>
    <col min="9172" max="9172" width="14.42578125" style="2" customWidth="1"/>
    <col min="9173" max="9173" width="1" style="2" customWidth="1"/>
    <col min="9174" max="9174" width="14.7109375" style="2" customWidth="1"/>
    <col min="9175" max="9175" width="1" style="2" customWidth="1"/>
    <col min="9176" max="9176" width="0.42578125" style="2" customWidth="1"/>
    <col min="9177" max="9177" width="10.7109375" style="2" customWidth="1"/>
    <col min="9178" max="9178" width="18.7109375" style="2"/>
    <col min="9179" max="9179" width="29.28515625" style="2" customWidth="1"/>
    <col min="9180" max="9180" width="6.140625" style="2" customWidth="1"/>
    <col min="9181" max="9181" width="1.7109375" style="2" customWidth="1"/>
    <col min="9182" max="9182" width="12.7109375" style="2" customWidth="1"/>
    <col min="9183" max="9183" width="1.7109375" style="2" customWidth="1"/>
    <col min="9184" max="9184" width="12" style="2" customWidth="1"/>
    <col min="9185" max="9185" width="1.7109375" style="2" customWidth="1"/>
    <col min="9186" max="9186" width="12.28515625" style="2" customWidth="1"/>
    <col min="9187" max="9187" width="1.7109375" style="2" customWidth="1"/>
    <col min="9188" max="9188" width="12.7109375" style="2" customWidth="1"/>
    <col min="9189" max="9189" width="1" style="2" customWidth="1"/>
    <col min="9190" max="9190" width="10.7109375" style="2" customWidth="1"/>
    <col min="9191" max="9420" width="10.42578125" style="2" customWidth="1"/>
    <col min="9421" max="9421" width="30.42578125" style="2" customWidth="1"/>
    <col min="9422" max="9422" width="5.85546875" style="2" customWidth="1"/>
    <col min="9423" max="9423" width="0.85546875" style="2" customWidth="1"/>
    <col min="9424" max="9424" width="14.140625" style="2" customWidth="1"/>
    <col min="9425" max="9425" width="1.42578125" style="2" customWidth="1"/>
    <col min="9426" max="9426" width="14.42578125" style="2" customWidth="1"/>
    <col min="9427" max="9427" width="1" style="2" customWidth="1"/>
    <col min="9428" max="9428" width="14.42578125" style="2" customWidth="1"/>
    <col min="9429" max="9429" width="1" style="2" customWidth="1"/>
    <col min="9430" max="9430" width="14.7109375" style="2" customWidth="1"/>
    <col min="9431" max="9431" width="1" style="2" customWidth="1"/>
    <col min="9432" max="9432" width="0.42578125" style="2" customWidth="1"/>
    <col min="9433" max="9433" width="10.7109375" style="2" customWidth="1"/>
    <col min="9434" max="9434" width="18.7109375" style="2"/>
    <col min="9435" max="9435" width="29.28515625" style="2" customWidth="1"/>
    <col min="9436" max="9436" width="6.140625" style="2" customWidth="1"/>
    <col min="9437" max="9437" width="1.7109375" style="2" customWidth="1"/>
    <col min="9438" max="9438" width="12.7109375" style="2" customWidth="1"/>
    <col min="9439" max="9439" width="1.7109375" style="2" customWidth="1"/>
    <col min="9440" max="9440" width="12" style="2" customWidth="1"/>
    <col min="9441" max="9441" width="1.7109375" style="2" customWidth="1"/>
    <col min="9442" max="9442" width="12.28515625" style="2" customWidth="1"/>
    <col min="9443" max="9443" width="1.7109375" style="2" customWidth="1"/>
    <col min="9444" max="9444" width="12.7109375" style="2" customWidth="1"/>
    <col min="9445" max="9445" width="1" style="2" customWidth="1"/>
    <col min="9446" max="9446" width="10.7109375" style="2" customWidth="1"/>
    <col min="9447" max="9676" width="10.42578125" style="2" customWidth="1"/>
    <col min="9677" max="9677" width="30.42578125" style="2" customWidth="1"/>
    <col min="9678" max="9678" width="5.85546875" style="2" customWidth="1"/>
    <col min="9679" max="9679" width="0.85546875" style="2" customWidth="1"/>
    <col min="9680" max="9680" width="14.140625" style="2" customWidth="1"/>
    <col min="9681" max="9681" width="1.42578125" style="2" customWidth="1"/>
    <col min="9682" max="9682" width="14.42578125" style="2" customWidth="1"/>
    <col min="9683" max="9683" width="1" style="2" customWidth="1"/>
    <col min="9684" max="9684" width="14.42578125" style="2" customWidth="1"/>
    <col min="9685" max="9685" width="1" style="2" customWidth="1"/>
    <col min="9686" max="9686" width="14.7109375" style="2" customWidth="1"/>
    <col min="9687" max="9687" width="1" style="2" customWidth="1"/>
    <col min="9688" max="9688" width="0.42578125" style="2" customWidth="1"/>
    <col min="9689" max="9689" width="10.7109375" style="2" customWidth="1"/>
    <col min="9690" max="9690" width="18.7109375" style="2"/>
    <col min="9691" max="9691" width="29.28515625" style="2" customWidth="1"/>
    <col min="9692" max="9692" width="6.140625" style="2" customWidth="1"/>
    <col min="9693" max="9693" width="1.7109375" style="2" customWidth="1"/>
    <col min="9694" max="9694" width="12.7109375" style="2" customWidth="1"/>
    <col min="9695" max="9695" width="1.7109375" style="2" customWidth="1"/>
    <col min="9696" max="9696" width="12" style="2" customWidth="1"/>
    <col min="9697" max="9697" width="1.7109375" style="2" customWidth="1"/>
    <col min="9698" max="9698" width="12.28515625" style="2" customWidth="1"/>
    <col min="9699" max="9699" width="1.7109375" style="2" customWidth="1"/>
    <col min="9700" max="9700" width="12.7109375" style="2" customWidth="1"/>
    <col min="9701" max="9701" width="1" style="2" customWidth="1"/>
    <col min="9702" max="9702" width="10.7109375" style="2" customWidth="1"/>
    <col min="9703" max="9932" width="10.42578125" style="2" customWidth="1"/>
    <col min="9933" max="9933" width="30.42578125" style="2" customWidth="1"/>
    <col min="9934" max="9934" width="5.85546875" style="2" customWidth="1"/>
    <col min="9935" max="9935" width="0.85546875" style="2" customWidth="1"/>
    <col min="9936" max="9936" width="14.140625" style="2" customWidth="1"/>
    <col min="9937" max="9937" width="1.42578125" style="2" customWidth="1"/>
    <col min="9938" max="9938" width="14.42578125" style="2" customWidth="1"/>
    <col min="9939" max="9939" width="1" style="2" customWidth="1"/>
    <col min="9940" max="9940" width="14.42578125" style="2" customWidth="1"/>
    <col min="9941" max="9941" width="1" style="2" customWidth="1"/>
    <col min="9942" max="9942" width="14.7109375" style="2" customWidth="1"/>
    <col min="9943" max="9943" width="1" style="2" customWidth="1"/>
    <col min="9944" max="9944" width="0.42578125" style="2" customWidth="1"/>
    <col min="9945" max="9945" width="10.7109375" style="2" customWidth="1"/>
    <col min="9946" max="9946" width="18.7109375" style="2"/>
    <col min="9947" max="9947" width="29.28515625" style="2" customWidth="1"/>
    <col min="9948" max="9948" width="6.140625" style="2" customWidth="1"/>
    <col min="9949" max="9949" width="1.7109375" style="2" customWidth="1"/>
    <col min="9950" max="9950" width="12.7109375" style="2" customWidth="1"/>
    <col min="9951" max="9951" width="1.7109375" style="2" customWidth="1"/>
    <col min="9952" max="9952" width="12" style="2" customWidth="1"/>
    <col min="9953" max="9953" width="1.7109375" style="2" customWidth="1"/>
    <col min="9954" max="9954" width="12.28515625" style="2" customWidth="1"/>
    <col min="9955" max="9955" width="1.7109375" style="2" customWidth="1"/>
    <col min="9956" max="9956" width="12.7109375" style="2" customWidth="1"/>
    <col min="9957" max="9957" width="1" style="2" customWidth="1"/>
    <col min="9958" max="9958" width="10.7109375" style="2" customWidth="1"/>
    <col min="9959" max="10188" width="10.42578125" style="2" customWidth="1"/>
    <col min="10189" max="10189" width="30.42578125" style="2" customWidth="1"/>
    <col min="10190" max="10190" width="5.85546875" style="2" customWidth="1"/>
    <col min="10191" max="10191" width="0.85546875" style="2" customWidth="1"/>
    <col min="10192" max="10192" width="14.140625" style="2" customWidth="1"/>
    <col min="10193" max="10193" width="1.42578125" style="2" customWidth="1"/>
    <col min="10194" max="10194" width="14.42578125" style="2" customWidth="1"/>
    <col min="10195" max="10195" width="1" style="2" customWidth="1"/>
    <col min="10196" max="10196" width="14.42578125" style="2" customWidth="1"/>
    <col min="10197" max="10197" width="1" style="2" customWidth="1"/>
    <col min="10198" max="10198" width="14.7109375" style="2" customWidth="1"/>
    <col min="10199" max="10199" width="1" style="2" customWidth="1"/>
    <col min="10200" max="10200" width="0.42578125" style="2" customWidth="1"/>
    <col min="10201" max="10201" width="10.7109375" style="2" customWidth="1"/>
    <col min="10202" max="10202" width="18.7109375" style="2"/>
    <col min="10203" max="10203" width="29.28515625" style="2" customWidth="1"/>
    <col min="10204" max="10204" width="6.140625" style="2" customWidth="1"/>
    <col min="10205" max="10205" width="1.7109375" style="2" customWidth="1"/>
    <col min="10206" max="10206" width="12.7109375" style="2" customWidth="1"/>
    <col min="10207" max="10207" width="1.7109375" style="2" customWidth="1"/>
    <col min="10208" max="10208" width="12" style="2" customWidth="1"/>
    <col min="10209" max="10209" width="1.7109375" style="2" customWidth="1"/>
    <col min="10210" max="10210" width="12.28515625" style="2" customWidth="1"/>
    <col min="10211" max="10211" width="1.7109375" style="2" customWidth="1"/>
    <col min="10212" max="10212" width="12.7109375" style="2" customWidth="1"/>
    <col min="10213" max="10213" width="1" style="2" customWidth="1"/>
    <col min="10214" max="10214" width="10.7109375" style="2" customWidth="1"/>
    <col min="10215" max="10444" width="10.42578125" style="2" customWidth="1"/>
    <col min="10445" max="10445" width="30.42578125" style="2" customWidth="1"/>
    <col min="10446" max="10446" width="5.85546875" style="2" customWidth="1"/>
    <col min="10447" max="10447" width="0.85546875" style="2" customWidth="1"/>
    <col min="10448" max="10448" width="14.140625" style="2" customWidth="1"/>
    <col min="10449" max="10449" width="1.42578125" style="2" customWidth="1"/>
    <col min="10450" max="10450" width="14.42578125" style="2" customWidth="1"/>
    <col min="10451" max="10451" width="1" style="2" customWidth="1"/>
    <col min="10452" max="10452" width="14.42578125" style="2" customWidth="1"/>
    <col min="10453" max="10453" width="1" style="2" customWidth="1"/>
    <col min="10454" max="10454" width="14.7109375" style="2" customWidth="1"/>
    <col min="10455" max="10455" width="1" style="2" customWidth="1"/>
    <col min="10456" max="10456" width="0.42578125" style="2" customWidth="1"/>
    <col min="10457" max="10457" width="10.7109375" style="2" customWidth="1"/>
    <col min="10458" max="10458" width="18.7109375" style="2"/>
    <col min="10459" max="10459" width="29.28515625" style="2" customWidth="1"/>
    <col min="10460" max="10460" width="6.140625" style="2" customWidth="1"/>
    <col min="10461" max="10461" width="1.7109375" style="2" customWidth="1"/>
    <col min="10462" max="10462" width="12.7109375" style="2" customWidth="1"/>
    <col min="10463" max="10463" width="1.7109375" style="2" customWidth="1"/>
    <col min="10464" max="10464" width="12" style="2" customWidth="1"/>
    <col min="10465" max="10465" width="1.7109375" style="2" customWidth="1"/>
    <col min="10466" max="10466" width="12.28515625" style="2" customWidth="1"/>
    <col min="10467" max="10467" width="1.7109375" style="2" customWidth="1"/>
    <col min="10468" max="10468" width="12.7109375" style="2" customWidth="1"/>
    <col min="10469" max="10469" width="1" style="2" customWidth="1"/>
    <col min="10470" max="10470" width="10.7109375" style="2" customWidth="1"/>
    <col min="10471" max="10700" width="10.42578125" style="2" customWidth="1"/>
    <col min="10701" max="10701" width="30.42578125" style="2" customWidth="1"/>
    <col min="10702" max="10702" width="5.85546875" style="2" customWidth="1"/>
    <col min="10703" max="10703" width="0.85546875" style="2" customWidth="1"/>
    <col min="10704" max="10704" width="14.140625" style="2" customWidth="1"/>
    <col min="10705" max="10705" width="1.42578125" style="2" customWidth="1"/>
    <col min="10706" max="10706" width="14.42578125" style="2" customWidth="1"/>
    <col min="10707" max="10707" width="1" style="2" customWidth="1"/>
    <col min="10708" max="10708" width="14.42578125" style="2" customWidth="1"/>
    <col min="10709" max="10709" width="1" style="2" customWidth="1"/>
    <col min="10710" max="10710" width="14.7109375" style="2" customWidth="1"/>
    <col min="10711" max="10711" width="1" style="2" customWidth="1"/>
    <col min="10712" max="10712" width="0.42578125" style="2" customWidth="1"/>
    <col min="10713" max="10713" width="10.7109375" style="2" customWidth="1"/>
    <col min="10714" max="10714" width="18.7109375" style="2"/>
    <col min="10715" max="10715" width="29.28515625" style="2" customWidth="1"/>
    <col min="10716" max="10716" width="6.140625" style="2" customWidth="1"/>
    <col min="10717" max="10717" width="1.7109375" style="2" customWidth="1"/>
    <col min="10718" max="10718" width="12.7109375" style="2" customWidth="1"/>
    <col min="10719" max="10719" width="1.7109375" style="2" customWidth="1"/>
    <col min="10720" max="10720" width="12" style="2" customWidth="1"/>
    <col min="10721" max="10721" width="1.7109375" style="2" customWidth="1"/>
    <col min="10722" max="10722" width="12.28515625" style="2" customWidth="1"/>
    <col min="10723" max="10723" width="1.7109375" style="2" customWidth="1"/>
    <col min="10724" max="10724" width="12.7109375" style="2" customWidth="1"/>
    <col min="10725" max="10725" width="1" style="2" customWidth="1"/>
    <col min="10726" max="10726" width="10.7109375" style="2" customWidth="1"/>
    <col min="10727" max="10956" width="10.42578125" style="2" customWidth="1"/>
    <col min="10957" max="10957" width="30.42578125" style="2" customWidth="1"/>
    <col min="10958" max="10958" width="5.85546875" style="2" customWidth="1"/>
    <col min="10959" max="10959" width="0.85546875" style="2" customWidth="1"/>
    <col min="10960" max="10960" width="14.140625" style="2" customWidth="1"/>
    <col min="10961" max="10961" width="1.42578125" style="2" customWidth="1"/>
    <col min="10962" max="10962" width="14.42578125" style="2" customWidth="1"/>
    <col min="10963" max="10963" width="1" style="2" customWidth="1"/>
    <col min="10964" max="10964" width="14.42578125" style="2" customWidth="1"/>
    <col min="10965" max="10965" width="1" style="2" customWidth="1"/>
    <col min="10966" max="10966" width="14.7109375" style="2" customWidth="1"/>
    <col min="10967" max="10967" width="1" style="2" customWidth="1"/>
    <col min="10968" max="10968" width="0.42578125" style="2" customWidth="1"/>
    <col min="10969" max="10969" width="10.7109375" style="2" customWidth="1"/>
    <col min="10970" max="10970" width="18.7109375" style="2"/>
    <col min="10971" max="10971" width="29.28515625" style="2" customWidth="1"/>
    <col min="10972" max="10972" width="6.140625" style="2" customWidth="1"/>
    <col min="10973" max="10973" width="1.7109375" style="2" customWidth="1"/>
    <col min="10974" max="10974" width="12.7109375" style="2" customWidth="1"/>
    <col min="10975" max="10975" width="1.7109375" style="2" customWidth="1"/>
    <col min="10976" max="10976" width="12" style="2" customWidth="1"/>
    <col min="10977" max="10977" width="1.7109375" style="2" customWidth="1"/>
    <col min="10978" max="10978" width="12.28515625" style="2" customWidth="1"/>
    <col min="10979" max="10979" width="1.7109375" style="2" customWidth="1"/>
    <col min="10980" max="10980" width="12.7109375" style="2" customWidth="1"/>
    <col min="10981" max="10981" width="1" style="2" customWidth="1"/>
    <col min="10982" max="10982" width="10.7109375" style="2" customWidth="1"/>
    <col min="10983" max="11212" width="10.42578125" style="2" customWidth="1"/>
    <col min="11213" max="11213" width="30.42578125" style="2" customWidth="1"/>
    <col min="11214" max="11214" width="5.85546875" style="2" customWidth="1"/>
    <col min="11215" max="11215" width="0.85546875" style="2" customWidth="1"/>
    <col min="11216" max="11216" width="14.140625" style="2" customWidth="1"/>
    <col min="11217" max="11217" width="1.42578125" style="2" customWidth="1"/>
    <col min="11218" max="11218" width="14.42578125" style="2" customWidth="1"/>
    <col min="11219" max="11219" width="1" style="2" customWidth="1"/>
    <col min="11220" max="11220" width="14.42578125" style="2" customWidth="1"/>
    <col min="11221" max="11221" width="1" style="2" customWidth="1"/>
    <col min="11222" max="11222" width="14.7109375" style="2" customWidth="1"/>
    <col min="11223" max="11223" width="1" style="2" customWidth="1"/>
    <col min="11224" max="11224" width="0.42578125" style="2" customWidth="1"/>
    <col min="11225" max="11225" width="10.7109375" style="2" customWidth="1"/>
    <col min="11226" max="11226" width="18.7109375" style="2"/>
    <col min="11227" max="11227" width="29.28515625" style="2" customWidth="1"/>
    <col min="11228" max="11228" width="6.140625" style="2" customWidth="1"/>
    <col min="11229" max="11229" width="1.7109375" style="2" customWidth="1"/>
    <col min="11230" max="11230" width="12.7109375" style="2" customWidth="1"/>
    <col min="11231" max="11231" width="1.7109375" style="2" customWidth="1"/>
    <col min="11232" max="11232" width="12" style="2" customWidth="1"/>
    <col min="11233" max="11233" width="1.7109375" style="2" customWidth="1"/>
    <col min="11234" max="11234" width="12.28515625" style="2" customWidth="1"/>
    <col min="11235" max="11235" width="1.7109375" style="2" customWidth="1"/>
    <col min="11236" max="11236" width="12.7109375" style="2" customWidth="1"/>
    <col min="11237" max="11237" width="1" style="2" customWidth="1"/>
    <col min="11238" max="11238" width="10.7109375" style="2" customWidth="1"/>
    <col min="11239" max="11468" width="10.42578125" style="2" customWidth="1"/>
    <col min="11469" max="11469" width="30.42578125" style="2" customWidth="1"/>
    <col min="11470" max="11470" width="5.85546875" style="2" customWidth="1"/>
    <col min="11471" max="11471" width="0.85546875" style="2" customWidth="1"/>
    <col min="11472" max="11472" width="14.140625" style="2" customWidth="1"/>
    <col min="11473" max="11473" width="1.42578125" style="2" customWidth="1"/>
    <col min="11474" max="11474" width="14.42578125" style="2" customWidth="1"/>
    <col min="11475" max="11475" width="1" style="2" customWidth="1"/>
    <col min="11476" max="11476" width="14.42578125" style="2" customWidth="1"/>
    <col min="11477" max="11477" width="1" style="2" customWidth="1"/>
    <col min="11478" max="11478" width="14.7109375" style="2" customWidth="1"/>
    <col min="11479" max="11479" width="1" style="2" customWidth="1"/>
    <col min="11480" max="11480" width="0.42578125" style="2" customWidth="1"/>
    <col min="11481" max="11481" width="10.7109375" style="2" customWidth="1"/>
    <col min="11482" max="11482" width="18.7109375" style="2"/>
    <col min="11483" max="11483" width="29.28515625" style="2" customWidth="1"/>
    <col min="11484" max="11484" width="6.140625" style="2" customWidth="1"/>
    <col min="11485" max="11485" width="1.7109375" style="2" customWidth="1"/>
    <col min="11486" max="11486" width="12.7109375" style="2" customWidth="1"/>
    <col min="11487" max="11487" width="1.7109375" style="2" customWidth="1"/>
    <col min="11488" max="11488" width="12" style="2" customWidth="1"/>
    <col min="11489" max="11489" width="1.7109375" style="2" customWidth="1"/>
    <col min="11490" max="11490" width="12.28515625" style="2" customWidth="1"/>
    <col min="11491" max="11491" width="1.7109375" style="2" customWidth="1"/>
    <col min="11492" max="11492" width="12.7109375" style="2" customWidth="1"/>
    <col min="11493" max="11493" width="1" style="2" customWidth="1"/>
    <col min="11494" max="11494" width="10.7109375" style="2" customWidth="1"/>
    <col min="11495" max="11724" width="10.42578125" style="2" customWidth="1"/>
    <col min="11725" max="11725" width="30.42578125" style="2" customWidth="1"/>
    <col min="11726" max="11726" width="5.85546875" style="2" customWidth="1"/>
    <col min="11727" max="11727" width="0.85546875" style="2" customWidth="1"/>
    <col min="11728" max="11728" width="14.140625" style="2" customWidth="1"/>
    <col min="11729" max="11729" width="1.42578125" style="2" customWidth="1"/>
    <col min="11730" max="11730" width="14.42578125" style="2" customWidth="1"/>
    <col min="11731" max="11731" width="1" style="2" customWidth="1"/>
    <col min="11732" max="11732" width="14.42578125" style="2" customWidth="1"/>
    <col min="11733" max="11733" width="1" style="2" customWidth="1"/>
    <col min="11734" max="11734" width="14.7109375" style="2" customWidth="1"/>
    <col min="11735" max="11735" width="1" style="2" customWidth="1"/>
    <col min="11736" max="11736" width="0.42578125" style="2" customWidth="1"/>
    <col min="11737" max="11737" width="10.7109375" style="2" customWidth="1"/>
    <col min="11738" max="11738" width="18.7109375" style="2"/>
    <col min="11739" max="11739" width="29.28515625" style="2" customWidth="1"/>
    <col min="11740" max="11740" width="6.140625" style="2" customWidth="1"/>
    <col min="11741" max="11741" width="1.7109375" style="2" customWidth="1"/>
    <col min="11742" max="11742" width="12.7109375" style="2" customWidth="1"/>
    <col min="11743" max="11743" width="1.7109375" style="2" customWidth="1"/>
    <col min="11744" max="11744" width="12" style="2" customWidth="1"/>
    <col min="11745" max="11745" width="1.7109375" style="2" customWidth="1"/>
    <col min="11746" max="11746" width="12.28515625" style="2" customWidth="1"/>
    <col min="11747" max="11747" width="1.7109375" style="2" customWidth="1"/>
    <col min="11748" max="11748" width="12.7109375" style="2" customWidth="1"/>
    <col min="11749" max="11749" width="1" style="2" customWidth="1"/>
    <col min="11750" max="11750" width="10.7109375" style="2" customWidth="1"/>
    <col min="11751" max="11980" width="10.42578125" style="2" customWidth="1"/>
    <col min="11981" max="11981" width="30.42578125" style="2" customWidth="1"/>
    <col min="11982" max="11982" width="5.85546875" style="2" customWidth="1"/>
    <col min="11983" max="11983" width="0.85546875" style="2" customWidth="1"/>
    <col min="11984" max="11984" width="14.140625" style="2" customWidth="1"/>
    <col min="11985" max="11985" width="1.42578125" style="2" customWidth="1"/>
    <col min="11986" max="11986" width="14.42578125" style="2" customWidth="1"/>
    <col min="11987" max="11987" width="1" style="2" customWidth="1"/>
    <col min="11988" max="11988" width="14.42578125" style="2" customWidth="1"/>
    <col min="11989" max="11989" width="1" style="2" customWidth="1"/>
    <col min="11990" max="11990" width="14.7109375" style="2" customWidth="1"/>
    <col min="11991" max="11991" width="1" style="2" customWidth="1"/>
    <col min="11992" max="11992" width="0.42578125" style="2" customWidth="1"/>
    <col min="11993" max="11993" width="10.7109375" style="2" customWidth="1"/>
    <col min="11994" max="11994" width="18.7109375" style="2"/>
    <col min="11995" max="11995" width="29.28515625" style="2" customWidth="1"/>
    <col min="11996" max="11996" width="6.140625" style="2" customWidth="1"/>
    <col min="11997" max="11997" width="1.7109375" style="2" customWidth="1"/>
    <col min="11998" max="11998" width="12.7109375" style="2" customWidth="1"/>
    <col min="11999" max="11999" width="1.7109375" style="2" customWidth="1"/>
    <col min="12000" max="12000" width="12" style="2" customWidth="1"/>
    <col min="12001" max="12001" width="1.7109375" style="2" customWidth="1"/>
    <col min="12002" max="12002" width="12.28515625" style="2" customWidth="1"/>
    <col min="12003" max="12003" width="1.7109375" style="2" customWidth="1"/>
    <col min="12004" max="12004" width="12.7109375" style="2" customWidth="1"/>
    <col min="12005" max="12005" width="1" style="2" customWidth="1"/>
    <col min="12006" max="12006" width="10.7109375" style="2" customWidth="1"/>
    <col min="12007" max="12236" width="10.42578125" style="2" customWidth="1"/>
    <col min="12237" max="12237" width="30.42578125" style="2" customWidth="1"/>
    <col min="12238" max="12238" width="5.85546875" style="2" customWidth="1"/>
    <col min="12239" max="12239" width="0.85546875" style="2" customWidth="1"/>
    <col min="12240" max="12240" width="14.140625" style="2" customWidth="1"/>
    <col min="12241" max="12241" width="1.42578125" style="2" customWidth="1"/>
    <col min="12242" max="12242" width="14.42578125" style="2" customWidth="1"/>
    <col min="12243" max="12243" width="1" style="2" customWidth="1"/>
    <col min="12244" max="12244" width="14.42578125" style="2" customWidth="1"/>
    <col min="12245" max="12245" width="1" style="2" customWidth="1"/>
    <col min="12246" max="12246" width="14.7109375" style="2" customWidth="1"/>
    <col min="12247" max="12247" width="1" style="2" customWidth="1"/>
    <col min="12248" max="12248" width="0.42578125" style="2" customWidth="1"/>
    <col min="12249" max="12249" width="10.7109375" style="2" customWidth="1"/>
    <col min="12250" max="12250" width="18.7109375" style="2"/>
    <col min="12251" max="12251" width="29.28515625" style="2" customWidth="1"/>
    <col min="12252" max="12252" width="6.140625" style="2" customWidth="1"/>
    <col min="12253" max="12253" width="1.7109375" style="2" customWidth="1"/>
    <col min="12254" max="12254" width="12.7109375" style="2" customWidth="1"/>
    <col min="12255" max="12255" width="1.7109375" style="2" customWidth="1"/>
    <col min="12256" max="12256" width="12" style="2" customWidth="1"/>
    <col min="12257" max="12257" width="1.7109375" style="2" customWidth="1"/>
    <col min="12258" max="12258" width="12.28515625" style="2" customWidth="1"/>
    <col min="12259" max="12259" width="1.7109375" style="2" customWidth="1"/>
    <col min="12260" max="12260" width="12.7109375" style="2" customWidth="1"/>
    <col min="12261" max="12261" width="1" style="2" customWidth="1"/>
    <col min="12262" max="12262" width="10.7109375" style="2" customWidth="1"/>
    <col min="12263" max="12492" width="10.42578125" style="2" customWidth="1"/>
    <col min="12493" max="12493" width="30.42578125" style="2" customWidth="1"/>
    <col min="12494" max="12494" width="5.85546875" style="2" customWidth="1"/>
    <col min="12495" max="12495" width="0.85546875" style="2" customWidth="1"/>
    <col min="12496" max="12496" width="14.140625" style="2" customWidth="1"/>
    <col min="12497" max="12497" width="1.42578125" style="2" customWidth="1"/>
    <col min="12498" max="12498" width="14.42578125" style="2" customWidth="1"/>
    <col min="12499" max="12499" width="1" style="2" customWidth="1"/>
    <col min="12500" max="12500" width="14.42578125" style="2" customWidth="1"/>
    <col min="12501" max="12501" width="1" style="2" customWidth="1"/>
    <col min="12502" max="12502" width="14.7109375" style="2" customWidth="1"/>
    <col min="12503" max="12503" width="1" style="2" customWidth="1"/>
    <col min="12504" max="12504" width="0.42578125" style="2" customWidth="1"/>
    <col min="12505" max="12505" width="10.7109375" style="2" customWidth="1"/>
    <col min="12506" max="12506" width="18.7109375" style="2"/>
    <col min="12507" max="12507" width="29.28515625" style="2" customWidth="1"/>
    <col min="12508" max="12508" width="6.140625" style="2" customWidth="1"/>
    <col min="12509" max="12509" width="1.7109375" style="2" customWidth="1"/>
    <col min="12510" max="12510" width="12.7109375" style="2" customWidth="1"/>
    <col min="12511" max="12511" width="1.7109375" style="2" customWidth="1"/>
    <col min="12512" max="12512" width="12" style="2" customWidth="1"/>
    <col min="12513" max="12513" width="1.7109375" style="2" customWidth="1"/>
    <col min="12514" max="12514" width="12.28515625" style="2" customWidth="1"/>
    <col min="12515" max="12515" width="1.7109375" style="2" customWidth="1"/>
    <col min="12516" max="12516" width="12.7109375" style="2" customWidth="1"/>
    <col min="12517" max="12517" width="1" style="2" customWidth="1"/>
    <col min="12518" max="12518" width="10.7109375" style="2" customWidth="1"/>
    <col min="12519" max="12748" width="10.42578125" style="2" customWidth="1"/>
    <col min="12749" max="12749" width="30.42578125" style="2" customWidth="1"/>
    <col min="12750" max="12750" width="5.85546875" style="2" customWidth="1"/>
    <col min="12751" max="12751" width="0.85546875" style="2" customWidth="1"/>
    <col min="12752" max="12752" width="14.140625" style="2" customWidth="1"/>
    <col min="12753" max="12753" width="1.42578125" style="2" customWidth="1"/>
    <col min="12754" max="12754" width="14.42578125" style="2" customWidth="1"/>
    <col min="12755" max="12755" width="1" style="2" customWidth="1"/>
    <col min="12756" max="12756" width="14.42578125" style="2" customWidth="1"/>
    <col min="12757" max="12757" width="1" style="2" customWidth="1"/>
    <col min="12758" max="12758" width="14.7109375" style="2" customWidth="1"/>
    <col min="12759" max="12759" width="1" style="2" customWidth="1"/>
    <col min="12760" max="12760" width="0.42578125" style="2" customWidth="1"/>
    <col min="12761" max="12761" width="10.7109375" style="2" customWidth="1"/>
    <col min="12762" max="12762" width="18.7109375" style="2"/>
    <col min="12763" max="12763" width="29.28515625" style="2" customWidth="1"/>
    <col min="12764" max="12764" width="6.140625" style="2" customWidth="1"/>
    <col min="12765" max="12765" width="1.7109375" style="2" customWidth="1"/>
    <col min="12766" max="12766" width="12.7109375" style="2" customWidth="1"/>
    <col min="12767" max="12767" width="1.7109375" style="2" customWidth="1"/>
    <col min="12768" max="12768" width="12" style="2" customWidth="1"/>
    <col min="12769" max="12769" width="1.7109375" style="2" customWidth="1"/>
    <col min="12770" max="12770" width="12.28515625" style="2" customWidth="1"/>
    <col min="12771" max="12771" width="1.7109375" style="2" customWidth="1"/>
    <col min="12772" max="12772" width="12.7109375" style="2" customWidth="1"/>
    <col min="12773" max="12773" width="1" style="2" customWidth="1"/>
    <col min="12774" max="12774" width="10.7109375" style="2" customWidth="1"/>
    <col min="12775" max="13004" width="10.42578125" style="2" customWidth="1"/>
    <col min="13005" max="13005" width="30.42578125" style="2" customWidth="1"/>
    <col min="13006" max="13006" width="5.85546875" style="2" customWidth="1"/>
    <col min="13007" max="13007" width="0.85546875" style="2" customWidth="1"/>
    <col min="13008" max="13008" width="14.140625" style="2" customWidth="1"/>
    <col min="13009" max="13009" width="1.42578125" style="2" customWidth="1"/>
    <col min="13010" max="13010" width="14.42578125" style="2" customWidth="1"/>
    <col min="13011" max="13011" width="1" style="2" customWidth="1"/>
    <col min="13012" max="13012" width="14.42578125" style="2" customWidth="1"/>
    <col min="13013" max="13013" width="1" style="2" customWidth="1"/>
    <col min="13014" max="13014" width="14.7109375" style="2" customWidth="1"/>
    <col min="13015" max="13015" width="1" style="2" customWidth="1"/>
    <col min="13016" max="13016" width="0.42578125" style="2" customWidth="1"/>
    <col min="13017" max="13017" width="10.7109375" style="2" customWidth="1"/>
    <col min="13018" max="13018" width="18.7109375" style="2"/>
    <col min="13019" max="13019" width="29.28515625" style="2" customWidth="1"/>
    <col min="13020" max="13020" width="6.140625" style="2" customWidth="1"/>
    <col min="13021" max="13021" width="1.7109375" style="2" customWidth="1"/>
    <col min="13022" max="13022" width="12.7109375" style="2" customWidth="1"/>
    <col min="13023" max="13023" width="1.7109375" style="2" customWidth="1"/>
    <col min="13024" max="13024" width="12" style="2" customWidth="1"/>
    <col min="13025" max="13025" width="1.7109375" style="2" customWidth="1"/>
    <col min="13026" max="13026" width="12.28515625" style="2" customWidth="1"/>
    <col min="13027" max="13027" width="1.7109375" style="2" customWidth="1"/>
    <col min="13028" max="13028" width="12.7109375" style="2" customWidth="1"/>
    <col min="13029" max="13029" width="1" style="2" customWidth="1"/>
    <col min="13030" max="13030" width="10.7109375" style="2" customWidth="1"/>
    <col min="13031" max="13260" width="10.42578125" style="2" customWidth="1"/>
    <col min="13261" max="13261" width="30.42578125" style="2" customWidth="1"/>
    <col min="13262" max="13262" width="5.85546875" style="2" customWidth="1"/>
    <col min="13263" max="13263" width="0.85546875" style="2" customWidth="1"/>
    <col min="13264" max="13264" width="14.140625" style="2" customWidth="1"/>
    <col min="13265" max="13265" width="1.42578125" style="2" customWidth="1"/>
    <col min="13266" max="13266" width="14.42578125" style="2" customWidth="1"/>
    <col min="13267" max="13267" width="1" style="2" customWidth="1"/>
    <col min="13268" max="13268" width="14.42578125" style="2" customWidth="1"/>
    <col min="13269" max="13269" width="1" style="2" customWidth="1"/>
    <col min="13270" max="13270" width="14.7109375" style="2" customWidth="1"/>
    <col min="13271" max="13271" width="1" style="2" customWidth="1"/>
    <col min="13272" max="13272" width="0.42578125" style="2" customWidth="1"/>
    <col min="13273" max="13273" width="10.7109375" style="2" customWidth="1"/>
    <col min="13274" max="13274" width="18.7109375" style="2"/>
    <col min="13275" max="13275" width="29.28515625" style="2" customWidth="1"/>
    <col min="13276" max="13276" width="6.140625" style="2" customWidth="1"/>
    <col min="13277" max="13277" width="1.7109375" style="2" customWidth="1"/>
    <col min="13278" max="13278" width="12.7109375" style="2" customWidth="1"/>
    <col min="13279" max="13279" width="1.7109375" style="2" customWidth="1"/>
    <col min="13280" max="13280" width="12" style="2" customWidth="1"/>
    <col min="13281" max="13281" width="1.7109375" style="2" customWidth="1"/>
    <col min="13282" max="13282" width="12.28515625" style="2" customWidth="1"/>
    <col min="13283" max="13283" width="1.7109375" style="2" customWidth="1"/>
    <col min="13284" max="13284" width="12.7109375" style="2" customWidth="1"/>
    <col min="13285" max="13285" width="1" style="2" customWidth="1"/>
    <col min="13286" max="13286" width="10.7109375" style="2" customWidth="1"/>
    <col min="13287" max="13516" width="10.42578125" style="2" customWidth="1"/>
    <col min="13517" max="13517" width="30.42578125" style="2" customWidth="1"/>
    <col min="13518" max="13518" width="5.85546875" style="2" customWidth="1"/>
    <col min="13519" max="13519" width="0.85546875" style="2" customWidth="1"/>
    <col min="13520" max="13520" width="14.140625" style="2" customWidth="1"/>
    <col min="13521" max="13521" width="1.42578125" style="2" customWidth="1"/>
    <col min="13522" max="13522" width="14.42578125" style="2" customWidth="1"/>
    <col min="13523" max="13523" width="1" style="2" customWidth="1"/>
    <col min="13524" max="13524" width="14.42578125" style="2" customWidth="1"/>
    <col min="13525" max="13525" width="1" style="2" customWidth="1"/>
    <col min="13526" max="13526" width="14.7109375" style="2" customWidth="1"/>
    <col min="13527" max="13527" width="1" style="2" customWidth="1"/>
    <col min="13528" max="13528" width="0.42578125" style="2" customWidth="1"/>
    <col min="13529" max="13529" width="10.7109375" style="2" customWidth="1"/>
    <col min="13530" max="13530" width="18.7109375" style="2"/>
    <col min="13531" max="13531" width="29.28515625" style="2" customWidth="1"/>
    <col min="13532" max="13532" width="6.140625" style="2" customWidth="1"/>
    <col min="13533" max="13533" width="1.7109375" style="2" customWidth="1"/>
    <col min="13534" max="13534" width="12.7109375" style="2" customWidth="1"/>
    <col min="13535" max="13535" width="1.7109375" style="2" customWidth="1"/>
    <col min="13536" max="13536" width="12" style="2" customWidth="1"/>
    <col min="13537" max="13537" width="1.7109375" style="2" customWidth="1"/>
    <col min="13538" max="13538" width="12.28515625" style="2" customWidth="1"/>
    <col min="13539" max="13539" width="1.7109375" style="2" customWidth="1"/>
    <col min="13540" max="13540" width="12.7109375" style="2" customWidth="1"/>
    <col min="13541" max="13541" width="1" style="2" customWidth="1"/>
    <col min="13542" max="13542" width="10.7109375" style="2" customWidth="1"/>
    <col min="13543" max="13772" width="10.42578125" style="2" customWidth="1"/>
    <col min="13773" max="13773" width="30.42578125" style="2" customWidth="1"/>
    <col min="13774" max="13774" width="5.85546875" style="2" customWidth="1"/>
    <col min="13775" max="13775" width="0.85546875" style="2" customWidth="1"/>
    <col min="13776" max="13776" width="14.140625" style="2" customWidth="1"/>
    <col min="13777" max="13777" width="1.42578125" style="2" customWidth="1"/>
    <col min="13778" max="13778" width="14.42578125" style="2" customWidth="1"/>
    <col min="13779" max="13779" width="1" style="2" customWidth="1"/>
    <col min="13780" max="13780" width="14.42578125" style="2" customWidth="1"/>
    <col min="13781" max="13781" width="1" style="2" customWidth="1"/>
    <col min="13782" max="13782" width="14.7109375" style="2" customWidth="1"/>
    <col min="13783" max="13783" width="1" style="2" customWidth="1"/>
    <col min="13784" max="13784" width="0.42578125" style="2" customWidth="1"/>
    <col min="13785" max="13785" width="10.7109375" style="2" customWidth="1"/>
    <col min="13786" max="13786" width="18.7109375" style="2"/>
    <col min="13787" max="13787" width="29.28515625" style="2" customWidth="1"/>
    <col min="13788" max="13788" width="6.140625" style="2" customWidth="1"/>
    <col min="13789" max="13789" width="1.7109375" style="2" customWidth="1"/>
    <col min="13790" max="13790" width="12.7109375" style="2" customWidth="1"/>
    <col min="13791" max="13791" width="1.7109375" style="2" customWidth="1"/>
    <col min="13792" max="13792" width="12" style="2" customWidth="1"/>
    <col min="13793" max="13793" width="1.7109375" style="2" customWidth="1"/>
    <col min="13794" max="13794" width="12.28515625" style="2" customWidth="1"/>
    <col min="13795" max="13795" width="1.7109375" style="2" customWidth="1"/>
    <col min="13796" max="13796" width="12.7109375" style="2" customWidth="1"/>
    <col min="13797" max="13797" width="1" style="2" customWidth="1"/>
    <col min="13798" max="13798" width="10.7109375" style="2" customWidth="1"/>
    <col min="13799" max="14028" width="10.42578125" style="2" customWidth="1"/>
    <col min="14029" max="14029" width="30.42578125" style="2" customWidth="1"/>
    <col min="14030" max="14030" width="5.85546875" style="2" customWidth="1"/>
    <col min="14031" max="14031" width="0.85546875" style="2" customWidth="1"/>
    <col min="14032" max="14032" width="14.140625" style="2" customWidth="1"/>
    <col min="14033" max="14033" width="1.42578125" style="2" customWidth="1"/>
    <col min="14034" max="14034" width="14.42578125" style="2" customWidth="1"/>
    <col min="14035" max="14035" width="1" style="2" customWidth="1"/>
    <col min="14036" max="14036" width="14.42578125" style="2" customWidth="1"/>
    <col min="14037" max="14037" width="1" style="2" customWidth="1"/>
    <col min="14038" max="14038" width="14.7109375" style="2" customWidth="1"/>
    <col min="14039" max="14039" width="1" style="2" customWidth="1"/>
    <col min="14040" max="14040" width="0.42578125" style="2" customWidth="1"/>
    <col min="14041" max="14041" width="10.7109375" style="2" customWidth="1"/>
    <col min="14042" max="14042" width="18.7109375" style="2"/>
    <col min="14043" max="14043" width="29.28515625" style="2" customWidth="1"/>
    <col min="14044" max="14044" width="6.140625" style="2" customWidth="1"/>
    <col min="14045" max="14045" width="1.7109375" style="2" customWidth="1"/>
    <col min="14046" max="14046" width="12.7109375" style="2" customWidth="1"/>
    <col min="14047" max="14047" width="1.7109375" style="2" customWidth="1"/>
    <col min="14048" max="14048" width="12" style="2" customWidth="1"/>
    <col min="14049" max="14049" width="1.7109375" style="2" customWidth="1"/>
    <col min="14050" max="14050" width="12.28515625" style="2" customWidth="1"/>
    <col min="14051" max="14051" width="1.7109375" style="2" customWidth="1"/>
    <col min="14052" max="14052" width="12.7109375" style="2" customWidth="1"/>
    <col min="14053" max="14053" width="1" style="2" customWidth="1"/>
    <col min="14054" max="14054" width="10.7109375" style="2" customWidth="1"/>
    <col min="14055" max="14284" width="10.42578125" style="2" customWidth="1"/>
    <col min="14285" max="14285" width="30.42578125" style="2" customWidth="1"/>
    <col min="14286" max="14286" width="5.85546875" style="2" customWidth="1"/>
    <col min="14287" max="14287" width="0.85546875" style="2" customWidth="1"/>
    <col min="14288" max="14288" width="14.140625" style="2" customWidth="1"/>
    <col min="14289" max="14289" width="1.42578125" style="2" customWidth="1"/>
    <col min="14290" max="14290" width="14.42578125" style="2" customWidth="1"/>
    <col min="14291" max="14291" width="1" style="2" customWidth="1"/>
    <col min="14292" max="14292" width="14.42578125" style="2" customWidth="1"/>
    <col min="14293" max="14293" width="1" style="2" customWidth="1"/>
    <col min="14294" max="14294" width="14.7109375" style="2" customWidth="1"/>
    <col min="14295" max="14295" width="1" style="2" customWidth="1"/>
    <col min="14296" max="14296" width="0.42578125" style="2" customWidth="1"/>
    <col min="14297" max="14297" width="10.7109375" style="2" customWidth="1"/>
    <col min="14298" max="14298" width="18.7109375" style="2"/>
    <col min="14299" max="14299" width="29.28515625" style="2" customWidth="1"/>
    <col min="14300" max="14300" width="6.140625" style="2" customWidth="1"/>
    <col min="14301" max="14301" width="1.7109375" style="2" customWidth="1"/>
    <col min="14302" max="14302" width="12.7109375" style="2" customWidth="1"/>
    <col min="14303" max="14303" width="1.7109375" style="2" customWidth="1"/>
    <col min="14304" max="14304" width="12" style="2" customWidth="1"/>
    <col min="14305" max="14305" width="1.7109375" style="2" customWidth="1"/>
    <col min="14306" max="14306" width="12.28515625" style="2" customWidth="1"/>
    <col min="14307" max="14307" width="1.7109375" style="2" customWidth="1"/>
    <col min="14308" max="14308" width="12.7109375" style="2" customWidth="1"/>
    <col min="14309" max="14309" width="1" style="2" customWidth="1"/>
    <col min="14310" max="14310" width="10.7109375" style="2" customWidth="1"/>
    <col min="14311" max="14540" width="10.42578125" style="2" customWidth="1"/>
    <col min="14541" max="14541" width="30.42578125" style="2" customWidth="1"/>
    <col min="14542" max="14542" width="5.85546875" style="2" customWidth="1"/>
    <col min="14543" max="14543" width="0.85546875" style="2" customWidth="1"/>
    <col min="14544" max="14544" width="14.140625" style="2" customWidth="1"/>
    <col min="14545" max="14545" width="1.42578125" style="2" customWidth="1"/>
    <col min="14546" max="14546" width="14.42578125" style="2" customWidth="1"/>
    <col min="14547" max="14547" width="1" style="2" customWidth="1"/>
    <col min="14548" max="14548" width="14.42578125" style="2" customWidth="1"/>
    <col min="14549" max="14549" width="1" style="2" customWidth="1"/>
    <col min="14550" max="14550" width="14.7109375" style="2" customWidth="1"/>
    <col min="14551" max="14551" width="1" style="2" customWidth="1"/>
    <col min="14552" max="14552" width="0.42578125" style="2" customWidth="1"/>
    <col min="14553" max="14553" width="10.7109375" style="2" customWidth="1"/>
    <col min="14554" max="14554" width="18.7109375" style="2"/>
    <col min="14555" max="14555" width="29.28515625" style="2" customWidth="1"/>
    <col min="14556" max="14556" width="6.140625" style="2" customWidth="1"/>
    <col min="14557" max="14557" width="1.7109375" style="2" customWidth="1"/>
    <col min="14558" max="14558" width="12.7109375" style="2" customWidth="1"/>
    <col min="14559" max="14559" width="1.7109375" style="2" customWidth="1"/>
    <col min="14560" max="14560" width="12" style="2" customWidth="1"/>
    <col min="14561" max="14561" width="1.7109375" style="2" customWidth="1"/>
    <col min="14562" max="14562" width="12.28515625" style="2" customWidth="1"/>
    <col min="14563" max="14563" width="1.7109375" style="2" customWidth="1"/>
    <col min="14564" max="14564" width="12.7109375" style="2" customWidth="1"/>
    <col min="14565" max="14565" width="1" style="2" customWidth="1"/>
    <col min="14566" max="14566" width="10.7109375" style="2" customWidth="1"/>
    <col min="14567" max="14796" width="10.42578125" style="2" customWidth="1"/>
    <col min="14797" max="14797" width="30.42578125" style="2" customWidth="1"/>
    <col min="14798" max="14798" width="5.85546875" style="2" customWidth="1"/>
    <col min="14799" max="14799" width="0.85546875" style="2" customWidth="1"/>
    <col min="14800" max="14800" width="14.140625" style="2" customWidth="1"/>
    <col min="14801" max="14801" width="1.42578125" style="2" customWidth="1"/>
    <col min="14802" max="14802" width="14.42578125" style="2" customWidth="1"/>
    <col min="14803" max="14803" width="1" style="2" customWidth="1"/>
    <col min="14804" max="14804" width="14.42578125" style="2" customWidth="1"/>
    <col min="14805" max="14805" width="1" style="2" customWidth="1"/>
    <col min="14806" max="14806" width="14.7109375" style="2" customWidth="1"/>
    <col min="14807" max="14807" width="1" style="2" customWidth="1"/>
    <col min="14808" max="14808" width="0.42578125" style="2" customWidth="1"/>
    <col min="14809" max="14809" width="10.7109375" style="2" customWidth="1"/>
    <col min="14810" max="14810" width="18.7109375" style="2"/>
    <col min="14811" max="14811" width="29.28515625" style="2" customWidth="1"/>
    <col min="14812" max="14812" width="6.140625" style="2" customWidth="1"/>
    <col min="14813" max="14813" width="1.7109375" style="2" customWidth="1"/>
    <col min="14814" max="14814" width="12.7109375" style="2" customWidth="1"/>
    <col min="14815" max="14815" width="1.7109375" style="2" customWidth="1"/>
    <col min="14816" max="14816" width="12" style="2" customWidth="1"/>
    <col min="14817" max="14817" width="1.7109375" style="2" customWidth="1"/>
    <col min="14818" max="14818" width="12.28515625" style="2" customWidth="1"/>
    <col min="14819" max="14819" width="1.7109375" style="2" customWidth="1"/>
    <col min="14820" max="14820" width="12.7109375" style="2" customWidth="1"/>
    <col min="14821" max="14821" width="1" style="2" customWidth="1"/>
    <col min="14822" max="14822" width="10.7109375" style="2" customWidth="1"/>
    <col min="14823" max="15052" width="10.42578125" style="2" customWidth="1"/>
    <col min="15053" max="15053" width="30.42578125" style="2" customWidth="1"/>
    <col min="15054" max="15054" width="5.85546875" style="2" customWidth="1"/>
    <col min="15055" max="15055" width="0.85546875" style="2" customWidth="1"/>
    <col min="15056" max="15056" width="14.140625" style="2" customWidth="1"/>
    <col min="15057" max="15057" width="1.42578125" style="2" customWidth="1"/>
    <col min="15058" max="15058" width="14.42578125" style="2" customWidth="1"/>
    <col min="15059" max="15059" width="1" style="2" customWidth="1"/>
    <col min="15060" max="15060" width="14.42578125" style="2" customWidth="1"/>
    <col min="15061" max="15061" width="1" style="2" customWidth="1"/>
    <col min="15062" max="15062" width="14.7109375" style="2" customWidth="1"/>
    <col min="15063" max="15063" width="1" style="2" customWidth="1"/>
    <col min="15064" max="15064" width="0.42578125" style="2" customWidth="1"/>
    <col min="15065" max="15065" width="10.7109375" style="2" customWidth="1"/>
    <col min="15066" max="15066" width="18.7109375" style="2"/>
    <col min="15067" max="15067" width="29.28515625" style="2" customWidth="1"/>
    <col min="15068" max="15068" width="6.140625" style="2" customWidth="1"/>
    <col min="15069" max="15069" width="1.7109375" style="2" customWidth="1"/>
    <col min="15070" max="15070" width="12.7109375" style="2" customWidth="1"/>
    <col min="15071" max="15071" width="1.7109375" style="2" customWidth="1"/>
    <col min="15072" max="15072" width="12" style="2" customWidth="1"/>
    <col min="15073" max="15073" width="1.7109375" style="2" customWidth="1"/>
    <col min="15074" max="15074" width="12.28515625" style="2" customWidth="1"/>
    <col min="15075" max="15075" width="1.7109375" style="2" customWidth="1"/>
    <col min="15076" max="15076" width="12.7109375" style="2" customWidth="1"/>
    <col min="15077" max="15077" width="1" style="2" customWidth="1"/>
    <col min="15078" max="15078" width="10.7109375" style="2" customWidth="1"/>
    <col min="15079" max="15308" width="10.42578125" style="2" customWidth="1"/>
    <col min="15309" max="15309" width="30.42578125" style="2" customWidth="1"/>
    <col min="15310" max="15310" width="5.85546875" style="2" customWidth="1"/>
    <col min="15311" max="15311" width="0.85546875" style="2" customWidth="1"/>
    <col min="15312" max="15312" width="14.140625" style="2" customWidth="1"/>
    <col min="15313" max="15313" width="1.42578125" style="2" customWidth="1"/>
    <col min="15314" max="15314" width="14.42578125" style="2" customWidth="1"/>
    <col min="15315" max="15315" width="1" style="2" customWidth="1"/>
    <col min="15316" max="15316" width="14.42578125" style="2" customWidth="1"/>
    <col min="15317" max="15317" width="1" style="2" customWidth="1"/>
    <col min="15318" max="15318" width="14.7109375" style="2" customWidth="1"/>
    <col min="15319" max="15319" width="1" style="2" customWidth="1"/>
    <col min="15320" max="15320" width="0.42578125" style="2" customWidth="1"/>
    <col min="15321" max="15321" width="10.7109375" style="2" customWidth="1"/>
    <col min="15322" max="15322" width="18.7109375" style="2"/>
    <col min="15323" max="15323" width="29.28515625" style="2" customWidth="1"/>
    <col min="15324" max="15324" width="6.140625" style="2" customWidth="1"/>
    <col min="15325" max="15325" width="1.7109375" style="2" customWidth="1"/>
    <col min="15326" max="15326" width="12.7109375" style="2" customWidth="1"/>
    <col min="15327" max="15327" width="1.7109375" style="2" customWidth="1"/>
    <col min="15328" max="15328" width="12" style="2" customWidth="1"/>
    <col min="15329" max="15329" width="1.7109375" style="2" customWidth="1"/>
    <col min="15330" max="15330" width="12.28515625" style="2" customWidth="1"/>
    <col min="15331" max="15331" width="1.7109375" style="2" customWidth="1"/>
    <col min="15332" max="15332" width="12.7109375" style="2" customWidth="1"/>
    <col min="15333" max="15333" width="1" style="2" customWidth="1"/>
    <col min="15334" max="15334" width="10.7109375" style="2" customWidth="1"/>
    <col min="15335" max="15564" width="10.42578125" style="2" customWidth="1"/>
    <col min="15565" max="15565" width="30.42578125" style="2" customWidth="1"/>
    <col min="15566" max="15566" width="5.85546875" style="2" customWidth="1"/>
    <col min="15567" max="15567" width="0.85546875" style="2" customWidth="1"/>
    <col min="15568" max="15568" width="14.140625" style="2" customWidth="1"/>
    <col min="15569" max="15569" width="1.42578125" style="2" customWidth="1"/>
    <col min="15570" max="15570" width="14.42578125" style="2" customWidth="1"/>
    <col min="15571" max="15571" width="1" style="2" customWidth="1"/>
    <col min="15572" max="15572" width="14.42578125" style="2" customWidth="1"/>
    <col min="15573" max="15573" width="1" style="2" customWidth="1"/>
    <col min="15574" max="15574" width="14.7109375" style="2" customWidth="1"/>
    <col min="15575" max="15575" width="1" style="2" customWidth="1"/>
    <col min="15576" max="15576" width="0.42578125" style="2" customWidth="1"/>
    <col min="15577" max="15577" width="10.7109375" style="2" customWidth="1"/>
    <col min="15578" max="15578" width="18.7109375" style="2"/>
    <col min="15579" max="15579" width="29.28515625" style="2" customWidth="1"/>
    <col min="15580" max="15580" width="6.140625" style="2" customWidth="1"/>
    <col min="15581" max="15581" width="1.7109375" style="2" customWidth="1"/>
    <col min="15582" max="15582" width="12.7109375" style="2" customWidth="1"/>
    <col min="15583" max="15583" width="1.7109375" style="2" customWidth="1"/>
    <col min="15584" max="15584" width="12" style="2" customWidth="1"/>
    <col min="15585" max="15585" width="1.7109375" style="2" customWidth="1"/>
    <col min="15586" max="15586" width="12.28515625" style="2" customWidth="1"/>
    <col min="15587" max="15587" width="1.7109375" style="2" customWidth="1"/>
    <col min="15588" max="15588" width="12.7109375" style="2" customWidth="1"/>
    <col min="15589" max="15589" width="1" style="2" customWidth="1"/>
    <col min="15590" max="15590" width="10.7109375" style="2" customWidth="1"/>
    <col min="15591" max="15820" width="10.42578125" style="2" customWidth="1"/>
    <col min="15821" max="15821" width="30.42578125" style="2" customWidth="1"/>
    <col min="15822" max="15822" width="5.85546875" style="2" customWidth="1"/>
    <col min="15823" max="15823" width="0.85546875" style="2" customWidth="1"/>
    <col min="15824" max="15824" width="14.140625" style="2" customWidth="1"/>
    <col min="15825" max="15825" width="1.42578125" style="2" customWidth="1"/>
    <col min="15826" max="15826" width="14.42578125" style="2" customWidth="1"/>
    <col min="15827" max="15827" width="1" style="2" customWidth="1"/>
    <col min="15828" max="15828" width="14.42578125" style="2" customWidth="1"/>
    <col min="15829" max="15829" width="1" style="2" customWidth="1"/>
    <col min="15830" max="15830" width="14.7109375" style="2" customWidth="1"/>
    <col min="15831" max="15831" width="1" style="2" customWidth="1"/>
    <col min="15832" max="15832" width="0.42578125" style="2" customWidth="1"/>
    <col min="15833" max="15833" width="10.7109375" style="2" customWidth="1"/>
    <col min="15834" max="15834" width="18.7109375" style="2"/>
    <col min="15835" max="15835" width="29.28515625" style="2" customWidth="1"/>
    <col min="15836" max="15836" width="6.140625" style="2" customWidth="1"/>
    <col min="15837" max="15837" width="1.7109375" style="2" customWidth="1"/>
    <col min="15838" max="15838" width="12.7109375" style="2" customWidth="1"/>
    <col min="15839" max="15839" width="1.7109375" style="2" customWidth="1"/>
    <col min="15840" max="15840" width="12" style="2" customWidth="1"/>
    <col min="15841" max="15841" width="1.7109375" style="2" customWidth="1"/>
    <col min="15842" max="15842" width="12.28515625" style="2" customWidth="1"/>
    <col min="15843" max="15843" width="1.7109375" style="2" customWidth="1"/>
    <col min="15844" max="15844" width="12.7109375" style="2" customWidth="1"/>
    <col min="15845" max="15845" width="1" style="2" customWidth="1"/>
    <col min="15846" max="15846" width="10.7109375" style="2" customWidth="1"/>
    <col min="15847" max="16076" width="10.42578125" style="2" customWidth="1"/>
    <col min="16077" max="16077" width="30.42578125" style="2" customWidth="1"/>
    <col min="16078" max="16078" width="5.85546875" style="2" customWidth="1"/>
    <col min="16079" max="16079" width="0.85546875" style="2" customWidth="1"/>
    <col min="16080" max="16080" width="14.140625" style="2" customWidth="1"/>
    <col min="16081" max="16081" width="1.42578125" style="2" customWidth="1"/>
    <col min="16082" max="16082" width="14.42578125" style="2" customWidth="1"/>
    <col min="16083" max="16083" width="1" style="2" customWidth="1"/>
    <col min="16084" max="16084" width="14.42578125" style="2" customWidth="1"/>
    <col min="16085" max="16085" width="1" style="2" customWidth="1"/>
    <col min="16086" max="16086" width="14.7109375" style="2" customWidth="1"/>
    <col min="16087" max="16087" width="1" style="2" customWidth="1"/>
    <col min="16088" max="16088" width="0.42578125" style="2" customWidth="1"/>
    <col min="16089" max="16089" width="10.7109375" style="2" customWidth="1"/>
    <col min="16090" max="16090" width="18.7109375" style="2"/>
    <col min="16091" max="16091" width="29.28515625" style="2" customWidth="1"/>
    <col min="16092" max="16092" width="6.140625" style="2" customWidth="1"/>
    <col min="16093" max="16093" width="1.7109375" style="2" customWidth="1"/>
    <col min="16094" max="16094" width="12.7109375" style="2" customWidth="1"/>
    <col min="16095" max="16095" width="1.7109375" style="2" customWidth="1"/>
    <col min="16096" max="16096" width="12" style="2" customWidth="1"/>
    <col min="16097" max="16097" width="1.7109375" style="2" customWidth="1"/>
    <col min="16098" max="16098" width="12.28515625" style="2" customWidth="1"/>
    <col min="16099" max="16099" width="1.7109375" style="2" customWidth="1"/>
    <col min="16100" max="16100" width="12.7109375" style="2" customWidth="1"/>
    <col min="16101" max="16101" width="1" style="2" customWidth="1"/>
    <col min="16102" max="16102" width="10.7109375" style="2" customWidth="1"/>
    <col min="16103" max="16332" width="10.42578125" style="2" customWidth="1"/>
    <col min="16333" max="16333" width="30.42578125" style="2" customWidth="1"/>
    <col min="16334" max="16334" width="5.85546875" style="2" customWidth="1"/>
    <col min="16335" max="16335" width="0.85546875" style="2" customWidth="1"/>
    <col min="16336" max="16336" width="14.140625" style="2" customWidth="1"/>
    <col min="16337" max="16337" width="1.42578125" style="2" customWidth="1"/>
    <col min="16338" max="16338" width="14.42578125" style="2" customWidth="1"/>
    <col min="16339" max="16339" width="1" style="2" customWidth="1"/>
    <col min="16340" max="16340" width="14.42578125" style="2" customWidth="1"/>
    <col min="16341" max="16341" width="1" style="2" customWidth="1"/>
    <col min="16342" max="16342" width="14.7109375" style="2" customWidth="1"/>
    <col min="16343" max="16343" width="1" style="2" customWidth="1"/>
    <col min="16344" max="16344" width="0.42578125" style="2" customWidth="1"/>
    <col min="16345" max="16345" width="10.7109375" style="2" customWidth="1"/>
    <col min="16346" max="16384" width="18.7109375" style="2"/>
  </cols>
  <sheetData>
    <row r="1" spans="1:218" s="54" customFormat="1" ht="23.1" customHeight="1" x14ac:dyDescent="0.5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spans="1:218" s="54" customFormat="1" ht="23.1" customHeight="1" x14ac:dyDescent="0.5">
      <c r="A2" s="55" t="s">
        <v>46</v>
      </c>
      <c r="B2" s="1"/>
      <c r="C2" s="1"/>
      <c r="D2" s="1"/>
      <c r="E2" s="1"/>
      <c r="F2" s="1"/>
      <c r="G2" s="1"/>
      <c r="H2" s="1"/>
      <c r="I2" s="1"/>
      <c r="J2" s="1"/>
    </row>
    <row r="3" spans="1:218" s="163" customFormat="1" ht="23.1" customHeight="1" x14ac:dyDescent="0.45">
      <c r="A3" s="128"/>
      <c r="B3" s="128"/>
      <c r="C3" s="128"/>
      <c r="D3" s="128"/>
      <c r="E3" s="128"/>
      <c r="F3" s="128"/>
      <c r="G3" s="128"/>
      <c r="H3" s="128"/>
      <c r="I3" s="128"/>
      <c r="J3" s="128"/>
    </row>
    <row r="4" spans="1:218" ht="23.1" customHeight="1" x14ac:dyDescent="0.45">
      <c r="D4" s="276" t="s">
        <v>1</v>
      </c>
      <c r="E4" s="276"/>
      <c r="F4" s="276"/>
      <c r="G4" s="56"/>
      <c r="H4" s="276" t="s">
        <v>2</v>
      </c>
      <c r="I4" s="276"/>
      <c r="J4" s="276"/>
    </row>
    <row r="5" spans="1:218" ht="23.1" customHeight="1" x14ac:dyDescent="0.45">
      <c r="D5" s="277" t="s">
        <v>193</v>
      </c>
      <c r="E5" s="277"/>
      <c r="F5" s="277"/>
      <c r="G5" s="164"/>
      <c r="H5" s="277" t="s">
        <v>193</v>
      </c>
      <c r="I5" s="277"/>
      <c r="J5" s="277"/>
    </row>
    <row r="6" spans="1:218" ht="23.1" customHeight="1" x14ac:dyDescent="0.45">
      <c r="D6" s="278" t="s">
        <v>194</v>
      </c>
      <c r="E6" s="278"/>
      <c r="F6" s="278"/>
      <c r="G6" s="164"/>
      <c r="H6" s="278" t="s">
        <v>194</v>
      </c>
      <c r="I6" s="278"/>
      <c r="J6" s="278"/>
    </row>
    <row r="7" spans="1:218" ht="23.1" customHeight="1" x14ac:dyDescent="0.45">
      <c r="B7" s="8" t="s">
        <v>5</v>
      </c>
      <c r="C7" s="7"/>
      <c r="D7" s="117" t="s">
        <v>158</v>
      </c>
      <c r="E7" s="117"/>
      <c r="F7" s="117" t="s">
        <v>101</v>
      </c>
      <c r="G7" s="117"/>
      <c r="H7" s="117" t="s">
        <v>158</v>
      </c>
      <c r="I7" s="117"/>
      <c r="J7" s="117" t="s">
        <v>101</v>
      </c>
    </row>
    <row r="8" spans="1:218" ht="23.1" customHeight="1" x14ac:dyDescent="0.45">
      <c r="B8" s="9"/>
      <c r="C8" s="9"/>
      <c r="D8" s="271" t="s">
        <v>6</v>
      </c>
      <c r="E8" s="271"/>
      <c r="F8" s="271"/>
      <c r="G8" s="271"/>
      <c r="H8" s="271"/>
      <c r="I8" s="271"/>
      <c r="J8" s="271"/>
    </row>
    <row r="9" spans="1:218" ht="23.1" customHeight="1" x14ac:dyDescent="0.45">
      <c r="A9" s="57" t="s">
        <v>47</v>
      </c>
      <c r="B9" s="146"/>
      <c r="C9" s="16"/>
      <c r="D9" s="16"/>
      <c r="E9" s="16"/>
    </row>
    <row r="10" spans="1:218" ht="23.1" customHeight="1" x14ac:dyDescent="0.45">
      <c r="A10" s="6" t="s">
        <v>48</v>
      </c>
      <c r="C10" s="58"/>
      <c r="D10" s="58">
        <v>87637</v>
      </c>
      <c r="E10" s="58"/>
      <c r="F10" s="58">
        <v>110820</v>
      </c>
      <c r="G10" s="52"/>
      <c r="H10" s="58">
        <v>66610</v>
      </c>
      <c r="I10" s="24"/>
      <c r="J10" s="58">
        <v>90751</v>
      </c>
    </row>
    <row r="11" spans="1:218" ht="23.1" customHeight="1" x14ac:dyDescent="0.45">
      <c r="A11" s="6" t="s">
        <v>127</v>
      </c>
      <c r="C11" s="58"/>
      <c r="D11" s="58">
        <v>9359</v>
      </c>
      <c r="E11" s="58"/>
      <c r="F11" s="58">
        <v>3973</v>
      </c>
      <c r="G11" s="52"/>
      <c r="H11" s="160">
        <v>903</v>
      </c>
      <c r="I11" s="24"/>
      <c r="J11" s="160">
        <v>0</v>
      </c>
    </row>
    <row r="12" spans="1:218" ht="23.1" customHeight="1" x14ac:dyDescent="0.45">
      <c r="A12" s="6" t="s">
        <v>117</v>
      </c>
      <c r="C12" s="58"/>
      <c r="D12" s="160">
        <v>0</v>
      </c>
      <c r="E12" s="58"/>
      <c r="F12" s="58">
        <v>441</v>
      </c>
      <c r="G12" s="52"/>
      <c r="H12" s="160">
        <v>0</v>
      </c>
      <c r="I12" s="24"/>
      <c r="J12" s="192">
        <v>345</v>
      </c>
    </row>
    <row r="13" spans="1:218" ht="23.1" customHeight="1" x14ac:dyDescent="0.45">
      <c r="A13" s="6" t="s">
        <v>49</v>
      </c>
      <c r="B13" s="146"/>
      <c r="C13" s="58"/>
      <c r="D13" s="58">
        <v>2429</v>
      </c>
      <c r="E13" s="58"/>
      <c r="F13" s="58">
        <v>8653</v>
      </c>
      <c r="G13" s="52"/>
      <c r="H13" s="58">
        <v>3270</v>
      </c>
      <c r="I13" s="24"/>
      <c r="J13" s="58">
        <v>7992</v>
      </c>
    </row>
    <row r="14" spans="1:218" ht="23.1" customHeight="1" x14ac:dyDescent="0.45">
      <c r="A14" s="59" t="s">
        <v>50</v>
      </c>
      <c r="B14" s="33"/>
      <c r="C14" s="42"/>
      <c r="D14" s="60">
        <f>SUM(D10:D13)</f>
        <v>99425</v>
      </c>
      <c r="E14" s="42"/>
      <c r="F14" s="60">
        <f>SUM(F10:F13)</f>
        <v>123887</v>
      </c>
      <c r="G14" s="42"/>
      <c r="H14" s="60">
        <f>SUM(H10:H13)</f>
        <v>70783</v>
      </c>
      <c r="I14" s="42"/>
      <c r="J14" s="60">
        <f>SUM(J10:J13)</f>
        <v>99088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</row>
    <row r="15" spans="1:218" ht="23.1" customHeight="1" x14ac:dyDescent="0.45">
      <c r="A15" s="59"/>
      <c r="B15" s="146"/>
      <c r="C15" s="24"/>
      <c r="D15" s="24"/>
      <c r="E15" s="24"/>
      <c r="F15" s="24"/>
      <c r="G15" s="24"/>
      <c r="H15" s="24"/>
      <c r="I15" s="24"/>
      <c r="J15" s="24"/>
    </row>
    <row r="16" spans="1:218" ht="23.1" customHeight="1" x14ac:dyDescent="0.45">
      <c r="A16" s="57" t="s">
        <v>51</v>
      </c>
      <c r="B16" s="146"/>
      <c r="C16" s="165"/>
      <c r="D16" s="165"/>
      <c r="E16" s="165"/>
      <c r="F16" s="165"/>
      <c r="G16" s="24"/>
      <c r="H16" s="165"/>
      <c r="I16" s="24"/>
      <c r="J16" s="165"/>
    </row>
    <row r="17" spans="1:218" s="10" customFormat="1" ht="23.1" customHeight="1" x14ac:dyDescent="0.45">
      <c r="A17" s="6" t="s">
        <v>52</v>
      </c>
      <c r="B17" s="139"/>
      <c r="C17" s="165"/>
      <c r="D17" s="58">
        <v>71887</v>
      </c>
      <c r="E17" s="165"/>
      <c r="F17" s="58">
        <v>88596</v>
      </c>
      <c r="G17" s="58"/>
      <c r="H17" s="58">
        <v>54277</v>
      </c>
      <c r="I17" s="58"/>
      <c r="J17" s="58">
        <v>75605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</row>
    <row r="18" spans="1:218" s="10" customFormat="1" ht="23.1" customHeight="1" x14ac:dyDescent="0.45">
      <c r="A18" s="6" t="s">
        <v>86</v>
      </c>
      <c r="B18" s="2"/>
      <c r="C18" s="165"/>
      <c r="D18" s="58">
        <v>3946</v>
      </c>
      <c r="E18" s="165"/>
      <c r="F18" s="58">
        <v>2583</v>
      </c>
      <c r="G18" s="58"/>
      <c r="H18" s="160">
        <v>3131</v>
      </c>
      <c r="I18" s="58"/>
      <c r="J18" s="160">
        <v>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</row>
    <row r="19" spans="1:218" ht="23.1" customHeight="1" x14ac:dyDescent="0.45">
      <c r="A19" s="6" t="s">
        <v>100</v>
      </c>
      <c r="B19" s="146">
        <v>13</v>
      </c>
      <c r="C19" s="165"/>
      <c r="D19" s="58">
        <v>28710</v>
      </c>
      <c r="E19" s="165"/>
      <c r="F19" s="58">
        <v>25686</v>
      </c>
      <c r="G19" s="58"/>
      <c r="H19" s="58">
        <v>16466</v>
      </c>
      <c r="I19" s="58"/>
      <c r="J19" s="58">
        <v>22356</v>
      </c>
    </row>
    <row r="20" spans="1:218" ht="23.1" customHeight="1" x14ac:dyDescent="0.45">
      <c r="A20" s="6" t="s">
        <v>53</v>
      </c>
      <c r="B20" s="146">
        <v>14</v>
      </c>
      <c r="C20" s="165"/>
      <c r="D20" s="58">
        <v>35073</v>
      </c>
      <c r="E20" s="165"/>
      <c r="F20" s="58">
        <v>30279</v>
      </c>
      <c r="G20" s="51"/>
      <c r="H20" s="58">
        <v>40599</v>
      </c>
      <c r="I20" s="51"/>
      <c r="J20" s="58">
        <v>24940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</row>
    <row r="21" spans="1:218" ht="23.1" customHeight="1" x14ac:dyDescent="0.45">
      <c r="A21" s="6" t="s">
        <v>230</v>
      </c>
      <c r="B21" s="146">
        <v>7</v>
      </c>
      <c r="C21" s="165"/>
      <c r="D21" s="58">
        <v>92963</v>
      </c>
      <c r="E21" s="165"/>
      <c r="F21" s="160">
        <v>0</v>
      </c>
      <c r="G21" s="51"/>
      <c r="H21" s="58">
        <v>92963</v>
      </c>
      <c r="I21" s="51"/>
      <c r="J21" s="160">
        <v>0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</row>
    <row r="22" spans="1:218" ht="23.1" customHeight="1" x14ac:dyDescent="0.45">
      <c r="A22" s="6" t="s">
        <v>124</v>
      </c>
      <c r="B22" s="146"/>
      <c r="C22" s="165"/>
      <c r="D22" s="166">
        <v>484</v>
      </c>
      <c r="E22" s="165"/>
      <c r="F22" s="166">
        <v>0</v>
      </c>
      <c r="G22" s="51"/>
      <c r="H22" s="160">
        <v>518</v>
      </c>
      <c r="I22" s="51"/>
      <c r="J22" s="160">
        <v>0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</row>
    <row r="23" spans="1:218" ht="23.1" customHeight="1" x14ac:dyDescent="0.45">
      <c r="A23" s="6" t="s">
        <v>54</v>
      </c>
      <c r="B23" s="146"/>
      <c r="C23" s="165"/>
      <c r="D23" s="166">
        <v>196</v>
      </c>
      <c r="E23" s="165"/>
      <c r="F23" s="166">
        <v>153</v>
      </c>
      <c r="G23" s="51"/>
      <c r="H23" s="160">
        <v>69</v>
      </c>
      <c r="I23" s="58"/>
      <c r="J23" s="160">
        <v>70</v>
      </c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</row>
    <row r="24" spans="1:218" ht="23.1" customHeight="1" x14ac:dyDescent="0.45">
      <c r="A24" s="59" t="s">
        <v>55</v>
      </c>
      <c r="B24" s="10"/>
      <c r="C24" s="42"/>
      <c r="D24" s="60">
        <f>SUM(D17:D23)</f>
        <v>233259</v>
      </c>
      <c r="E24" s="42"/>
      <c r="F24" s="60">
        <f>SUM(F17:F23)</f>
        <v>147297</v>
      </c>
      <c r="G24" s="42"/>
      <c r="H24" s="60">
        <f>SUM(H17:H23)</f>
        <v>208023</v>
      </c>
      <c r="I24" s="42"/>
      <c r="J24" s="60">
        <f>SUM(J17:J23)</f>
        <v>122971</v>
      </c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</row>
    <row r="25" spans="1:218" s="12" customFormat="1" ht="23.1" customHeight="1" x14ac:dyDescent="0.45">
      <c r="A25" s="59"/>
      <c r="B25" s="2"/>
      <c r="C25" s="24"/>
      <c r="D25" s="24"/>
      <c r="E25" s="24"/>
      <c r="F25" s="24"/>
      <c r="G25" s="24"/>
      <c r="H25" s="24"/>
      <c r="I25" s="24"/>
      <c r="J25" s="24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</row>
    <row r="26" spans="1:218" s="12" customFormat="1" ht="23.1" customHeight="1" x14ac:dyDescent="0.45">
      <c r="A26" s="61" t="s">
        <v>227</v>
      </c>
      <c r="B26" s="2"/>
      <c r="C26" s="24"/>
      <c r="D26" s="24"/>
      <c r="E26" s="24"/>
      <c r="F26" s="24"/>
      <c r="G26" s="24"/>
      <c r="H26" s="24"/>
      <c r="I26" s="24"/>
      <c r="J26" s="24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</row>
    <row r="27" spans="1:218" s="12" customFormat="1" ht="23.1" customHeight="1" x14ac:dyDescent="0.45">
      <c r="A27" s="190" t="s">
        <v>212</v>
      </c>
      <c r="B27" s="146"/>
      <c r="C27" s="24"/>
      <c r="D27" s="118">
        <v>42</v>
      </c>
      <c r="E27" s="24"/>
      <c r="F27" s="118">
        <v>-409</v>
      </c>
      <c r="G27" s="24"/>
      <c r="H27" s="167">
        <v>0</v>
      </c>
      <c r="I27" s="24"/>
      <c r="J27" s="167">
        <v>0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</row>
    <row r="28" spans="1:218" ht="23.1" customHeight="1" x14ac:dyDescent="0.45">
      <c r="A28" s="59"/>
      <c r="C28" s="24"/>
      <c r="D28" s="24"/>
      <c r="E28" s="24"/>
      <c r="F28" s="24"/>
      <c r="G28" s="24"/>
      <c r="H28" s="24"/>
      <c r="I28" s="24"/>
      <c r="J28" s="24"/>
    </row>
    <row r="29" spans="1:218" s="10" customFormat="1" ht="23.1" customHeight="1" x14ac:dyDescent="0.45">
      <c r="A29" s="34" t="s">
        <v>176</v>
      </c>
      <c r="B29" s="33"/>
      <c r="C29" s="149"/>
      <c r="D29" s="168">
        <f>+D14-D24+D27</f>
        <v>-133792</v>
      </c>
      <c r="E29" s="149"/>
      <c r="F29" s="168">
        <f>+F14-F24+F27</f>
        <v>-23819</v>
      </c>
      <c r="G29" s="168"/>
      <c r="H29" s="168">
        <f>+H14-H24</f>
        <v>-137240</v>
      </c>
      <c r="I29" s="168"/>
      <c r="J29" s="168">
        <f>+J14-J24</f>
        <v>-23883</v>
      </c>
    </row>
    <row r="30" spans="1:218" ht="23.1" customHeight="1" x14ac:dyDescent="0.45">
      <c r="A30" s="53" t="s">
        <v>177</v>
      </c>
      <c r="B30" s="146"/>
      <c r="C30" s="24"/>
      <c r="D30" s="24">
        <v>-637</v>
      </c>
      <c r="E30" s="24"/>
      <c r="F30" s="24">
        <v>-962</v>
      </c>
      <c r="G30" s="24"/>
      <c r="H30" s="58">
        <v>-607</v>
      </c>
      <c r="I30" s="49"/>
      <c r="J30" s="58">
        <v>-830</v>
      </c>
    </row>
    <row r="31" spans="1:218" ht="23.1" customHeight="1" thickBot="1" x14ac:dyDescent="0.5">
      <c r="A31" s="62" t="s">
        <v>153</v>
      </c>
      <c r="B31" s="10"/>
      <c r="C31" s="168"/>
      <c r="D31" s="258">
        <f>SUM(D29:D30)</f>
        <v>-134429</v>
      </c>
      <c r="E31" s="168"/>
      <c r="F31" s="258">
        <f>SUM(F29:F30)</f>
        <v>-24781</v>
      </c>
      <c r="G31" s="42"/>
      <c r="H31" s="259">
        <f>SUM(H29:H30)</f>
        <v>-137847</v>
      </c>
      <c r="I31" s="42"/>
      <c r="J31" s="259">
        <f>SUM(J29:J30)</f>
        <v>-24713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</row>
    <row r="32" spans="1:218" ht="23.1" customHeight="1" thickTop="1" x14ac:dyDescent="0.45">
      <c r="A32" s="62"/>
      <c r="B32" s="10"/>
      <c r="C32" s="168"/>
      <c r="D32" s="168"/>
      <c r="E32" s="168"/>
      <c r="F32" s="168"/>
      <c r="G32" s="42"/>
      <c r="H32" s="191"/>
      <c r="I32" s="42"/>
      <c r="J32" s="191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</row>
    <row r="33" spans="1:218" s="10" customFormat="1" ht="23.1" customHeight="1" x14ac:dyDescent="0.5">
      <c r="A33" s="1" t="s">
        <v>96</v>
      </c>
      <c r="B33" s="172"/>
      <c r="C33" s="1"/>
      <c r="D33" s="1"/>
      <c r="E33" s="1"/>
      <c r="F33" s="1"/>
      <c r="G33" s="1"/>
      <c r="H33" s="1"/>
      <c r="I33" s="1"/>
      <c r="J33" s="1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  <c r="CZ33" s="173"/>
      <c r="DA33" s="173"/>
      <c r="DB33" s="173"/>
      <c r="DC33" s="173"/>
      <c r="DD33" s="173"/>
      <c r="DE33" s="173"/>
      <c r="DF33" s="173"/>
      <c r="DG33" s="173"/>
      <c r="DH33" s="173"/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73"/>
      <c r="EH33" s="173"/>
      <c r="EI33" s="173"/>
      <c r="EJ33" s="173"/>
      <c r="EK33" s="173"/>
      <c r="EL33" s="173"/>
      <c r="EM33" s="173"/>
      <c r="EN33" s="173"/>
      <c r="EO33" s="173"/>
      <c r="EP33" s="173"/>
      <c r="EQ33" s="173"/>
      <c r="ER33" s="173"/>
      <c r="ES33" s="173"/>
      <c r="ET33" s="173"/>
      <c r="EU33" s="173"/>
      <c r="EV33" s="173"/>
      <c r="EW33" s="173"/>
      <c r="EX33" s="173"/>
      <c r="EY33" s="173"/>
      <c r="EZ33" s="173"/>
      <c r="FA33" s="173"/>
      <c r="FB33" s="173"/>
      <c r="FC33" s="173"/>
      <c r="FD33" s="173"/>
      <c r="FE33" s="173"/>
      <c r="FF33" s="173"/>
      <c r="FG33" s="173"/>
      <c r="FH33" s="173"/>
      <c r="FI33" s="173"/>
      <c r="FJ33" s="173"/>
      <c r="FK33" s="173"/>
      <c r="FL33" s="173"/>
      <c r="FM33" s="173"/>
      <c r="FN33" s="173"/>
      <c r="FO33" s="173"/>
      <c r="FP33" s="173"/>
      <c r="FQ33" s="173"/>
      <c r="FR33" s="173"/>
      <c r="FS33" s="173"/>
      <c r="FT33" s="173"/>
      <c r="FU33" s="173"/>
      <c r="FV33" s="173"/>
      <c r="FW33" s="173"/>
      <c r="FX33" s="173"/>
      <c r="FY33" s="173"/>
      <c r="FZ33" s="173"/>
      <c r="GA33" s="173"/>
      <c r="GB33" s="173"/>
      <c r="GC33" s="173"/>
      <c r="GD33" s="173"/>
      <c r="GE33" s="173"/>
      <c r="GF33" s="173"/>
      <c r="GG33" s="173"/>
      <c r="GH33" s="173"/>
      <c r="GI33" s="173"/>
      <c r="GJ33" s="173"/>
      <c r="GK33" s="173"/>
      <c r="GL33" s="173"/>
      <c r="GM33" s="173"/>
      <c r="GN33" s="173"/>
      <c r="GO33" s="173"/>
      <c r="GP33" s="173"/>
      <c r="GQ33" s="173"/>
      <c r="GR33" s="173"/>
      <c r="GS33" s="173"/>
      <c r="GT33" s="173"/>
      <c r="GU33" s="173"/>
      <c r="GV33" s="173"/>
      <c r="GW33" s="173"/>
      <c r="GX33" s="173"/>
      <c r="GY33" s="173"/>
      <c r="GZ33" s="173"/>
      <c r="HA33" s="173"/>
      <c r="HB33" s="173"/>
      <c r="HC33" s="173"/>
      <c r="HD33" s="173"/>
      <c r="HE33" s="173"/>
      <c r="HF33" s="173"/>
      <c r="HG33" s="173"/>
      <c r="HH33" s="173"/>
      <c r="HI33" s="173"/>
      <c r="HJ33" s="173"/>
    </row>
    <row r="34" spans="1:218" s="10" customFormat="1" ht="23.1" customHeight="1" x14ac:dyDescent="0.5">
      <c r="A34" s="55" t="s">
        <v>46</v>
      </c>
      <c r="B34" s="172"/>
      <c r="C34" s="1"/>
      <c r="D34" s="1"/>
      <c r="E34" s="1"/>
      <c r="F34" s="1"/>
      <c r="G34" s="1"/>
      <c r="H34" s="1"/>
      <c r="I34" s="1"/>
      <c r="J34" s="1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  <c r="CX34" s="173"/>
      <c r="CY34" s="173"/>
      <c r="CZ34" s="173"/>
      <c r="DA34" s="173"/>
      <c r="DB34" s="173"/>
      <c r="DC34" s="173"/>
      <c r="DD34" s="173"/>
      <c r="DE34" s="173"/>
      <c r="DF34" s="173"/>
      <c r="DG34" s="173"/>
      <c r="DH34" s="173"/>
      <c r="DI34" s="173"/>
      <c r="DJ34" s="173"/>
      <c r="DK34" s="173"/>
      <c r="DL34" s="173"/>
      <c r="DM34" s="173"/>
      <c r="DN34" s="173"/>
      <c r="DO34" s="173"/>
      <c r="DP34" s="173"/>
      <c r="DQ34" s="173"/>
      <c r="DR34" s="173"/>
      <c r="DS34" s="173"/>
      <c r="DT34" s="173"/>
      <c r="DU34" s="173"/>
      <c r="DV34" s="173"/>
      <c r="DW34" s="173"/>
      <c r="DX34" s="173"/>
      <c r="DY34" s="173"/>
      <c r="DZ34" s="173"/>
      <c r="EA34" s="173"/>
      <c r="EB34" s="173"/>
      <c r="EC34" s="173"/>
      <c r="ED34" s="173"/>
      <c r="EE34" s="173"/>
      <c r="EF34" s="173"/>
      <c r="EG34" s="173"/>
      <c r="EH34" s="173"/>
      <c r="EI34" s="173"/>
      <c r="EJ34" s="173"/>
      <c r="EK34" s="173"/>
      <c r="EL34" s="173"/>
      <c r="EM34" s="173"/>
      <c r="EN34" s="173"/>
      <c r="EO34" s="173"/>
      <c r="EP34" s="173"/>
      <c r="EQ34" s="173"/>
      <c r="ER34" s="173"/>
      <c r="ES34" s="173"/>
      <c r="ET34" s="173"/>
      <c r="EU34" s="173"/>
      <c r="EV34" s="173"/>
      <c r="EW34" s="173"/>
      <c r="EX34" s="173"/>
      <c r="EY34" s="173"/>
      <c r="EZ34" s="173"/>
      <c r="FA34" s="173"/>
      <c r="FB34" s="173"/>
      <c r="FC34" s="173"/>
      <c r="FD34" s="173"/>
      <c r="FE34" s="173"/>
      <c r="FF34" s="173"/>
      <c r="FG34" s="173"/>
      <c r="FH34" s="173"/>
      <c r="FI34" s="173"/>
      <c r="FJ34" s="173"/>
      <c r="FK34" s="173"/>
      <c r="FL34" s="173"/>
      <c r="FM34" s="173"/>
      <c r="FN34" s="173"/>
      <c r="FO34" s="173"/>
      <c r="FP34" s="173"/>
      <c r="FQ34" s="173"/>
      <c r="FR34" s="173"/>
      <c r="FS34" s="173"/>
      <c r="FT34" s="173"/>
      <c r="FU34" s="173"/>
      <c r="FV34" s="173"/>
      <c r="FW34" s="173"/>
      <c r="FX34" s="173"/>
      <c r="FY34" s="173"/>
      <c r="FZ34" s="173"/>
      <c r="GA34" s="173"/>
      <c r="GB34" s="173"/>
      <c r="GC34" s="173"/>
      <c r="GD34" s="173"/>
      <c r="GE34" s="173"/>
      <c r="GF34" s="173"/>
      <c r="GG34" s="173"/>
      <c r="GH34" s="173"/>
      <c r="GI34" s="173"/>
      <c r="GJ34" s="173"/>
      <c r="GK34" s="173"/>
      <c r="GL34" s="173"/>
      <c r="GM34" s="173"/>
      <c r="GN34" s="173"/>
      <c r="GO34" s="173"/>
      <c r="GP34" s="173"/>
      <c r="GQ34" s="173"/>
      <c r="GR34" s="173"/>
      <c r="GS34" s="173"/>
      <c r="GT34" s="173"/>
      <c r="GU34" s="173"/>
      <c r="GV34" s="173"/>
      <c r="GW34" s="173"/>
      <c r="GX34" s="173"/>
      <c r="GY34" s="173"/>
      <c r="GZ34" s="173"/>
      <c r="HA34" s="173"/>
      <c r="HB34" s="173"/>
      <c r="HC34" s="173"/>
      <c r="HD34" s="173"/>
      <c r="HE34" s="173"/>
      <c r="HF34" s="173"/>
      <c r="HG34" s="173"/>
      <c r="HH34" s="173"/>
      <c r="HI34" s="173"/>
      <c r="HJ34" s="173"/>
    </row>
    <row r="35" spans="1:218" ht="23.1" customHeight="1" x14ac:dyDescent="0.45">
      <c r="A35" s="64"/>
      <c r="B35" s="174"/>
      <c r="C35" s="175"/>
      <c r="D35" s="175"/>
      <c r="E35" s="175"/>
      <c r="F35" s="65"/>
      <c r="G35" s="175"/>
      <c r="H35" s="65"/>
      <c r="I35" s="176"/>
      <c r="J35" s="177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  <c r="AN35" s="178"/>
      <c r="AO35" s="178"/>
      <c r="AP35" s="178"/>
      <c r="AQ35" s="178"/>
      <c r="AR35" s="178"/>
      <c r="AS35" s="178"/>
      <c r="AT35" s="178"/>
      <c r="AU35" s="178"/>
      <c r="AV35" s="178"/>
      <c r="AW35" s="178"/>
      <c r="AX35" s="178"/>
      <c r="AY35" s="178"/>
      <c r="AZ35" s="178"/>
      <c r="BA35" s="178"/>
      <c r="BB35" s="178"/>
      <c r="BC35" s="178"/>
      <c r="BD35" s="178"/>
      <c r="BE35" s="178"/>
      <c r="BF35" s="178"/>
      <c r="BG35" s="178"/>
      <c r="BH35" s="178"/>
      <c r="BI35" s="178"/>
      <c r="BJ35" s="178"/>
      <c r="BK35" s="178"/>
      <c r="BL35" s="178"/>
      <c r="BM35" s="178"/>
      <c r="BN35" s="178"/>
      <c r="BO35" s="178"/>
      <c r="BP35" s="178"/>
      <c r="BQ35" s="178"/>
      <c r="BR35" s="178"/>
      <c r="BS35" s="178"/>
      <c r="BT35" s="178"/>
      <c r="BU35" s="178"/>
      <c r="BV35" s="178"/>
      <c r="BW35" s="178"/>
      <c r="BX35" s="178"/>
      <c r="BY35" s="178"/>
      <c r="BZ35" s="178"/>
      <c r="CA35" s="178"/>
      <c r="CB35" s="178"/>
      <c r="CC35" s="178"/>
      <c r="CD35" s="178"/>
      <c r="CE35" s="178"/>
      <c r="CF35" s="178"/>
      <c r="CG35" s="178"/>
      <c r="CH35" s="178"/>
      <c r="CI35" s="178"/>
      <c r="CJ35" s="178"/>
      <c r="CK35" s="178"/>
      <c r="CL35" s="178"/>
      <c r="CM35" s="178"/>
      <c r="CN35" s="178"/>
      <c r="CO35" s="178"/>
      <c r="CP35" s="178"/>
      <c r="CQ35" s="178"/>
      <c r="CR35" s="178"/>
      <c r="CS35" s="178"/>
      <c r="CT35" s="178"/>
      <c r="CU35" s="178"/>
      <c r="CV35" s="178"/>
      <c r="CW35" s="178"/>
      <c r="CX35" s="178"/>
      <c r="CY35" s="178"/>
      <c r="CZ35" s="178"/>
      <c r="DA35" s="178"/>
      <c r="DB35" s="178"/>
      <c r="DC35" s="178"/>
      <c r="DD35" s="178"/>
      <c r="DE35" s="178"/>
      <c r="DF35" s="178"/>
      <c r="DG35" s="178"/>
      <c r="DH35" s="178"/>
      <c r="DI35" s="178"/>
      <c r="DJ35" s="178"/>
      <c r="DK35" s="178"/>
      <c r="DL35" s="178"/>
      <c r="DM35" s="178"/>
      <c r="DN35" s="178"/>
      <c r="DO35" s="178"/>
      <c r="DP35" s="178"/>
      <c r="DQ35" s="178"/>
      <c r="DR35" s="178"/>
      <c r="DS35" s="178"/>
      <c r="DT35" s="178"/>
      <c r="DU35" s="178"/>
      <c r="DV35" s="178"/>
      <c r="DW35" s="178"/>
      <c r="DX35" s="178"/>
      <c r="DY35" s="178"/>
      <c r="DZ35" s="178"/>
      <c r="EA35" s="178"/>
      <c r="EB35" s="178"/>
      <c r="EC35" s="178"/>
      <c r="ED35" s="178"/>
      <c r="EE35" s="178"/>
      <c r="EF35" s="178"/>
      <c r="EG35" s="178"/>
      <c r="EH35" s="178"/>
      <c r="EI35" s="178"/>
      <c r="EJ35" s="178"/>
      <c r="EK35" s="178"/>
      <c r="EL35" s="178"/>
      <c r="EM35" s="178"/>
      <c r="EN35" s="178"/>
      <c r="EO35" s="178"/>
      <c r="EP35" s="178"/>
      <c r="EQ35" s="178"/>
      <c r="ER35" s="178"/>
      <c r="ES35" s="178"/>
      <c r="ET35" s="178"/>
      <c r="EU35" s="178"/>
      <c r="EV35" s="178"/>
      <c r="EW35" s="178"/>
      <c r="EX35" s="178"/>
      <c r="EY35" s="178"/>
      <c r="EZ35" s="178"/>
      <c r="FA35" s="178"/>
      <c r="FB35" s="178"/>
      <c r="FC35" s="178"/>
      <c r="FD35" s="178"/>
      <c r="FE35" s="178"/>
      <c r="FF35" s="178"/>
      <c r="FG35" s="178"/>
      <c r="FH35" s="178"/>
      <c r="FI35" s="178"/>
      <c r="FJ35" s="178"/>
      <c r="FK35" s="178"/>
      <c r="FL35" s="178"/>
      <c r="FM35" s="178"/>
      <c r="FN35" s="178"/>
      <c r="FO35" s="178"/>
      <c r="FP35" s="178"/>
      <c r="FQ35" s="178"/>
      <c r="FR35" s="178"/>
      <c r="FS35" s="178"/>
      <c r="FT35" s="178"/>
      <c r="FU35" s="178"/>
      <c r="FV35" s="178"/>
      <c r="FW35" s="178"/>
      <c r="FX35" s="178"/>
      <c r="FY35" s="178"/>
      <c r="FZ35" s="178"/>
      <c r="GA35" s="178"/>
      <c r="GB35" s="178"/>
      <c r="GC35" s="178"/>
      <c r="GD35" s="178"/>
      <c r="GE35" s="178"/>
      <c r="GF35" s="178"/>
      <c r="GG35" s="178"/>
      <c r="GH35" s="178"/>
      <c r="GI35" s="178"/>
      <c r="GJ35" s="178"/>
      <c r="GK35" s="178"/>
      <c r="GL35" s="178"/>
      <c r="GM35" s="178"/>
      <c r="GN35" s="178"/>
      <c r="GO35" s="178"/>
      <c r="GP35" s="178"/>
      <c r="GQ35" s="178"/>
      <c r="GR35" s="178"/>
      <c r="GS35" s="178"/>
      <c r="GT35" s="178"/>
      <c r="GU35" s="178"/>
      <c r="GV35" s="178"/>
      <c r="GW35" s="178"/>
      <c r="GX35" s="178"/>
      <c r="GY35" s="178"/>
      <c r="GZ35" s="178"/>
      <c r="HA35" s="178"/>
      <c r="HB35" s="178"/>
      <c r="HC35" s="178"/>
      <c r="HD35" s="178"/>
      <c r="HE35" s="178"/>
      <c r="HF35" s="178"/>
      <c r="HG35" s="178"/>
      <c r="HH35" s="178"/>
      <c r="HI35" s="178"/>
      <c r="HJ35" s="178"/>
    </row>
    <row r="36" spans="1:218" ht="23.1" customHeight="1" x14ac:dyDescent="0.45">
      <c r="D36" s="276" t="s">
        <v>1</v>
      </c>
      <c r="E36" s="276"/>
      <c r="F36" s="276"/>
      <c r="G36" s="56"/>
      <c r="H36" s="276" t="s">
        <v>2</v>
      </c>
      <c r="I36" s="276"/>
      <c r="J36" s="276"/>
    </row>
    <row r="37" spans="1:218" s="54" customFormat="1" ht="23.1" customHeight="1" x14ac:dyDescent="0.5">
      <c r="A37" s="3"/>
      <c r="B37" s="2"/>
      <c r="C37" s="2"/>
      <c r="D37" s="277" t="s">
        <v>193</v>
      </c>
      <c r="E37" s="277"/>
      <c r="F37" s="277"/>
      <c r="G37" s="164"/>
      <c r="H37" s="277" t="s">
        <v>193</v>
      </c>
      <c r="I37" s="277"/>
      <c r="J37" s="277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</row>
    <row r="38" spans="1:218" s="54" customFormat="1" ht="23.1" customHeight="1" x14ac:dyDescent="0.5">
      <c r="A38" s="3"/>
      <c r="B38" s="2"/>
      <c r="C38" s="2"/>
      <c r="D38" s="278" t="s">
        <v>194</v>
      </c>
      <c r="E38" s="278"/>
      <c r="F38" s="278"/>
      <c r="G38" s="164"/>
      <c r="H38" s="278" t="s">
        <v>194</v>
      </c>
      <c r="I38" s="278"/>
      <c r="J38" s="278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</row>
    <row r="39" spans="1:218" s="54" customFormat="1" ht="23.1" customHeight="1" x14ac:dyDescent="0.5">
      <c r="A39" s="3"/>
      <c r="B39" s="8"/>
      <c r="C39" s="7"/>
      <c r="D39" s="117" t="s">
        <v>158</v>
      </c>
      <c r="E39" s="117"/>
      <c r="F39" s="117" t="s">
        <v>101</v>
      </c>
      <c r="G39" s="117"/>
      <c r="H39" s="117" t="s">
        <v>158</v>
      </c>
      <c r="I39" s="117"/>
      <c r="J39" s="117" t="s">
        <v>101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</row>
    <row r="40" spans="1:218" ht="23.1" customHeight="1" x14ac:dyDescent="0.45">
      <c r="B40" s="9"/>
      <c r="C40" s="9"/>
      <c r="D40" s="271" t="s">
        <v>6</v>
      </c>
      <c r="E40" s="271"/>
      <c r="F40" s="271"/>
      <c r="G40" s="271"/>
      <c r="H40" s="271"/>
      <c r="I40" s="271"/>
      <c r="J40" s="271"/>
    </row>
    <row r="41" spans="1:218" s="10" customFormat="1" ht="23.1" customHeight="1" x14ac:dyDescent="0.45">
      <c r="A41" s="62" t="s">
        <v>218</v>
      </c>
      <c r="C41" s="169"/>
      <c r="D41" s="145"/>
      <c r="E41" s="169"/>
      <c r="F41" s="145"/>
      <c r="G41" s="169"/>
      <c r="H41" s="145"/>
      <c r="I41" s="169"/>
      <c r="J41" s="145"/>
    </row>
    <row r="42" spans="1:218" ht="23.1" customHeight="1" x14ac:dyDescent="0.45">
      <c r="A42" s="62" t="s">
        <v>219</v>
      </c>
      <c r="B42" s="10"/>
      <c r="C42" s="169"/>
      <c r="D42" s="270">
        <v>0</v>
      </c>
      <c r="E42" s="169"/>
      <c r="F42" s="270">
        <v>0</v>
      </c>
      <c r="G42" s="169"/>
      <c r="H42" s="270">
        <v>0</v>
      </c>
      <c r="I42" s="169"/>
      <c r="J42" s="270">
        <v>0</v>
      </c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</row>
    <row r="43" spans="1:218" s="10" customFormat="1" ht="23.1" customHeight="1" thickBot="1" x14ac:dyDescent="0.5">
      <c r="A43" s="62" t="s">
        <v>220</v>
      </c>
      <c r="B43" s="2"/>
      <c r="C43" s="56"/>
      <c r="D43" s="67">
        <f>D31+D42</f>
        <v>-134429</v>
      </c>
      <c r="E43" s="56"/>
      <c r="F43" s="67">
        <f>F31+F42</f>
        <v>-24781</v>
      </c>
      <c r="G43" s="56"/>
      <c r="H43" s="67">
        <f>H31+H42</f>
        <v>-137847</v>
      </c>
      <c r="I43" s="56"/>
      <c r="J43" s="67">
        <f>J31+J42</f>
        <v>-24713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</row>
    <row r="44" spans="1:218" ht="23.1" customHeight="1" thickTop="1" x14ac:dyDescent="0.45">
      <c r="A44" s="2"/>
      <c r="B44" s="171"/>
      <c r="C44" s="66"/>
      <c r="D44" s="66"/>
      <c r="E44" s="66"/>
      <c r="F44" s="66"/>
      <c r="G44" s="66"/>
      <c r="H44" s="66"/>
      <c r="I44" s="66"/>
      <c r="J44" s="66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180"/>
      <c r="AG44" s="180"/>
      <c r="AH44" s="180"/>
      <c r="AI44" s="180"/>
      <c r="AJ44" s="180"/>
      <c r="AK44" s="180"/>
      <c r="AL44" s="180"/>
      <c r="AM44" s="180"/>
      <c r="AN44" s="180"/>
      <c r="AO44" s="180"/>
      <c r="AP44" s="180"/>
      <c r="AQ44" s="180"/>
      <c r="AR44" s="180"/>
      <c r="AS44" s="180"/>
      <c r="AT44" s="180"/>
      <c r="AU44" s="180"/>
      <c r="AV44" s="180"/>
      <c r="AW44" s="180"/>
      <c r="AX44" s="180"/>
      <c r="AY44" s="180"/>
      <c r="AZ44" s="180"/>
      <c r="BA44" s="180"/>
      <c r="BB44" s="180"/>
      <c r="BC44" s="180"/>
      <c r="BD44" s="180"/>
      <c r="BE44" s="180"/>
      <c r="BF44" s="180"/>
      <c r="BG44" s="180"/>
      <c r="BH44" s="180"/>
      <c r="BI44" s="180"/>
      <c r="BJ44" s="180"/>
      <c r="BK44" s="180"/>
      <c r="BL44" s="180"/>
      <c r="BM44" s="180"/>
      <c r="BN44" s="180"/>
      <c r="BO44" s="180"/>
      <c r="BP44" s="180"/>
      <c r="BQ44" s="180"/>
      <c r="BR44" s="180"/>
      <c r="BS44" s="180"/>
      <c r="BT44" s="180"/>
      <c r="BU44" s="180"/>
      <c r="BV44" s="180"/>
      <c r="BW44" s="180"/>
      <c r="BX44" s="180"/>
      <c r="BY44" s="180"/>
      <c r="BZ44" s="180"/>
      <c r="CA44" s="180"/>
      <c r="CB44" s="180"/>
      <c r="CC44" s="180"/>
      <c r="CD44" s="180"/>
      <c r="CE44" s="180"/>
      <c r="CF44" s="180"/>
      <c r="CG44" s="180"/>
      <c r="CH44" s="180"/>
      <c r="CI44" s="180"/>
      <c r="CJ44" s="180"/>
      <c r="CK44" s="180"/>
      <c r="CL44" s="180"/>
      <c r="CM44" s="180"/>
      <c r="CN44" s="180"/>
      <c r="CO44" s="180"/>
      <c r="CP44" s="180"/>
      <c r="CQ44" s="180"/>
      <c r="CR44" s="180"/>
      <c r="CS44" s="180"/>
      <c r="CT44" s="180"/>
      <c r="CU44" s="180"/>
      <c r="CV44" s="180"/>
      <c r="CW44" s="180"/>
      <c r="CX44" s="180"/>
      <c r="CY44" s="180"/>
      <c r="CZ44" s="180"/>
      <c r="DA44" s="180"/>
      <c r="DB44" s="180"/>
      <c r="DC44" s="180"/>
      <c r="DD44" s="180"/>
      <c r="DE44" s="180"/>
      <c r="DF44" s="180"/>
      <c r="DG44" s="180"/>
      <c r="DH44" s="180"/>
      <c r="DI44" s="180"/>
      <c r="DJ44" s="180"/>
      <c r="DK44" s="180"/>
      <c r="DL44" s="180"/>
      <c r="DM44" s="180"/>
      <c r="DN44" s="180"/>
      <c r="DO44" s="180"/>
      <c r="DP44" s="180"/>
      <c r="DQ44" s="180"/>
      <c r="DR44" s="180"/>
      <c r="DS44" s="180"/>
      <c r="DT44" s="180"/>
      <c r="DU44" s="180"/>
      <c r="DV44" s="180"/>
      <c r="DW44" s="180"/>
      <c r="DX44" s="180"/>
      <c r="DY44" s="180"/>
      <c r="DZ44" s="180"/>
      <c r="EA44" s="180"/>
      <c r="EB44" s="180"/>
      <c r="EC44" s="180"/>
      <c r="ED44" s="180"/>
      <c r="EE44" s="180"/>
      <c r="EF44" s="180"/>
      <c r="EG44" s="180"/>
      <c r="EH44" s="180"/>
      <c r="EI44" s="180"/>
      <c r="EJ44" s="180"/>
      <c r="EK44" s="180"/>
      <c r="EL44" s="180"/>
      <c r="EM44" s="180"/>
      <c r="EN44" s="180"/>
      <c r="EO44" s="180"/>
      <c r="EP44" s="180"/>
      <c r="EQ44" s="180"/>
      <c r="ER44" s="180"/>
      <c r="ES44" s="180"/>
      <c r="ET44" s="180"/>
      <c r="EU44" s="180"/>
      <c r="EV44" s="180"/>
      <c r="EW44" s="180"/>
      <c r="EX44" s="180"/>
      <c r="EY44" s="180"/>
      <c r="EZ44" s="180"/>
      <c r="FA44" s="180"/>
      <c r="FB44" s="180"/>
      <c r="FC44" s="180"/>
      <c r="FD44" s="180"/>
      <c r="FE44" s="180"/>
      <c r="FF44" s="180"/>
      <c r="FG44" s="180"/>
      <c r="FH44" s="180"/>
      <c r="FI44" s="180"/>
      <c r="FJ44" s="180"/>
      <c r="FK44" s="180"/>
      <c r="FL44" s="180"/>
      <c r="FM44" s="180"/>
      <c r="FN44" s="180"/>
      <c r="FO44" s="180"/>
      <c r="FP44" s="180"/>
      <c r="FQ44" s="180"/>
      <c r="FR44" s="180"/>
      <c r="FS44" s="180"/>
      <c r="FT44" s="180"/>
      <c r="FU44" s="180"/>
      <c r="FV44" s="180"/>
      <c r="FW44" s="180"/>
      <c r="FX44" s="180"/>
      <c r="FY44" s="180"/>
      <c r="FZ44" s="180"/>
      <c r="GA44" s="180"/>
      <c r="GB44" s="180"/>
      <c r="GC44" s="180"/>
      <c r="GD44" s="180"/>
      <c r="GE44" s="180"/>
      <c r="GF44" s="180"/>
      <c r="GG44" s="180"/>
      <c r="GH44" s="180"/>
      <c r="GI44" s="180"/>
      <c r="GJ44" s="180"/>
      <c r="GK44" s="180"/>
      <c r="GL44" s="180"/>
      <c r="GM44" s="180"/>
      <c r="GN44" s="180"/>
      <c r="GO44" s="180"/>
      <c r="GP44" s="180"/>
      <c r="GQ44" s="180"/>
      <c r="GR44" s="180"/>
      <c r="GS44" s="180"/>
      <c r="GT44" s="180"/>
      <c r="GU44" s="180"/>
      <c r="GV44" s="180"/>
      <c r="GW44" s="180"/>
      <c r="GX44" s="180"/>
      <c r="GY44" s="180"/>
      <c r="GZ44" s="180"/>
      <c r="HA44" s="180"/>
      <c r="HB44" s="180"/>
      <c r="HC44" s="180"/>
      <c r="HD44" s="180"/>
      <c r="HE44" s="180"/>
      <c r="HF44" s="180"/>
      <c r="HG44" s="180"/>
      <c r="HH44" s="180"/>
      <c r="HI44" s="180"/>
      <c r="HJ44" s="180"/>
    </row>
    <row r="45" spans="1:218" ht="23.1" customHeight="1" x14ac:dyDescent="0.45">
      <c r="A45" s="179" t="s">
        <v>95</v>
      </c>
      <c r="B45" s="171"/>
      <c r="C45" s="66"/>
      <c r="D45" s="66"/>
      <c r="E45" s="66"/>
      <c r="F45" s="66"/>
      <c r="G45" s="66"/>
      <c r="H45" s="66"/>
      <c r="I45" s="66"/>
      <c r="J45" s="66"/>
      <c r="K45" s="180"/>
      <c r="L45" s="180"/>
      <c r="M45" s="180"/>
      <c r="N45" s="180"/>
      <c r="O45" s="180"/>
      <c r="P45" s="180"/>
      <c r="Q45" s="180"/>
      <c r="R45" s="180"/>
      <c r="S45" s="180"/>
      <c r="T45" s="180"/>
      <c r="U45" s="180"/>
      <c r="V45" s="180"/>
      <c r="W45" s="180"/>
      <c r="X45" s="180"/>
      <c r="Y45" s="180"/>
      <c r="Z45" s="180"/>
      <c r="AA45" s="180"/>
      <c r="AB45" s="180"/>
      <c r="AC45" s="180"/>
      <c r="AD45" s="180"/>
      <c r="AE45" s="180"/>
      <c r="AF45" s="180"/>
      <c r="AG45" s="180"/>
      <c r="AH45" s="180"/>
      <c r="AI45" s="180"/>
      <c r="AJ45" s="180"/>
      <c r="AK45" s="180"/>
      <c r="AL45" s="180"/>
      <c r="AM45" s="180"/>
      <c r="AN45" s="180"/>
      <c r="AO45" s="180"/>
      <c r="AP45" s="180"/>
      <c r="AQ45" s="180"/>
      <c r="AR45" s="180"/>
      <c r="AS45" s="180"/>
      <c r="AT45" s="180"/>
      <c r="AU45" s="180"/>
      <c r="AV45" s="180"/>
      <c r="AW45" s="180"/>
      <c r="AX45" s="180"/>
      <c r="AY45" s="180"/>
      <c r="AZ45" s="180"/>
      <c r="BA45" s="180"/>
      <c r="BB45" s="180"/>
      <c r="BC45" s="180"/>
      <c r="BD45" s="180"/>
      <c r="BE45" s="180"/>
      <c r="BF45" s="180"/>
      <c r="BG45" s="180"/>
      <c r="BH45" s="180"/>
      <c r="BI45" s="180"/>
      <c r="BJ45" s="180"/>
      <c r="BK45" s="180"/>
      <c r="BL45" s="180"/>
      <c r="BM45" s="180"/>
      <c r="BN45" s="180"/>
      <c r="BO45" s="180"/>
      <c r="BP45" s="180"/>
      <c r="BQ45" s="180"/>
      <c r="BR45" s="180"/>
      <c r="BS45" s="180"/>
      <c r="BT45" s="180"/>
      <c r="BU45" s="180"/>
      <c r="BV45" s="180"/>
      <c r="BW45" s="180"/>
      <c r="BX45" s="180"/>
      <c r="BY45" s="180"/>
      <c r="BZ45" s="180"/>
      <c r="CA45" s="180"/>
      <c r="CB45" s="180"/>
      <c r="CC45" s="180"/>
      <c r="CD45" s="180"/>
      <c r="CE45" s="180"/>
      <c r="CF45" s="180"/>
      <c r="CG45" s="180"/>
      <c r="CH45" s="180"/>
      <c r="CI45" s="180"/>
      <c r="CJ45" s="180"/>
      <c r="CK45" s="180"/>
      <c r="CL45" s="180"/>
      <c r="CM45" s="180"/>
      <c r="CN45" s="180"/>
      <c r="CO45" s="180"/>
      <c r="CP45" s="180"/>
      <c r="CQ45" s="180"/>
      <c r="CR45" s="180"/>
      <c r="CS45" s="180"/>
      <c r="CT45" s="180"/>
      <c r="CU45" s="180"/>
      <c r="CV45" s="180"/>
      <c r="CW45" s="180"/>
      <c r="CX45" s="180"/>
      <c r="CY45" s="180"/>
      <c r="CZ45" s="180"/>
      <c r="DA45" s="180"/>
      <c r="DB45" s="180"/>
      <c r="DC45" s="180"/>
      <c r="DD45" s="180"/>
      <c r="DE45" s="180"/>
      <c r="DF45" s="180"/>
      <c r="DG45" s="180"/>
      <c r="DH45" s="180"/>
      <c r="DI45" s="180"/>
      <c r="DJ45" s="180"/>
      <c r="DK45" s="180"/>
      <c r="DL45" s="180"/>
      <c r="DM45" s="180"/>
      <c r="DN45" s="180"/>
      <c r="DO45" s="180"/>
      <c r="DP45" s="180"/>
      <c r="DQ45" s="180"/>
      <c r="DR45" s="180"/>
      <c r="DS45" s="180"/>
      <c r="DT45" s="180"/>
      <c r="DU45" s="180"/>
      <c r="DV45" s="180"/>
      <c r="DW45" s="180"/>
      <c r="DX45" s="180"/>
      <c r="DY45" s="180"/>
      <c r="DZ45" s="180"/>
      <c r="EA45" s="180"/>
      <c r="EB45" s="180"/>
      <c r="EC45" s="180"/>
      <c r="ED45" s="180"/>
      <c r="EE45" s="180"/>
      <c r="EF45" s="180"/>
      <c r="EG45" s="180"/>
      <c r="EH45" s="180"/>
      <c r="EI45" s="180"/>
      <c r="EJ45" s="180"/>
      <c r="EK45" s="180"/>
      <c r="EL45" s="180"/>
      <c r="EM45" s="180"/>
      <c r="EN45" s="180"/>
      <c r="EO45" s="180"/>
      <c r="EP45" s="180"/>
      <c r="EQ45" s="180"/>
      <c r="ER45" s="180"/>
      <c r="ES45" s="180"/>
      <c r="ET45" s="180"/>
      <c r="EU45" s="180"/>
      <c r="EV45" s="180"/>
      <c r="EW45" s="180"/>
      <c r="EX45" s="180"/>
      <c r="EY45" s="180"/>
      <c r="EZ45" s="180"/>
      <c r="FA45" s="180"/>
      <c r="FB45" s="180"/>
      <c r="FC45" s="180"/>
      <c r="FD45" s="180"/>
      <c r="FE45" s="180"/>
      <c r="FF45" s="180"/>
      <c r="FG45" s="180"/>
      <c r="FH45" s="180"/>
      <c r="FI45" s="180"/>
      <c r="FJ45" s="180"/>
      <c r="FK45" s="180"/>
      <c r="FL45" s="180"/>
      <c r="FM45" s="180"/>
      <c r="FN45" s="180"/>
      <c r="FO45" s="180"/>
      <c r="FP45" s="180"/>
      <c r="FQ45" s="180"/>
      <c r="FR45" s="180"/>
      <c r="FS45" s="180"/>
      <c r="FT45" s="180"/>
      <c r="FU45" s="180"/>
      <c r="FV45" s="180"/>
      <c r="FW45" s="180"/>
      <c r="FX45" s="180"/>
      <c r="FY45" s="180"/>
      <c r="FZ45" s="180"/>
      <c r="GA45" s="180"/>
      <c r="GB45" s="180"/>
      <c r="GC45" s="180"/>
      <c r="GD45" s="180"/>
      <c r="GE45" s="180"/>
      <c r="GF45" s="180"/>
      <c r="GG45" s="180"/>
      <c r="GH45" s="180"/>
      <c r="GI45" s="180"/>
      <c r="GJ45" s="180"/>
      <c r="GK45" s="180"/>
      <c r="GL45" s="180"/>
      <c r="GM45" s="180"/>
      <c r="GN45" s="180"/>
      <c r="GO45" s="180"/>
      <c r="GP45" s="180"/>
      <c r="GQ45" s="180"/>
      <c r="GR45" s="180"/>
      <c r="GS45" s="180"/>
      <c r="GT45" s="180"/>
      <c r="GU45" s="180"/>
      <c r="GV45" s="180"/>
      <c r="GW45" s="180"/>
      <c r="GX45" s="180"/>
      <c r="GY45" s="180"/>
      <c r="GZ45" s="180"/>
      <c r="HA45" s="180"/>
      <c r="HB45" s="180"/>
      <c r="HC45" s="180"/>
      <c r="HD45" s="180"/>
      <c r="HE45" s="180"/>
      <c r="HF45" s="180"/>
      <c r="HG45" s="180"/>
      <c r="HH45" s="180"/>
      <c r="HI45" s="180"/>
      <c r="HJ45" s="180"/>
    </row>
    <row r="46" spans="1:218" ht="23.1" customHeight="1" x14ac:dyDescent="0.45">
      <c r="A46" s="181" t="s">
        <v>125</v>
      </c>
      <c r="B46" s="171"/>
      <c r="C46" s="66"/>
      <c r="D46" s="66">
        <v>-131703</v>
      </c>
      <c r="E46" s="66"/>
      <c r="F46" s="66">
        <v>-25118</v>
      </c>
      <c r="G46" s="66"/>
      <c r="H46" s="66">
        <v>-137847</v>
      </c>
      <c r="I46" s="66"/>
      <c r="J46" s="224">
        <v>-24713</v>
      </c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80"/>
      <c r="AG46" s="180"/>
      <c r="AH46" s="180"/>
      <c r="AI46" s="180"/>
      <c r="AJ46" s="180"/>
      <c r="AK46" s="180"/>
      <c r="AL46" s="180"/>
      <c r="AM46" s="180"/>
      <c r="AN46" s="180"/>
      <c r="AO46" s="180"/>
      <c r="AP46" s="180"/>
      <c r="AQ46" s="180"/>
      <c r="AR46" s="180"/>
      <c r="AS46" s="180"/>
      <c r="AT46" s="180"/>
      <c r="AU46" s="180"/>
      <c r="AV46" s="180"/>
      <c r="AW46" s="180"/>
      <c r="AX46" s="180"/>
      <c r="AY46" s="180"/>
      <c r="AZ46" s="180"/>
      <c r="BA46" s="180"/>
      <c r="BB46" s="180"/>
      <c r="BC46" s="180"/>
      <c r="BD46" s="180"/>
      <c r="BE46" s="180"/>
      <c r="BF46" s="180"/>
      <c r="BG46" s="180"/>
      <c r="BH46" s="180"/>
      <c r="BI46" s="180"/>
      <c r="BJ46" s="180"/>
      <c r="BK46" s="180"/>
      <c r="BL46" s="180"/>
      <c r="BM46" s="180"/>
      <c r="BN46" s="180"/>
      <c r="BO46" s="180"/>
      <c r="BP46" s="180"/>
      <c r="BQ46" s="180"/>
      <c r="BR46" s="180"/>
      <c r="BS46" s="180"/>
      <c r="BT46" s="180"/>
      <c r="BU46" s="180"/>
      <c r="BV46" s="180"/>
      <c r="BW46" s="180"/>
      <c r="BX46" s="180"/>
      <c r="BY46" s="180"/>
      <c r="BZ46" s="180"/>
      <c r="CA46" s="180"/>
      <c r="CB46" s="180"/>
      <c r="CC46" s="180"/>
      <c r="CD46" s="180"/>
      <c r="CE46" s="180"/>
      <c r="CF46" s="180"/>
      <c r="CG46" s="180"/>
      <c r="CH46" s="180"/>
      <c r="CI46" s="180"/>
      <c r="CJ46" s="180"/>
      <c r="CK46" s="180"/>
      <c r="CL46" s="180"/>
      <c r="CM46" s="180"/>
      <c r="CN46" s="180"/>
      <c r="CO46" s="180"/>
      <c r="CP46" s="180"/>
      <c r="CQ46" s="180"/>
      <c r="CR46" s="180"/>
      <c r="CS46" s="180"/>
      <c r="CT46" s="180"/>
      <c r="CU46" s="180"/>
      <c r="CV46" s="180"/>
      <c r="CW46" s="180"/>
      <c r="CX46" s="180"/>
      <c r="CY46" s="180"/>
      <c r="CZ46" s="180"/>
      <c r="DA46" s="180"/>
      <c r="DB46" s="180"/>
      <c r="DC46" s="180"/>
      <c r="DD46" s="180"/>
      <c r="DE46" s="180"/>
      <c r="DF46" s="180"/>
      <c r="DG46" s="180"/>
      <c r="DH46" s="180"/>
      <c r="DI46" s="180"/>
      <c r="DJ46" s="180"/>
      <c r="DK46" s="180"/>
      <c r="DL46" s="180"/>
      <c r="DM46" s="180"/>
      <c r="DN46" s="180"/>
      <c r="DO46" s="180"/>
      <c r="DP46" s="180"/>
      <c r="DQ46" s="180"/>
      <c r="DR46" s="180"/>
      <c r="DS46" s="180"/>
      <c r="DT46" s="180"/>
      <c r="DU46" s="180"/>
      <c r="DV46" s="180"/>
      <c r="DW46" s="180"/>
      <c r="DX46" s="180"/>
      <c r="DY46" s="180"/>
      <c r="DZ46" s="180"/>
      <c r="EA46" s="180"/>
      <c r="EB46" s="180"/>
      <c r="EC46" s="180"/>
      <c r="ED46" s="180"/>
      <c r="EE46" s="180"/>
      <c r="EF46" s="180"/>
      <c r="EG46" s="180"/>
      <c r="EH46" s="180"/>
      <c r="EI46" s="180"/>
      <c r="EJ46" s="180"/>
      <c r="EK46" s="180"/>
      <c r="EL46" s="180"/>
      <c r="EM46" s="180"/>
      <c r="EN46" s="180"/>
      <c r="EO46" s="180"/>
      <c r="EP46" s="180"/>
      <c r="EQ46" s="180"/>
      <c r="ER46" s="180"/>
      <c r="ES46" s="180"/>
      <c r="ET46" s="180"/>
      <c r="EU46" s="180"/>
      <c r="EV46" s="180"/>
      <c r="EW46" s="180"/>
      <c r="EX46" s="180"/>
      <c r="EY46" s="180"/>
      <c r="EZ46" s="180"/>
      <c r="FA46" s="180"/>
      <c r="FB46" s="180"/>
      <c r="FC46" s="180"/>
      <c r="FD46" s="180"/>
      <c r="FE46" s="180"/>
      <c r="FF46" s="180"/>
      <c r="FG46" s="180"/>
      <c r="FH46" s="180"/>
      <c r="FI46" s="180"/>
      <c r="FJ46" s="180"/>
      <c r="FK46" s="180"/>
      <c r="FL46" s="180"/>
      <c r="FM46" s="180"/>
      <c r="FN46" s="180"/>
      <c r="FO46" s="180"/>
      <c r="FP46" s="180"/>
      <c r="FQ46" s="180"/>
      <c r="FR46" s="180"/>
      <c r="FS46" s="180"/>
      <c r="FT46" s="180"/>
      <c r="FU46" s="180"/>
      <c r="FV46" s="180"/>
      <c r="FW46" s="180"/>
      <c r="FX46" s="180"/>
      <c r="FY46" s="180"/>
      <c r="FZ46" s="180"/>
      <c r="GA46" s="180"/>
      <c r="GB46" s="180"/>
      <c r="GC46" s="180"/>
      <c r="GD46" s="180"/>
      <c r="GE46" s="180"/>
      <c r="GF46" s="180"/>
      <c r="GG46" s="180"/>
      <c r="GH46" s="180"/>
      <c r="GI46" s="180"/>
      <c r="GJ46" s="180"/>
      <c r="GK46" s="180"/>
      <c r="GL46" s="180"/>
      <c r="GM46" s="180"/>
      <c r="GN46" s="180"/>
      <c r="GO46" s="180"/>
      <c r="GP46" s="180"/>
      <c r="GQ46" s="180"/>
      <c r="GR46" s="180"/>
      <c r="GS46" s="180"/>
      <c r="GT46" s="180"/>
      <c r="GU46" s="180"/>
      <c r="GV46" s="180"/>
      <c r="GW46" s="180"/>
      <c r="GX46" s="180"/>
      <c r="GY46" s="180"/>
      <c r="GZ46" s="180"/>
      <c r="HA46" s="180"/>
      <c r="HB46" s="180"/>
      <c r="HC46" s="180"/>
      <c r="HD46" s="180"/>
      <c r="HE46" s="180"/>
      <c r="HF46" s="180"/>
      <c r="HG46" s="180"/>
      <c r="HH46" s="180"/>
      <c r="HI46" s="180"/>
      <c r="HJ46" s="180"/>
    </row>
    <row r="47" spans="1:218" ht="23.1" customHeight="1" x14ac:dyDescent="0.45">
      <c r="A47" s="181" t="s">
        <v>56</v>
      </c>
      <c r="B47" s="171"/>
      <c r="C47" s="66"/>
      <c r="D47" s="66">
        <v>-2726</v>
      </c>
      <c r="E47" s="66"/>
      <c r="F47" s="66">
        <v>337</v>
      </c>
      <c r="G47" s="66"/>
      <c r="H47" s="48">
        <v>0</v>
      </c>
      <c r="I47" s="66"/>
      <c r="J47" s="223">
        <v>0</v>
      </c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  <c r="AA47" s="180"/>
      <c r="AB47" s="180"/>
      <c r="AC47" s="180"/>
      <c r="AD47" s="180"/>
      <c r="AE47" s="180"/>
      <c r="AF47" s="180"/>
      <c r="AG47" s="180"/>
      <c r="AH47" s="180"/>
      <c r="AI47" s="180"/>
      <c r="AJ47" s="180"/>
      <c r="AK47" s="180"/>
      <c r="AL47" s="180"/>
      <c r="AM47" s="180"/>
      <c r="AN47" s="180"/>
      <c r="AO47" s="180"/>
      <c r="AP47" s="180"/>
      <c r="AQ47" s="180"/>
      <c r="AR47" s="180"/>
      <c r="AS47" s="180"/>
      <c r="AT47" s="180"/>
      <c r="AU47" s="180"/>
      <c r="AV47" s="180"/>
      <c r="AW47" s="180"/>
      <c r="AX47" s="180"/>
      <c r="AY47" s="180"/>
      <c r="AZ47" s="180"/>
      <c r="BA47" s="180"/>
      <c r="BB47" s="180"/>
      <c r="BC47" s="180"/>
      <c r="BD47" s="180"/>
      <c r="BE47" s="180"/>
      <c r="BF47" s="180"/>
      <c r="BG47" s="180"/>
      <c r="BH47" s="180"/>
      <c r="BI47" s="180"/>
      <c r="BJ47" s="180"/>
      <c r="BK47" s="180"/>
      <c r="BL47" s="180"/>
      <c r="BM47" s="180"/>
      <c r="BN47" s="180"/>
      <c r="BO47" s="180"/>
      <c r="BP47" s="180"/>
      <c r="BQ47" s="180"/>
      <c r="BR47" s="180"/>
      <c r="BS47" s="180"/>
      <c r="BT47" s="180"/>
      <c r="BU47" s="180"/>
      <c r="BV47" s="180"/>
      <c r="BW47" s="180"/>
      <c r="BX47" s="180"/>
      <c r="BY47" s="180"/>
      <c r="BZ47" s="180"/>
      <c r="CA47" s="180"/>
      <c r="CB47" s="180"/>
      <c r="CC47" s="180"/>
      <c r="CD47" s="180"/>
      <c r="CE47" s="180"/>
      <c r="CF47" s="180"/>
      <c r="CG47" s="180"/>
      <c r="CH47" s="180"/>
      <c r="CI47" s="180"/>
      <c r="CJ47" s="180"/>
      <c r="CK47" s="180"/>
      <c r="CL47" s="180"/>
      <c r="CM47" s="180"/>
      <c r="CN47" s="180"/>
      <c r="CO47" s="180"/>
      <c r="CP47" s="180"/>
      <c r="CQ47" s="180"/>
      <c r="CR47" s="180"/>
      <c r="CS47" s="180"/>
      <c r="CT47" s="180"/>
      <c r="CU47" s="180"/>
      <c r="CV47" s="180"/>
      <c r="CW47" s="180"/>
      <c r="CX47" s="180"/>
      <c r="CY47" s="180"/>
      <c r="CZ47" s="180"/>
      <c r="DA47" s="180"/>
      <c r="DB47" s="180"/>
      <c r="DC47" s="180"/>
      <c r="DD47" s="180"/>
      <c r="DE47" s="180"/>
      <c r="DF47" s="180"/>
      <c r="DG47" s="180"/>
      <c r="DH47" s="180"/>
      <c r="DI47" s="180"/>
      <c r="DJ47" s="180"/>
      <c r="DK47" s="180"/>
      <c r="DL47" s="180"/>
      <c r="DM47" s="180"/>
      <c r="DN47" s="180"/>
      <c r="DO47" s="180"/>
      <c r="DP47" s="180"/>
      <c r="DQ47" s="180"/>
      <c r="DR47" s="180"/>
      <c r="DS47" s="180"/>
      <c r="DT47" s="180"/>
      <c r="DU47" s="180"/>
      <c r="DV47" s="180"/>
      <c r="DW47" s="180"/>
      <c r="DX47" s="180"/>
      <c r="DY47" s="180"/>
      <c r="DZ47" s="180"/>
      <c r="EA47" s="180"/>
      <c r="EB47" s="180"/>
      <c r="EC47" s="180"/>
      <c r="ED47" s="180"/>
      <c r="EE47" s="180"/>
      <c r="EF47" s="180"/>
      <c r="EG47" s="180"/>
      <c r="EH47" s="180"/>
      <c r="EI47" s="180"/>
      <c r="EJ47" s="180"/>
      <c r="EK47" s="180"/>
      <c r="EL47" s="180"/>
      <c r="EM47" s="180"/>
      <c r="EN47" s="180"/>
      <c r="EO47" s="180"/>
      <c r="EP47" s="180"/>
      <c r="EQ47" s="180"/>
      <c r="ER47" s="180"/>
      <c r="ES47" s="180"/>
      <c r="ET47" s="180"/>
      <c r="EU47" s="180"/>
      <c r="EV47" s="180"/>
      <c r="EW47" s="180"/>
      <c r="EX47" s="180"/>
      <c r="EY47" s="180"/>
      <c r="EZ47" s="180"/>
      <c r="FA47" s="180"/>
      <c r="FB47" s="180"/>
      <c r="FC47" s="180"/>
      <c r="FD47" s="180"/>
      <c r="FE47" s="180"/>
      <c r="FF47" s="180"/>
      <c r="FG47" s="180"/>
      <c r="FH47" s="180"/>
      <c r="FI47" s="180"/>
      <c r="FJ47" s="180"/>
      <c r="FK47" s="180"/>
      <c r="FL47" s="180"/>
      <c r="FM47" s="180"/>
      <c r="FN47" s="180"/>
      <c r="FO47" s="180"/>
      <c r="FP47" s="180"/>
      <c r="FQ47" s="180"/>
      <c r="FR47" s="180"/>
      <c r="FS47" s="180"/>
      <c r="FT47" s="180"/>
      <c r="FU47" s="180"/>
      <c r="FV47" s="180"/>
      <c r="FW47" s="180"/>
      <c r="FX47" s="180"/>
      <c r="FY47" s="180"/>
      <c r="FZ47" s="180"/>
      <c r="GA47" s="180"/>
      <c r="GB47" s="180"/>
      <c r="GC47" s="180"/>
      <c r="GD47" s="180"/>
      <c r="GE47" s="180"/>
      <c r="GF47" s="180"/>
      <c r="GG47" s="180"/>
      <c r="GH47" s="180"/>
      <c r="GI47" s="180"/>
      <c r="GJ47" s="180"/>
      <c r="GK47" s="180"/>
      <c r="GL47" s="180"/>
      <c r="GM47" s="180"/>
      <c r="GN47" s="180"/>
      <c r="GO47" s="180"/>
      <c r="GP47" s="180"/>
      <c r="GQ47" s="180"/>
      <c r="GR47" s="180"/>
      <c r="GS47" s="180"/>
      <c r="GT47" s="180"/>
      <c r="GU47" s="180"/>
      <c r="GV47" s="180"/>
      <c r="GW47" s="180"/>
      <c r="GX47" s="180"/>
      <c r="GY47" s="180"/>
      <c r="GZ47" s="180"/>
      <c r="HA47" s="180"/>
      <c r="HB47" s="180"/>
      <c r="HC47" s="180"/>
      <c r="HD47" s="180"/>
      <c r="HE47" s="180"/>
      <c r="HF47" s="180"/>
      <c r="HG47" s="180"/>
      <c r="HH47" s="180"/>
      <c r="HI47" s="180"/>
      <c r="HJ47" s="180"/>
    </row>
    <row r="48" spans="1:218" s="37" customFormat="1" ht="23.1" customHeight="1" thickBot="1" x14ac:dyDescent="0.5">
      <c r="A48" s="179" t="s">
        <v>153</v>
      </c>
      <c r="B48" s="182"/>
      <c r="C48" s="68"/>
      <c r="D48" s="67">
        <f>SUM(D46:D47)</f>
        <v>-134429</v>
      </c>
      <c r="E48" s="68"/>
      <c r="F48" s="67">
        <f>SUM(F46:F47)</f>
        <v>-24781</v>
      </c>
      <c r="G48" s="68"/>
      <c r="H48" s="67">
        <f>SUM(H46:H47)</f>
        <v>-137847</v>
      </c>
      <c r="I48" s="68"/>
      <c r="J48" s="67">
        <v>-24713</v>
      </c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  <c r="W48" s="183"/>
      <c r="X48" s="183"/>
      <c r="Y48" s="183"/>
      <c r="Z48" s="183"/>
      <c r="AA48" s="183"/>
      <c r="AB48" s="183"/>
      <c r="AC48" s="183"/>
      <c r="AD48" s="183"/>
      <c r="AE48" s="183"/>
      <c r="AF48" s="183"/>
      <c r="AG48" s="183"/>
      <c r="AH48" s="183"/>
      <c r="AI48" s="183"/>
      <c r="AJ48" s="183"/>
      <c r="AK48" s="183"/>
      <c r="AL48" s="183"/>
      <c r="AM48" s="183"/>
      <c r="AN48" s="183"/>
      <c r="AO48" s="183"/>
      <c r="AP48" s="183"/>
      <c r="AQ48" s="183"/>
      <c r="AR48" s="183"/>
      <c r="AS48" s="183"/>
      <c r="AT48" s="183"/>
      <c r="AU48" s="183"/>
      <c r="AV48" s="183"/>
      <c r="AW48" s="183"/>
      <c r="AX48" s="183"/>
      <c r="AY48" s="183"/>
      <c r="AZ48" s="183"/>
      <c r="BA48" s="183"/>
      <c r="BB48" s="183"/>
      <c r="BC48" s="183"/>
      <c r="BD48" s="183"/>
      <c r="BE48" s="183"/>
      <c r="BF48" s="183"/>
      <c r="BG48" s="183"/>
      <c r="BH48" s="183"/>
      <c r="BI48" s="183"/>
      <c r="BJ48" s="183"/>
      <c r="BK48" s="183"/>
      <c r="BL48" s="183"/>
      <c r="BM48" s="183"/>
      <c r="BN48" s="183"/>
      <c r="BO48" s="183"/>
      <c r="BP48" s="183"/>
      <c r="BQ48" s="183"/>
      <c r="BR48" s="183"/>
      <c r="BS48" s="183"/>
      <c r="BT48" s="183"/>
      <c r="BU48" s="183"/>
      <c r="BV48" s="183"/>
      <c r="BW48" s="183"/>
      <c r="BX48" s="183"/>
      <c r="BY48" s="183"/>
      <c r="BZ48" s="183"/>
      <c r="CA48" s="183"/>
      <c r="CB48" s="183"/>
      <c r="CC48" s="183"/>
      <c r="CD48" s="183"/>
      <c r="CE48" s="183"/>
      <c r="CF48" s="183"/>
      <c r="CG48" s="183"/>
      <c r="CH48" s="183"/>
      <c r="CI48" s="183"/>
      <c r="CJ48" s="183"/>
      <c r="CK48" s="183"/>
      <c r="CL48" s="183"/>
      <c r="CM48" s="183"/>
      <c r="CN48" s="183"/>
      <c r="CO48" s="183"/>
      <c r="CP48" s="183"/>
      <c r="CQ48" s="183"/>
      <c r="CR48" s="183"/>
      <c r="CS48" s="183"/>
      <c r="CT48" s="183"/>
      <c r="CU48" s="183"/>
      <c r="CV48" s="183"/>
      <c r="CW48" s="183"/>
      <c r="CX48" s="183"/>
      <c r="CY48" s="183"/>
      <c r="CZ48" s="183"/>
      <c r="DA48" s="183"/>
      <c r="DB48" s="183"/>
      <c r="DC48" s="183"/>
      <c r="DD48" s="183"/>
      <c r="DE48" s="183"/>
      <c r="DF48" s="183"/>
      <c r="DG48" s="183"/>
      <c r="DH48" s="183"/>
      <c r="DI48" s="183"/>
      <c r="DJ48" s="183"/>
      <c r="DK48" s="183"/>
      <c r="DL48" s="183"/>
      <c r="DM48" s="183"/>
      <c r="DN48" s="183"/>
      <c r="DO48" s="183"/>
      <c r="DP48" s="183"/>
      <c r="DQ48" s="183"/>
      <c r="DR48" s="183"/>
      <c r="DS48" s="183"/>
      <c r="DT48" s="183"/>
      <c r="DU48" s="183"/>
      <c r="DV48" s="183"/>
      <c r="DW48" s="183"/>
      <c r="DX48" s="183"/>
      <c r="DY48" s="183"/>
      <c r="DZ48" s="183"/>
      <c r="EA48" s="183"/>
      <c r="EB48" s="183"/>
      <c r="EC48" s="183"/>
      <c r="ED48" s="183"/>
      <c r="EE48" s="183"/>
      <c r="EF48" s="183"/>
      <c r="EG48" s="183"/>
      <c r="EH48" s="183"/>
      <c r="EI48" s="183"/>
      <c r="EJ48" s="183"/>
      <c r="EK48" s="183"/>
      <c r="EL48" s="183"/>
      <c r="EM48" s="183"/>
      <c r="EN48" s="183"/>
      <c r="EO48" s="183"/>
      <c r="EP48" s="183"/>
      <c r="EQ48" s="183"/>
      <c r="ER48" s="183"/>
      <c r="ES48" s="183"/>
      <c r="ET48" s="183"/>
      <c r="EU48" s="183"/>
      <c r="EV48" s="183"/>
      <c r="EW48" s="183"/>
      <c r="EX48" s="183"/>
      <c r="EY48" s="183"/>
      <c r="EZ48" s="183"/>
      <c r="FA48" s="183"/>
      <c r="FB48" s="183"/>
      <c r="FC48" s="183"/>
      <c r="FD48" s="183"/>
      <c r="FE48" s="183"/>
      <c r="FF48" s="183"/>
      <c r="FG48" s="183"/>
      <c r="FH48" s="183"/>
      <c r="FI48" s="183"/>
      <c r="FJ48" s="183"/>
      <c r="FK48" s="183"/>
      <c r="FL48" s="183"/>
      <c r="FM48" s="183"/>
      <c r="FN48" s="183"/>
      <c r="FO48" s="183"/>
      <c r="FP48" s="183"/>
      <c r="FQ48" s="183"/>
      <c r="FR48" s="183"/>
      <c r="FS48" s="183"/>
      <c r="FT48" s="183"/>
      <c r="FU48" s="183"/>
      <c r="FV48" s="183"/>
      <c r="FW48" s="183"/>
      <c r="FX48" s="183"/>
      <c r="FY48" s="183"/>
      <c r="FZ48" s="183"/>
      <c r="GA48" s="183"/>
      <c r="GB48" s="183"/>
      <c r="GC48" s="183"/>
      <c r="GD48" s="183"/>
      <c r="GE48" s="183"/>
      <c r="GF48" s="183"/>
      <c r="GG48" s="183"/>
      <c r="GH48" s="183"/>
      <c r="GI48" s="183"/>
      <c r="GJ48" s="183"/>
      <c r="GK48" s="183"/>
      <c r="GL48" s="183"/>
      <c r="GM48" s="183"/>
      <c r="GN48" s="183"/>
      <c r="GO48" s="183"/>
      <c r="GP48" s="183"/>
      <c r="GQ48" s="183"/>
      <c r="GR48" s="183"/>
      <c r="GS48" s="183"/>
      <c r="GT48" s="183"/>
      <c r="GU48" s="183"/>
      <c r="GV48" s="183"/>
      <c r="GW48" s="183"/>
      <c r="GX48" s="183"/>
      <c r="GY48" s="183"/>
      <c r="GZ48" s="183"/>
      <c r="HA48" s="183"/>
      <c r="HB48" s="183"/>
      <c r="HC48" s="183"/>
      <c r="HD48" s="183"/>
      <c r="HE48" s="183"/>
      <c r="HF48" s="183"/>
      <c r="HG48" s="183"/>
      <c r="HH48" s="183"/>
      <c r="HI48" s="183"/>
      <c r="HJ48" s="183"/>
    </row>
    <row r="49" spans="1:218" s="37" customFormat="1" ht="23.1" customHeight="1" thickTop="1" x14ac:dyDescent="0.45">
      <c r="A49" s="179"/>
      <c r="B49" s="182"/>
      <c r="C49" s="68"/>
      <c r="D49" s="68"/>
      <c r="E49" s="68"/>
      <c r="F49" s="68"/>
      <c r="G49" s="68"/>
      <c r="H49" s="68"/>
      <c r="I49" s="68"/>
      <c r="J49" s="68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  <c r="V49" s="183"/>
      <c r="W49" s="183"/>
      <c r="X49" s="183"/>
      <c r="Y49" s="183"/>
      <c r="Z49" s="183"/>
      <c r="AA49" s="183"/>
      <c r="AB49" s="183"/>
      <c r="AC49" s="183"/>
      <c r="AD49" s="183"/>
      <c r="AE49" s="183"/>
      <c r="AF49" s="183"/>
      <c r="AG49" s="183"/>
      <c r="AH49" s="183"/>
      <c r="AI49" s="183"/>
      <c r="AJ49" s="183"/>
      <c r="AK49" s="183"/>
      <c r="AL49" s="183"/>
      <c r="AM49" s="183"/>
      <c r="AN49" s="183"/>
      <c r="AO49" s="183"/>
      <c r="AP49" s="183"/>
      <c r="AQ49" s="183"/>
      <c r="AR49" s="183"/>
      <c r="AS49" s="183"/>
      <c r="AT49" s="183"/>
      <c r="AU49" s="183"/>
      <c r="AV49" s="183"/>
      <c r="AW49" s="183"/>
      <c r="AX49" s="183"/>
      <c r="AY49" s="183"/>
      <c r="AZ49" s="183"/>
      <c r="BA49" s="183"/>
      <c r="BB49" s="183"/>
      <c r="BC49" s="183"/>
      <c r="BD49" s="183"/>
      <c r="BE49" s="183"/>
      <c r="BF49" s="183"/>
      <c r="BG49" s="183"/>
      <c r="BH49" s="183"/>
      <c r="BI49" s="183"/>
      <c r="BJ49" s="183"/>
      <c r="BK49" s="183"/>
      <c r="BL49" s="183"/>
      <c r="BM49" s="183"/>
      <c r="BN49" s="183"/>
      <c r="BO49" s="183"/>
      <c r="BP49" s="183"/>
      <c r="BQ49" s="183"/>
      <c r="BR49" s="183"/>
      <c r="BS49" s="183"/>
      <c r="BT49" s="183"/>
      <c r="BU49" s="183"/>
      <c r="BV49" s="183"/>
      <c r="BW49" s="183"/>
      <c r="BX49" s="183"/>
      <c r="BY49" s="183"/>
      <c r="BZ49" s="183"/>
      <c r="CA49" s="183"/>
      <c r="CB49" s="183"/>
      <c r="CC49" s="183"/>
      <c r="CD49" s="183"/>
      <c r="CE49" s="183"/>
      <c r="CF49" s="183"/>
      <c r="CG49" s="183"/>
      <c r="CH49" s="183"/>
      <c r="CI49" s="183"/>
      <c r="CJ49" s="183"/>
      <c r="CK49" s="183"/>
      <c r="CL49" s="183"/>
      <c r="CM49" s="183"/>
      <c r="CN49" s="183"/>
      <c r="CO49" s="183"/>
      <c r="CP49" s="183"/>
      <c r="CQ49" s="183"/>
      <c r="CR49" s="183"/>
      <c r="CS49" s="183"/>
      <c r="CT49" s="183"/>
      <c r="CU49" s="183"/>
      <c r="CV49" s="183"/>
      <c r="CW49" s="183"/>
      <c r="CX49" s="183"/>
      <c r="CY49" s="183"/>
      <c r="CZ49" s="183"/>
      <c r="DA49" s="183"/>
      <c r="DB49" s="183"/>
      <c r="DC49" s="183"/>
      <c r="DD49" s="183"/>
      <c r="DE49" s="183"/>
      <c r="DF49" s="183"/>
      <c r="DG49" s="183"/>
      <c r="DH49" s="183"/>
      <c r="DI49" s="183"/>
      <c r="DJ49" s="183"/>
      <c r="DK49" s="183"/>
      <c r="DL49" s="183"/>
      <c r="DM49" s="183"/>
      <c r="DN49" s="183"/>
      <c r="DO49" s="183"/>
      <c r="DP49" s="183"/>
      <c r="DQ49" s="183"/>
      <c r="DR49" s="183"/>
      <c r="DS49" s="183"/>
      <c r="DT49" s="183"/>
      <c r="DU49" s="183"/>
      <c r="DV49" s="183"/>
      <c r="DW49" s="183"/>
      <c r="DX49" s="183"/>
      <c r="DY49" s="183"/>
      <c r="DZ49" s="183"/>
      <c r="EA49" s="183"/>
      <c r="EB49" s="183"/>
      <c r="EC49" s="183"/>
      <c r="ED49" s="183"/>
      <c r="EE49" s="183"/>
      <c r="EF49" s="183"/>
      <c r="EG49" s="183"/>
      <c r="EH49" s="183"/>
      <c r="EI49" s="183"/>
      <c r="EJ49" s="183"/>
      <c r="EK49" s="183"/>
      <c r="EL49" s="183"/>
      <c r="EM49" s="183"/>
      <c r="EN49" s="183"/>
      <c r="EO49" s="183"/>
      <c r="EP49" s="183"/>
      <c r="EQ49" s="183"/>
      <c r="ER49" s="183"/>
      <c r="ES49" s="183"/>
      <c r="ET49" s="183"/>
      <c r="EU49" s="183"/>
      <c r="EV49" s="183"/>
      <c r="EW49" s="183"/>
      <c r="EX49" s="183"/>
      <c r="EY49" s="183"/>
      <c r="EZ49" s="183"/>
      <c r="FA49" s="183"/>
      <c r="FB49" s="183"/>
      <c r="FC49" s="183"/>
      <c r="FD49" s="183"/>
      <c r="FE49" s="183"/>
      <c r="FF49" s="183"/>
      <c r="FG49" s="183"/>
      <c r="FH49" s="183"/>
      <c r="FI49" s="183"/>
      <c r="FJ49" s="183"/>
      <c r="FK49" s="183"/>
      <c r="FL49" s="183"/>
      <c r="FM49" s="183"/>
      <c r="FN49" s="183"/>
      <c r="FO49" s="183"/>
      <c r="FP49" s="183"/>
      <c r="FQ49" s="183"/>
      <c r="FR49" s="183"/>
      <c r="FS49" s="183"/>
      <c r="FT49" s="183"/>
      <c r="FU49" s="183"/>
      <c r="FV49" s="183"/>
      <c r="FW49" s="183"/>
      <c r="FX49" s="183"/>
      <c r="FY49" s="183"/>
      <c r="FZ49" s="183"/>
      <c r="GA49" s="183"/>
      <c r="GB49" s="183"/>
      <c r="GC49" s="183"/>
      <c r="GD49" s="183"/>
      <c r="GE49" s="183"/>
      <c r="GF49" s="183"/>
      <c r="GG49" s="183"/>
      <c r="GH49" s="183"/>
      <c r="GI49" s="183"/>
      <c r="GJ49" s="183"/>
      <c r="GK49" s="183"/>
      <c r="GL49" s="183"/>
      <c r="GM49" s="183"/>
      <c r="GN49" s="183"/>
      <c r="GO49" s="183"/>
      <c r="GP49" s="183"/>
      <c r="GQ49" s="183"/>
      <c r="GR49" s="183"/>
      <c r="GS49" s="183"/>
      <c r="GT49" s="183"/>
      <c r="GU49" s="183"/>
      <c r="GV49" s="183"/>
      <c r="GW49" s="183"/>
      <c r="GX49" s="183"/>
      <c r="GY49" s="183"/>
      <c r="GZ49" s="183"/>
      <c r="HA49" s="183"/>
      <c r="HB49" s="183"/>
      <c r="HC49" s="183"/>
      <c r="HD49" s="183"/>
      <c r="HE49" s="183"/>
      <c r="HF49" s="183"/>
      <c r="HG49" s="183"/>
      <c r="HH49" s="183"/>
      <c r="HI49" s="183"/>
      <c r="HJ49" s="183"/>
    </row>
    <row r="50" spans="1:218" s="37" customFormat="1" ht="23.1" customHeight="1" x14ac:dyDescent="0.45">
      <c r="A50" s="179" t="s">
        <v>221</v>
      </c>
      <c r="B50" s="182"/>
      <c r="C50" s="68"/>
      <c r="D50" s="68"/>
      <c r="E50" s="68"/>
      <c r="F50" s="68"/>
      <c r="G50" s="68"/>
      <c r="H50" s="68"/>
      <c r="I50" s="68"/>
      <c r="J50" s="68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  <c r="W50" s="183"/>
      <c r="X50" s="183"/>
      <c r="Y50" s="183"/>
      <c r="Z50" s="183"/>
      <c r="AA50" s="183"/>
      <c r="AB50" s="183"/>
      <c r="AC50" s="183"/>
      <c r="AD50" s="183"/>
      <c r="AE50" s="183"/>
      <c r="AF50" s="183"/>
      <c r="AG50" s="183"/>
      <c r="AH50" s="183"/>
      <c r="AI50" s="183"/>
      <c r="AJ50" s="183"/>
      <c r="AK50" s="183"/>
      <c r="AL50" s="183"/>
      <c r="AM50" s="183"/>
      <c r="AN50" s="183"/>
      <c r="AO50" s="183"/>
      <c r="AP50" s="183"/>
      <c r="AQ50" s="183"/>
      <c r="AR50" s="183"/>
      <c r="AS50" s="183"/>
      <c r="AT50" s="183"/>
      <c r="AU50" s="183"/>
      <c r="AV50" s="183"/>
      <c r="AW50" s="183"/>
      <c r="AX50" s="183"/>
      <c r="AY50" s="183"/>
      <c r="AZ50" s="183"/>
      <c r="BA50" s="183"/>
      <c r="BB50" s="183"/>
      <c r="BC50" s="183"/>
      <c r="BD50" s="183"/>
      <c r="BE50" s="183"/>
      <c r="BF50" s="183"/>
      <c r="BG50" s="183"/>
      <c r="BH50" s="183"/>
      <c r="BI50" s="183"/>
      <c r="BJ50" s="183"/>
      <c r="BK50" s="183"/>
      <c r="BL50" s="183"/>
      <c r="BM50" s="183"/>
      <c r="BN50" s="183"/>
      <c r="BO50" s="183"/>
      <c r="BP50" s="183"/>
      <c r="BQ50" s="183"/>
      <c r="BR50" s="183"/>
      <c r="BS50" s="183"/>
      <c r="BT50" s="183"/>
      <c r="BU50" s="183"/>
      <c r="BV50" s="183"/>
      <c r="BW50" s="183"/>
      <c r="BX50" s="183"/>
      <c r="BY50" s="183"/>
      <c r="BZ50" s="183"/>
      <c r="CA50" s="183"/>
      <c r="CB50" s="183"/>
      <c r="CC50" s="183"/>
      <c r="CD50" s="183"/>
      <c r="CE50" s="183"/>
      <c r="CF50" s="183"/>
      <c r="CG50" s="183"/>
      <c r="CH50" s="183"/>
      <c r="CI50" s="183"/>
      <c r="CJ50" s="183"/>
      <c r="CK50" s="183"/>
      <c r="CL50" s="183"/>
      <c r="CM50" s="183"/>
      <c r="CN50" s="183"/>
      <c r="CO50" s="183"/>
      <c r="CP50" s="183"/>
      <c r="CQ50" s="183"/>
      <c r="CR50" s="183"/>
      <c r="CS50" s="183"/>
      <c r="CT50" s="183"/>
      <c r="CU50" s="183"/>
      <c r="CV50" s="183"/>
      <c r="CW50" s="183"/>
      <c r="CX50" s="183"/>
      <c r="CY50" s="183"/>
      <c r="CZ50" s="183"/>
      <c r="DA50" s="183"/>
      <c r="DB50" s="183"/>
      <c r="DC50" s="183"/>
      <c r="DD50" s="183"/>
      <c r="DE50" s="183"/>
      <c r="DF50" s="183"/>
      <c r="DG50" s="183"/>
      <c r="DH50" s="183"/>
      <c r="DI50" s="183"/>
      <c r="DJ50" s="183"/>
      <c r="DK50" s="183"/>
      <c r="DL50" s="183"/>
      <c r="DM50" s="183"/>
      <c r="DN50" s="183"/>
      <c r="DO50" s="183"/>
      <c r="DP50" s="183"/>
      <c r="DQ50" s="183"/>
      <c r="DR50" s="183"/>
      <c r="DS50" s="183"/>
      <c r="DT50" s="183"/>
      <c r="DU50" s="183"/>
      <c r="DV50" s="183"/>
      <c r="DW50" s="183"/>
      <c r="DX50" s="183"/>
      <c r="DY50" s="183"/>
      <c r="DZ50" s="183"/>
      <c r="EA50" s="183"/>
      <c r="EB50" s="183"/>
      <c r="EC50" s="183"/>
      <c r="ED50" s="183"/>
      <c r="EE50" s="183"/>
      <c r="EF50" s="183"/>
      <c r="EG50" s="183"/>
      <c r="EH50" s="183"/>
      <c r="EI50" s="183"/>
      <c r="EJ50" s="183"/>
      <c r="EK50" s="183"/>
      <c r="EL50" s="183"/>
      <c r="EM50" s="183"/>
      <c r="EN50" s="183"/>
      <c r="EO50" s="183"/>
      <c r="EP50" s="183"/>
      <c r="EQ50" s="183"/>
      <c r="ER50" s="183"/>
      <c r="ES50" s="183"/>
      <c r="ET50" s="183"/>
      <c r="EU50" s="183"/>
      <c r="EV50" s="183"/>
      <c r="EW50" s="183"/>
      <c r="EX50" s="183"/>
      <c r="EY50" s="183"/>
      <c r="EZ50" s="183"/>
      <c r="FA50" s="183"/>
      <c r="FB50" s="183"/>
      <c r="FC50" s="183"/>
      <c r="FD50" s="183"/>
      <c r="FE50" s="183"/>
      <c r="FF50" s="183"/>
      <c r="FG50" s="183"/>
      <c r="FH50" s="183"/>
      <c r="FI50" s="183"/>
      <c r="FJ50" s="183"/>
      <c r="FK50" s="183"/>
      <c r="FL50" s="183"/>
      <c r="FM50" s="183"/>
      <c r="FN50" s="183"/>
      <c r="FO50" s="183"/>
      <c r="FP50" s="183"/>
      <c r="FQ50" s="183"/>
      <c r="FR50" s="183"/>
      <c r="FS50" s="183"/>
      <c r="FT50" s="183"/>
      <c r="FU50" s="183"/>
      <c r="FV50" s="183"/>
      <c r="FW50" s="183"/>
      <c r="FX50" s="183"/>
      <c r="FY50" s="183"/>
      <c r="FZ50" s="183"/>
      <c r="GA50" s="183"/>
      <c r="GB50" s="183"/>
      <c r="GC50" s="183"/>
      <c r="GD50" s="183"/>
      <c r="GE50" s="183"/>
      <c r="GF50" s="183"/>
      <c r="GG50" s="183"/>
      <c r="GH50" s="183"/>
      <c r="GI50" s="183"/>
      <c r="GJ50" s="183"/>
      <c r="GK50" s="183"/>
      <c r="GL50" s="183"/>
      <c r="GM50" s="183"/>
      <c r="GN50" s="183"/>
      <c r="GO50" s="183"/>
      <c r="GP50" s="183"/>
      <c r="GQ50" s="183"/>
      <c r="GR50" s="183"/>
      <c r="GS50" s="183"/>
      <c r="GT50" s="183"/>
      <c r="GU50" s="183"/>
      <c r="GV50" s="183"/>
      <c r="GW50" s="183"/>
      <c r="GX50" s="183"/>
      <c r="GY50" s="183"/>
      <c r="GZ50" s="183"/>
      <c r="HA50" s="183"/>
      <c r="HB50" s="183"/>
      <c r="HC50" s="183"/>
      <c r="HD50" s="183"/>
      <c r="HE50" s="183"/>
      <c r="HF50" s="183"/>
      <c r="HG50" s="183"/>
      <c r="HH50" s="183"/>
      <c r="HI50" s="183"/>
      <c r="HJ50" s="183"/>
    </row>
    <row r="51" spans="1:218" s="37" customFormat="1" ht="23.1" customHeight="1" x14ac:dyDescent="0.45">
      <c r="A51" s="181" t="s">
        <v>125</v>
      </c>
      <c r="B51" s="182"/>
      <c r="D51" s="66">
        <v>-131703</v>
      </c>
      <c r="F51" s="66">
        <v>-25118</v>
      </c>
      <c r="G51" s="69"/>
      <c r="H51" s="66">
        <v>-137847</v>
      </c>
      <c r="I51" s="69"/>
      <c r="J51" s="224">
        <v>-24713</v>
      </c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  <c r="CB51" s="183"/>
      <c r="CC51" s="183"/>
      <c r="CD51" s="183"/>
      <c r="CE51" s="183"/>
      <c r="CF51" s="183"/>
      <c r="CG51" s="183"/>
      <c r="CH51" s="183"/>
      <c r="CI51" s="183"/>
      <c r="CJ51" s="183"/>
      <c r="CK51" s="183"/>
      <c r="CL51" s="183"/>
      <c r="CM51" s="183"/>
      <c r="CN51" s="183"/>
      <c r="CO51" s="183"/>
      <c r="CP51" s="183"/>
      <c r="CQ51" s="183"/>
      <c r="CR51" s="183"/>
      <c r="CS51" s="183"/>
      <c r="CT51" s="183"/>
      <c r="CU51" s="183"/>
      <c r="CV51" s="183"/>
      <c r="CW51" s="183"/>
      <c r="CX51" s="183"/>
      <c r="CY51" s="183"/>
      <c r="CZ51" s="183"/>
      <c r="DA51" s="183"/>
      <c r="DB51" s="183"/>
      <c r="DC51" s="183"/>
      <c r="DD51" s="183"/>
      <c r="DE51" s="183"/>
      <c r="DF51" s="183"/>
      <c r="DG51" s="183"/>
      <c r="DH51" s="183"/>
      <c r="DI51" s="183"/>
      <c r="DJ51" s="183"/>
      <c r="DK51" s="183"/>
      <c r="DL51" s="183"/>
      <c r="DM51" s="183"/>
      <c r="DN51" s="183"/>
      <c r="DO51" s="183"/>
      <c r="DP51" s="183"/>
      <c r="DQ51" s="183"/>
      <c r="DR51" s="183"/>
      <c r="DS51" s="183"/>
      <c r="DT51" s="183"/>
      <c r="DU51" s="183"/>
      <c r="DV51" s="183"/>
      <c r="DW51" s="183"/>
      <c r="DX51" s="183"/>
      <c r="DY51" s="183"/>
      <c r="DZ51" s="183"/>
      <c r="EA51" s="183"/>
      <c r="EB51" s="183"/>
      <c r="EC51" s="183"/>
      <c r="ED51" s="183"/>
      <c r="EE51" s="183"/>
      <c r="EF51" s="183"/>
      <c r="EG51" s="183"/>
      <c r="EH51" s="183"/>
      <c r="EI51" s="183"/>
      <c r="EJ51" s="183"/>
      <c r="EK51" s="183"/>
      <c r="EL51" s="183"/>
      <c r="EM51" s="183"/>
      <c r="EN51" s="183"/>
      <c r="EO51" s="183"/>
      <c r="EP51" s="183"/>
      <c r="EQ51" s="183"/>
      <c r="ER51" s="183"/>
      <c r="ES51" s="183"/>
      <c r="ET51" s="183"/>
      <c r="EU51" s="183"/>
      <c r="EV51" s="183"/>
      <c r="EW51" s="183"/>
      <c r="EX51" s="183"/>
      <c r="EY51" s="183"/>
      <c r="EZ51" s="183"/>
      <c r="FA51" s="183"/>
      <c r="FB51" s="183"/>
      <c r="FC51" s="183"/>
      <c r="FD51" s="183"/>
      <c r="FE51" s="183"/>
      <c r="FF51" s="183"/>
      <c r="FG51" s="183"/>
      <c r="FH51" s="183"/>
      <c r="FI51" s="183"/>
      <c r="FJ51" s="183"/>
      <c r="FK51" s="183"/>
      <c r="FL51" s="183"/>
      <c r="FM51" s="183"/>
      <c r="FN51" s="183"/>
      <c r="FO51" s="183"/>
      <c r="FP51" s="183"/>
      <c r="FQ51" s="183"/>
      <c r="FR51" s="183"/>
      <c r="FS51" s="183"/>
      <c r="FT51" s="183"/>
      <c r="FU51" s="183"/>
      <c r="FV51" s="183"/>
      <c r="FW51" s="183"/>
      <c r="FX51" s="183"/>
      <c r="FY51" s="183"/>
      <c r="FZ51" s="183"/>
      <c r="GA51" s="183"/>
      <c r="GB51" s="183"/>
      <c r="GC51" s="183"/>
      <c r="GD51" s="183"/>
      <c r="GE51" s="183"/>
      <c r="GF51" s="183"/>
      <c r="GG51" s="183"/>
      <c r="GH51" s="183"/>
      <c r="GI51" s="183"/>
      <c r="GJ51" s="183"/>
      <c r="GK51" s="183"/>
      <c r="GL51" s="183"/>
      <c r="GM51" s="183"/>
      <c r="GN51" s="183"/>
      <c r="GO51" s="183"/>
      <c r="GP51" s="183"/>
      <c r="GQ51" s="183"/>
      <c r="GR51" s="183"/>
      <c r="GS51" s="183"/>
      <c r="GT51" s="183"/>
      <c r="GU51" s="183"/>
      <c r="GV51" s="183"/>
      <c r="GW51" s="183"/>
      <c r="GX51" s="183"/>
      <c r="GY51" s="183"/>
      <c r="GZ51" s="183"/>
      <c r="HA51" s="183"/>
      <c r="HB51" s="183"/>
      <c r="HC51" s="183"/>
      <c r="HD51" s="183"/>
      <c r="HE51" s="183"/>
      <c r="HF51" s="183"/>
      <c r="HG51" s="183"/>
      <c r="HH51" s="183"/>
      <c r="HI51" s="183"/>
      <c r="HJ51" s="183"/>
    </row>
    <row r="52" spans="1:218" s="38" customFormat="1" ht="23.1" customHeight="1" x14ac:dyDescent="0.45">
      <c r="A52" s="181" t="s">
        <v>56</v>
      </c>
      <c r="B52" s="171"/>
      <c r="C52" s="37"/>
      <c r="D52" s="66">
        <v>-2726</v>
      </c>
      <c r="E52" s="37"/>
      <c r="F52" s="37">
        <v>337</v>
      </c>
      <c r="G52" s="69"/>
      <c r="H52" s="48">
        <v>0</v>
      </c>
      <c r="I52" s="66"/>
      <c r="J52" s="223">
        <v>0</v>
      </c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80"/>
      <c r="AD52" s="180"/>
      <c r="AE52" s="180"/>
      <c r="AF52" s="180"/>
      <c r="AG52" s="180"/>
      <c r="AH52" s="180"/>
      <c r="AI52" s="180"/>
      <c r="AJ52" s="180"/>
      <c r="AK52" s="180"/>
      <c r="AL52" s="180"/>
      <c r="AM52" s="180"/>
      <c r="AN52" s="180"/>
      <c r="AO52" s="180"/>
      <c r="AP52" s="180"/>
      <c r="AQ52" s="180"/>
      <c r="AR52" s="180"/>
      <c r="AS52" s="180"/>
      <c r="AT52" s="180"/>
      <c r="AU52" s="180"/>
      <c r="AV52" s="180"/>
      <c r="AW52" s="180"/>
      <c r="AX52" s="180"/>
      <c r="AY52" s="180"/>
      <c r="AZ52" s="180"/>
      <c r="BA52" s="180"/>
      <c r="BB52" s="180"/>
      <c r="BC52" s="180"/>
      <c r="BD52" s="180"/>
      <c r="BE52" s="180"/>
      <c r="BF52" s="180"/>
      <c r="BG52" s="180"/>
      <c r="BH52" s="180"/>
      <c r="BI52" s="180"/>
      <c r="BJ52" s="180"/>
      <c r="BK52" s="180"/>
      <c r="BL52" s="180"/>
      <c r="BM52" s="180"/>
      <c r="BN52" s="180"/>
      <c r="BO52" s="180"/>
      <c r="BP52" s="180"/>
      <c r="BQ52" s="180"/>
      <c r="BR52" s="180"/>
      <c r="BS52" s="180"/>
      <c r="BT52" s="180"/>
      <c r="BU52" s="180"/>
      <c r="BV52" s="180"/>
      <c r="BW52" s="180"/>
      <c r="BX52" s="180"/>
      <c r="BY52" s="180"/>
      <c r="BZ52" s="180"/>
      <c r="CA52" s="180"/>
      <c r="CB52" s="180"/>
      <c r="CC52" s="180"/>
      <c r="CD52" s="180"/>
      <c r="CE52" s="180"/>
      <c r="CF52" s="180"/>
      <c r="CG52" s="180"/>
      <c r="CH52" s="180"/>
      <c r="CI52" s="180"/>
      <c r="CJ52" s="180"/>
      <c r="CK52" s="180"/>
      <c r="CL52" s="180"/>
      <c r="CM52" s="180"/>
      <c r="CN52" s="180"/>
      <c r="CO52" s="180"/>
      <c r="CP52" s="180"/>
      <c r="CQ52" s="180"/>
      <c r="CR52" s="180"/>
      <c r="CS52" s="180"/>
      <c r="CT52" s="180"/>
      <c r="CU52" s="180"/>
      <c r="CV52" s="180"/>
      <c r="CW52" s="180"/>
      <c r="CX52" s="180"/>
      <c r="CY52" s="180"/>
      <c r="CZ52" s="180"/>
      <c r="DA52" s="180"/>
      <c r="DB52" s="180"/>
      <c r="DC52" s="180"/>
      <c r="DD52" s="180"/>
      <c r="DE52" s="180"/>
      <c r="DF52" s="180"/>
      <c r="DG52" s="180"/>
      <c r="DH52" s="180"/>
      <c r="DI52" s="180"/>
      <c r="DJ52" s="180"/>
      <c r="DK52" s="180"/>
      <c r="DL52" s="180"/>
      <c r="DM52" s="180"/>
      <c r="DN52" s="180"/>
      <c r="DO52" s="180"/>
      <c r="DP52" s="180"/>
      <c r="DQ52" s="180"/>
      <c r="DR52" s="180"/>
      <c r="DS52" s="180"/>
      <c r="DT52" s="180"/>
      <c r="DU52" s="180"/>
      <c r="DV52" s="180"/>
      <c r="DW52" s="180"/>
      <c r="DX52" s="180"/>
      <c r="DY52" s="180"/>
      <c r="DZ52" s="180"/>
      <c r="EA52" s="180"/>
      <c r="EB52" s="180"/>
      <c r="EC52" s="180"/>
      <c r="ED52" s="180"/>
      <c r="EE52" s="180"/>
      <c r="EF52" s="180"/>
      <c r="EG52" s="180"/>
      <c r="EH52" s="180"/>
      <c r="EI52" s="180"/>
      <c r="EJ52" s="180"/>
      <c r="EK52" s="180"/>
      <c r="EL52" s="180"/>
      <c r="EM52" s="180"/>
      <c r="EN52" s="180"/>
      <c r="EO52" s="180"/>
      <c r="EP52" s="180"/>
      <c r="EQ52" s="180"/>
      <c r="ER52" s="180"/>
      <c r="ES52" s="180"/>
      <c r="ET52" s="180"/>
      <c r="EU52" s="180"/>
      <c r="EV52" s="180"/>
      <c r="EW52" s="180"/>
      <c r="EX52" s="180"/>
      <c r="EY52" s="180"/>
      <c r="EZ52" s="180"/>
      <c r="FA52" s="180"/>
      <c r="FB52" s="180"/>
      <c r="FC52" s="180"/>
      <c r="FD52" s="180"/>
      <c r="FE52" s="180"/>
      <c r="FF52" s="180"/>
      <c r="FG52" s="180"/>
      <c r="FH52" s="180"/>
      <c r="FI52" s="180"/>
      <c r="FJ52" s="180"/>
      <c r="FK52" s="180"/>
      <c r="FL52" s="180"/>
      <c r="FM52" s="180"/>
      <c r="FN52" s="180"/>
      <c r="FO52" s="180"/>
      <c r="FP52" s="180"/>
      <c r="FQ52" s="180"/>
      <c r="FR52" s="180"/>
      <c r="FS52" s="180"/>
      <c r="FT52" s="180"/>
      <c r="FU52" s="180"/>
      <c r="FV52" s="180"/>
      <c r="FW52" s="180"/>
      <c r="FX52" s="180"/>
      <c r="FY52" s="180"/>
      <c r="FZ52" s="180"/>
      <c r="GA52" s="180"/>
      <c r="GB52" s="180"/>
      <c r="GC52" s="180"/>
      <c r="GD52" s="180"/>
      <c r="GE52" s="180"/>
      <c r="GF52" s="180"/>
      <c r="GG52" s="180"/>
      <c r="GH52" s="180"/>
      <c r="GI52" s="180"/>
      <c r="GJ52" s="180"/>
      <c r="GK52" s="180"/>
      <c r="GL52" s="180"/>
      <c r="GM52" s="180"/>
      <c r="GN52" s="180"/>
      <c r="GO52" s="180"/>
      <c r="GP52" s="180"/>
      <c r="GQ52" s="180"/>
      <c r="GR52" s="180"/>
      <c r="GS52" s="180"/>
      <c r="GT52" s="180"/>
      <c r="GU52" s="180"/>
      <c r="GV52" s="180"/>
      <c r="GW52" s="180"/>
      <c r="GX52" s="180"/>
      <c r="GY52" s="180"/>
      <c r="GZ52" s="180"/>
      <c r="HA52" s="180"/>
      <c r="HB52" s="180"/>
      <c r="HC52" s="180"/>
      <c r="HD52" s="180"/>
      <c r="HE52" s="180"/>
      <c r="HF52" s="180"/>
      <c r="HG52" s="180"/>
      <c r="HH52" s="180"/>
      <c r="HI52" s="180"/>
      <c r="HJ52" s="180"/>
    </row>
    <row r="53" spans="1:218" s="38" customFormat="1" ht="23.1" customHeight="1" thickBot="1" x14ac:dyDescent="0.5">
      <c r="A53" s="161" t="s">
        <v>220</v>
      </c>
      <c r="B53" s="171"/>
      <c r="D53" s="67">
        <f>SUM(D51:D52)</f>
        <v>-134429</v>
      </c>
      <c r="F53" s="67">
        <f>SUM(F51:F52)</f>
        <v>-24781</v>
      </c>
      <c r="G53" s="70"/>
      <c r="H53" s="67">
        <f>SUM(H51:H52)</f>
        <v>-137847</v>
      </c>
      <c r="I53" s="70"/>
      <c r="J53" s="67">
        <v>-24713</v>
      </c>
      <c r="K53" s="180"/>
      <c r="L53" s="180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80"/>
      <c r="AD53" s="180"/>
      <c r="AE53" s="180"/>
      <c r="AF53" s="180"/>
      <c r="AG53" s="180"/>
      <c r="AH53" s="180"/>
      <c r="AI53" s="180"/>
      <c r="AJ53" s="180"/>
      <c r="AK53" s="180"/>
      <c r="AL53" s="180"/>
      <c r="AM53" s="180"/>
      <c r="AN53" s="180"/>
      <c r="AO53" s="180"/>
      <c r="AP53" s="180"/>
      <c r="AQ53" s="180"/>
      <c r="AR53" s="180"/>
      <c r="AS53" s="180"/>
      <c r="AT53" s="180"/>
      <c r="AU53" s="180"/>
      <c r="AV53" s="180"/>
      <c r="AW53" s="180"/>
      <c r="AX53" s="180"/>
      <c r="AY53" s="180"/>
      <c r="AZ53" s="180"/>
      <c r="BA53" s="180"/>
      <c r="BB53" s="180"/>
      <c r="BC53" s="180"/>
      <c r="BD53" s="180"/>
      <c r="BE53" s="180"/>
      <c r="BF53" s="180"/>
      <c r="BG53" s="180"/>
      <c r="BH53" s="180"/>
      <c r="BI53" s="180"/>
      <c r="BJ53" s="180"/>
      <c r="BK53" s="180"/>
      <c r="BL53" s="180"/>
      <c r="BM53" s="180"/>
      <c r="BN53" s="180"/>
      <c r="BO53" s="180"/>
      <c r="BP53" s="180"/>
      <c r="BQ53" s="180"/>
      <c r="BR53" s="180"/>
      <c r="BS53" s="180"/>
      <c r="BT53" s="180"/>
      <c r="BU53" s="180"/>
      <c r="BV53" s="180"/>
      <c r="BW53" s="180"/>
      <c r="BX53" s="180"/>
      <c r="BY53" s="180"/>
      <c r="BZ53" s="180"/>
      <c r="CA53" s="180"/>
      <c r="CB53" s="180"/>
      <c r="CC53" s="180"/>
      <c r="CD53" s="180"/>
      <c r="CE53" s="180"/>
      <c r="CF53" s="180"/>
      <c r="CG53" s="180"/>
      <c r="CH53" s="180"/>
      <c r="CI53" s="180"/>
      <c r="CJ53" s="180"/>
      <c r="CK53" s="180"/>
      <c r="CL53" s="180"/>
      <c r="CM53" s="180"/>
      <c r="CN53" s="180"/>
      <c r="CO53" s="180"/>
      <c r="CP53" s="180"/>
      <c r="CQ53" s="180"/>
      <c r="CR53" s="180"/>
      <c r="CS53" s="180"/>
      <c r="CT53" s="180"/>
      <c r="CU53" s="180"/>
      <c r="CV53" s="180"/>
      <c r="CW53" s="180"/>
      <c r="CX53" s="180"/>
      <c r="CY53" s="180"/>
      <c r="CZ53" s="180"/>
      <c r="DA53" s="180"/>
      <c r="DB53" s="180"/>
      <c r="DC53" s="180"/>
      <c r="DD53" s="180"/>
      <c r="DE53" s="180"/>
      <c r="DF53" s="180"/>
      <c r="DG53" s="180"/>
      <c r="DH53" s="180"/>
      <c r="DI53" s="180"/>
      <c r="DJ53" s="180"/>
      <c r="DK53" s="180"/>
      <c r="DL53" s="180"/>
      <c r="DM53" s="180"/>
      <c r="DN53" s="180"/>
      <c r="DO53" s="180"/>
      <c r="DP53" s="180"/>
      <c r="DQ53" s="180"/>
      <c r="DR53" s="180"/>
      <c r="DS53" s="180"/>
      <c r="DT53" s="180"/>
      <c r="DU53" s="180"/>
      <c r="DV53" s="180"/>
      <c r="DW53" s="180"/>
      <c r="DX53" s="180"/>
      <c r="DY53" s="180"/>
      <c r="DZ53" s="180"/>
      <c r="EA53" s="180"/>
      <c r="EB53" s="180"/>
      <c r="EC53" s="180"/>
      <c r="ED53" s="180"/>
      <c r="EE53" s="180"/>
      <c r="EF53" s="180"/>
      <c r="EG53" s="180"/>
      <c r="EH53" s="180"/>
      <c r="EI53" s="180"/>
      <c r="EJ53" s="180"/>
      <c r="EK53" s="180"/>
      <c r="EL53" s="180"/>
      <c r="EM53" s="180"/>
      <c r="EN53" s="180"/>
      <c r="EO53" s="180"/>
      <c r="EP53" s="180"/>
      <c r="EQ53" s="180"/>
      <c r="ER53" s="180"/>
      <c r="ES53" s="180"/>
      <c r="ET53" s="180"/>
      <c r="EU53" s="180"/>
      <c r="EV53" s="180"/>
      <c r="EW53" s="180"/>
      <c r="EX53" s="180"/>
      <c r="EY53" s="180"/>
      <c r="EZ53" s="180"/>
      <c r="FA53" s="180"/>
      <c r="FB53" s="180"/>
      <c r="FC53" s="180"/>
      <c r="FD53" s="180"/>
      <c r="FE53" s="180"/>
      <c r="FF53" s="180"/>
      <c r="FG53" s="180"/>
      <c r="FH53" s="180"/>
      <c r="FI53" s="180"/>
      <c r="FJ53" s="180"/>
      <c r="FK53" s="180"/>
      <c r="FL53" s="180"/>
      <c r="FM53" s="180"/>
      <c r="FN53" s="180"/>
      <c r="FO53" s="180"/>
      <c r="FP53" s="180"/>
      <c r="FQ53" s="180"/>
      <c r="FR53" s="180"/>
      <c r="FS53" s="180"/>
      <c r="FT53" s="180"/>
      <c r="FU53" s="180"/>
      <c r="FV53" s="180"/>
      <c r="FW53" s="180"/>
      <c r="FX53" s="180"/>
      <c r="FY53" s="180"/>
      <c r="FZ53" s="180"/>
      <c r="GA53" s="180"/>
      <c r="GB53" s="180"/>
      <c r="GC53" s="180"/>
      <c r="GD53" s="180"/>
      <c r="GE53" s="180"/>
      <c r="GF53" s="180"/>
      <c r="GG53" s="180"/>
      <c r="GH53" s="180"/>
      <c r="GI53" s="180"/>
      <c r="GJ53" s="180"/>
      <c r="GK53" s="180"/>
      <c r="GL53" s="180"/>
      <c r="GM53" s="180"/>
      <c r="GN53" s="180"/>
      <c r="GO53" s="180"/>
      <c r="GP53" s="180"/>
      <c r="GQ53" s="180"/>
      <c r="GR53" s="180"/>
      <c r="GS53" s="180"/>
      <c r="GT53" s="180"/>
      <c r="GU53" s="180"/>
      <c r="GV53" s="180"/>
      <c r="GW53" s="180"/>
      <c r="GX53" s="180"/>
      <c r="GY53" s="180"/>
      <c r="GZ53" s="180"/>
      <c r="HA53" s="180"/>
      <c r="HB53" s="180"/>
      <c r="HC53" s="180"/>
      <c r="HD53" s="180"/>
      <c r="HE53" s="180"/>
      <c r="HF53" s="180"/>
      <c r="HG53" s="180"/>
      <c r="HH53" s="180"/>
      <c r="HI53" s="180"/>
      <c r="HJ53" s="180"/>
    </row>
    <row r="54" spans="1:218" s="38" customFormat="1" ht="23.1" customHeight="1" thickTop="1" x14ac:dyDescent="0.45">
      <c r="A54" s="162"/>
      <c r="B54" s="171"/>
      <c r="C54" s="37"/>
      <c r="D54" s="37"/>
      <c r="E54" s="37"/>
      <c r="F54" s="37"/>
      <c r="G54" s="69"/>
      <c r="H54" s="71"/>
      <c r="I54" s="69"/>
      <c r="J54" s="71"/>
      <c r="K54" s="180"/>
      <c r="L54" s="180"/>
      <c r="M54" s="180"/>
      <c r="N54" s="180"/>
      <c r="O54" s="180"/>
      <c r="P54" s="180"/>
      <c r="Q54" s="180"/>
      <c r="R54" s="180"/>
      <c r="S54" s="180"/>
      <c r="T54" s="180"/>
      <c r="U54" s="180"/>
      <c r="V54" s="180"/>
      <c r="W54" s="180"/>
      <c r="X54" s="180"/>
      <c r="Y54" s="180"/>
      <c r="Z54" s="180"/>
      <c r="AA54" s="180"/>
      <c r="AB54" s="180"/>
      <c r="AC54" s="180"/>
      <c r="AD54" s="180"/>
      <c r="AE54" s="180"/>
      <c r="AF54" s="180"/>
      <c r="AG54" s="180"/>
      <c r="AH54" s="180"/>
      <c r="AI54" s="180"/>
      <c r="AJ54" s="180"/>
      <c r="AK54" s="180"/>
      <c r="AL54" s="180"/>
      <c r="AM54" s="180"/>
      <c r="AN54" s="180"/>
      <c r="AO54" s="180"/>
      <c r="AP54" s="180"/>
      <c r="AQ54" s="180"/>
      <c r="AR54" s="180"/>
      <c r="AS54" s="180"/>
      <c r="AT54" s="180"/>
      <c r="AU54" s="180"/>
      <c r="AV54" s="180"/>
      <c r="AW54" s="180"/>
      <c r="AX54" s="180"/>
      <c r="AY54" s="180"/>
      <c r="AZ54" s="180"/>
      <c r="BA54" s="180"/>
      <c r="BB54" s="180"/>
      <c r="BC54" s="180"/>
      <c r="BD54" s="180"/>
      <c r="BE54" s="180"/>
      <c r="BF54" s="180"/>
      <c r="BG54" s="180"/>
      <c r="BH54" s="180"/>
      <c r="BI54" s="180"/>
      <c r="BJ54" s="180"/>
      <c r="BK54" s="180"/>
      <c r="BL54" s="180"/>
      <c r="BM54" s="180"/>
      <c r="BN54" s="180"/>
      <c r="BO54" s="180"/>
      <c r="BP54" s="180"/>
      <c r="BQ54" s="180"/>
      <c r="BR54" s="180"/>
      <c r="BS54" s="180"/>
      <c r="BT54" s="180"/>
      <c r="BU54" s="180"/>
      <c r="BV54" s="180"/>
      <c r="BW54" s="180"/>
      <c r="BX54" s="180"/>
      <c r="BY54" s="180"/>
      <c r="BZ54" s="180"/>
      <c r="CA54" s="180"/>
      <c r="CB54" s="180"/>
      <c r="CC54" s="180"/>
      <c r="CD54" s="180"/>
      <c r="CE54" s="180"/>
      <c r="CF54" s="180"/>
      <c r="CG54" s="180"/>
      <c r="CH54" s="180"/>
      <c r="CI54" s="180"/>
      <c r="CJ54" s="180"/>
      <c r="CK54" s="180"/>
      <c r="CL54" s="180"/>
      <c r="CM54" s="180"/>
      <c r="CN54" s="180"/>
      <c r="CO54" s="180"/>
      <c r="CP54" s="180"/>
      <c r="CQ54" s="180"/>
      <c r="CR54" s="180"/>
      <c r="CS54" s="180"/>
      <c r="CT54" s="180"/>
      <c r="CU54" s="180"/>
      <c r="CV54" s="180"/>
      <c r="CW54" s="180"/>
      <c r="CX54" s="180"/>
      <c r="CY54" s="180"/>
      <c r="CZ54" s="180"/>
      <c r="DA54" s="180"/>
      <c r="DB54" s="180"/>
      <c r="DC54" s="180"/>
      <c r="DD54" s="180"/>
      <c r="DE54" s="180"/>
      <c r="DF54" s="180"/>
      <c r="DG54" s="180"/>
      <c r="DH54" s="180"/>
      <c r="DI54" s="180"/>
      <c r="DJ54" s="180"/>
      <c r="DK54" s="180"/>
      <c r="DL54" s="180"/>
      <c r="DM54" s="180"/>
      <c r="DN54" s="180"/>
      <c r="DO54" s="180"/>
      <c r="DP54" s="180"/>
      <c r="DQ54" s="180"/>
      <c r="DR54" s="180"/>
      <c r="DS54" s="180"/>
      <c r="DT54" s="180"/>
      <c r="DU54" s="180"/>
      <c r="DV54" s="180"/>
      <c r="DW54" s="180"/>
      <c r="DX54" s="180"/>
      <c r="DY54" s="180"/>
      <c r="DZ54" s="180"/>
      <c r="EA54" s="180"/>
      <c r="EB54" s="180"/>
      <c r="EC54" s="180"/>
      <c r="ED54" s="180"/>
      <c r="EE54" s="180"/>
      <c r="EF54" s="180"/>
      <c r="EG54" s="180"/>
      <c r="EH54" s="180"/>
      <c r="EI54" s="180"/>
      <c r="EJ54" s="180"/>
      <c r="EK54" s="180"/>
      <c r="EL54" s="180"/>
      <c r="EM54" s="180"/>
      <c r="EN54" s="180"/>
      <c r="EO54" s="180"/>
      <c r="EP54" s="180"/>
      <c r="EQ54" s="180"/>
      <c r="ER54" s="180"/>
      <c r="ES54" s="180"/>
      <c r="ET54" s="180"/>
      <c r="EU54" s="180"/>
      <c r="EV54" s="180"/>
      <c r="EW54" s="180"/>
      <c r="EX54" s="180"/>
      <c r="EY54" s="180"/>
      <c r="EZ54" s="180"/>
      <c r="FA54" s="180"/>
      <c r="FB54" s="180"/>
      <c r="FC54" s="180"/>
      <c r="FD54" s="180"/>
      <c r="FE54" s="180"/>
      <c r="FF54" s="180"/>
      <c r="FG54" s="180"/>
      <c r="FH54" s="180"/>
      <c r="FI54" s="180"/>
      <c r="FJ54" s="180"/>
      <c r="FK54" s="180"/>
      <c r="FL54" s="180"/>
      <c r="FM54" s="180"/>
      <c r="FN54" s="180"/>
      <c r="FO54" s="180"/>
      <c r="FP54" s="180"/>
      <c r="FQ54" s="180"/>
      <c r="FR54" s="180"/>
      <c r="FS54" s="180"/>
      <c r="FT54" s="180"/>
      <c r="FU54" s="180"/>
      <c r="FV54" s="180"/>
      <c r="FW54" s="180"/>
      <c r="FX54" s="180"/>
      <c r="FY54" s="180"/>
      <c r="FZ54" s="180"/>
      <c r="GA54" s="180"/>
      <c r="GB54" s="180"/>
      <c r="GC54" s="180"/>
      <c r="GD54" s="180"/>
      <c r="GE54" s="180"/>
      <c r="GF54" s="180"/>
      <c r="GG54" s="180"/>
      <c r="GH54" s="180"/>
      <c r="GI54" s="180"/>
      <c r="GJ54" s="180"/>
      <c r="GK54" s="180"/>
      <c r="GL54" s="180"/>
      <c r="GM54" s="180"/>
      <c r="GN54" s="180"/>
      <c r="GO54" s="180"/>
      <c r="GP54" s="180"/>
      <c r="GQ54" s="180"/>
      <c r="GR54" s="180"/>
      <c r="GS54" s="180"/>
      <c r="GT54" s="180"/>
      <c r="GU54" s="180"/>
      <c r="GV54" s="180"/>
      <c r="GW54" s="180"/>
      <c r="GX54" s="180"/>
      <c r="GY54" s="180"/>
      <c r="GZ54" s="180"/>
      <c r="HA54" s="180"/>
      <c r="HB54" s="180"/>
      <c r="HC54" s="180"/>
      <c r="HD54" s="180"/>
      <c r="HE54" s="180"/>
      <c r="HF54" s="180"/>
      <c r="HG54" s="180"/>
      <c r="HH54" s="180"/>
      <c r="HI54" s="180"/>
      <c r="HJ54" s="180"/>
    </row>
    <row r="55" spans="1:218" s="37" customFormat="1" ht="23.1" customHeight="1" thickBot="1" x14ac:dyDescent="0.5">
      <c r="A55" s="161" t="s">
        <v>154</v>
      </c>
      <c r="B55" s="171"/>
      <c r="C55" s="185"/>
      <c r="D55" s="184">
        <v>-3.1E-2</v>
      </c>
      <c r="E55" s="185"/>
      <c r="F55" s="184">
        <v>-6.0000000000000001E-3</v>
      </c>
      <c r="G55" s="185"/>
      <c r="H55" s="184">
        <v>-3.2000000000000001E-2</v>
      </c>
      <c r="I55" s="185"/>
      <c r="J55" s="184">
        <v>-6.0000000000000001E-3</v>
      </c>
      <c r="K55" s="180"/>
      <c r="L55" s="180"/>
      <c r="M55" s="180"/>
      <c r="N55" s="180"/>
      <c r="O55" s="180"/>
      <c r="P55" s="180"/>
      <c r="Q55" s="180"/>
      <c r="R55" s="180"/>
      <c r="S55" s="180"/>
      <c r="T55" s="180"/>
      <c r="U55" s="180"/>
      <c r="V55" s="180"/>
      <c r="W55" s="180"/>
      <c r="X55" s="180"/>
      <c r="Y55" s="180"/>
      <c r="Z55" s="180"/>
      <c r="AA55" s="180"/>
      <c r="AB55" s="180"/>
      <c r="AC55" s="180"/>
      <c r="AD55" s="180"/>
      <c r="AE55" s="180"/>
      <c r="AF55" s="180"/>
      <c r="AG55" s="180"/>
      <c r="AH55" s="180"/>
      <c r="AI55" s="180"/>
      <c r="AJ55" s="180"/>
      <c r="AK55" s="180"/>
      <c r="AL55" s="180"/>
      <c r="AM55" s="180"/>
      <c r="AN55" s="180"/>
      <c r="AO55" s="180"/>
      <c r="AP55" s="180"/>
      <c r="AQ55" s="180"/>
      <c r="AR55" s="180"/>
      <c r="AS55" s="180"/>
      <c r="AT55" s="180"/>
      <c r="AU55" s="180"/>
      <c r="AV55" s="180"/>
      <c r="AW55" s="180"/>
      <c r="AX55" s="180"/>
      <c r="AY55" s="180"/>
      <c r="AZ55" s="180"/>
      <c r="BA55" s="180"/>
      <c r="BB55" s="180"/>
      <c r="BC55" s="180"/>
      <c r="BD55" s="180"/>
      <c r="BE55" s="180"/>
      <c r="BF55" s="180"/>
      <c r="BG55" s="180"/>
      <c r="BH55" s="180"/>
      <c r="BI55" s="180"/>
      <c r="BJ55" s="180"/>
      <c r="BK55" s="180"/>
      <c r="BL55" s="180"/>
      <c r="BM55" s="180"/>
      <c r="BN55" s="180"/>
      <c r="BO55" s="180"/>
      <c r="BP55" s="180"/>
      <c r="BQ55" s="180"/>
      <c r="BR55" s="180"/>
      <c r="BS55" s="180"/>
      <c r="BT55" s="180"/>
      <c r="BU55" s="180"/>
      <c r="BV55" s="180"/>
      <c r="BW55" s="180"/>
      <c r="BX55" s="180"/>
      <c r="BY55" s="180"/>
      <c r="BZ55" s="180"/>
      <c r="CA55" s="180"/>
      <c r="CB55" s="180"/>
      <c r="CC55" s="180"/>
      <c r="CD55" s="180"/>
      <c r="CE55" s="180"/>
      <c r="CF55" s="180"/>
      <c r="CG55" s="180"/>
      <c r="CH55" s="180"/>
      <c r="CI55" s="180"/>
      <c r="CJ55" s="180"/>
      <c r="CK55" s="180"/>
      <c r="CL55" s="180"/>
      <c r="CM55" s="180"/>
      <c r="CN55" s="180"/>
      <c r="CO55" s="180"/>
      <c r="CP55" s="180"/>
      <c r="CQ55" s="180"/>
      <c r="CR55" s="180"/>
      <c r="CS55" s="180"/>
      <c r="CT55" s="180"/>
      <c r="CU55" s="180"/>
      <c r="CV55" s="180"/>
      <c r="CW55" s="180"/>
      <c r="CX55" s="180"/>
      <c r="CY55" s="180"/>
      <c r="CZ55" s="180"/>
      <c r="DA55" s="180"/>
      <c r="DB55" s="180"/>
      <c r="DC55" s="180"/>
      <c r="DD55" s="180"/>
      <c r="DE55" s="180"/>
      <c r="DF55" s="180"/>
      <c r="DG55" s="180"/>
      <c r="DH55" s="180"/>
      <c r="DI55" s="180"/>
      <c r="DJ55" s="180"/>
      <c r="DK55" s="180"/>
      <c r="DL55" s="180"/>
      <c r="DM55" s="180"/>
      <c r="DN55" s="180"/>
      <c r="DO55" s="180"/>
      <c r="DP55" s="180"/>
      <c r="DQ55" s="180"/>
      <c r="DR55" s="180"/>
      <c r="DS55" s="180"/>
      <c r="DT55" s="180"/>
      <c r="DU55" s="180"/>
      <c r="DV55" s="180"/>
      <c r="DW55" s="180"/>
      <c r="DX55" s="180"/>
      <c r="DY55" s="180"/>
      <c r="DZ55" s="180"/>
      <c r="EA55" s="180"/>
      <c r="EB55" s="180"/>
      <c r="EC55" s="180"/>
      <c r="ED55" s="180"/>
      <c r="EE55" s="180"/>
      <c r="EF55" s="180"/>
      <c r="EG55" s="180"/>
      <c r="EH55" s="180"/>
      <c r="EI55" s="180"/>
      <c r="EJ55" s="180"/>
      <c r="EK55" s="180"/>
      <c r="EL55" s="180"/>
      <c r="EM55" s="180"/>
      <c r="EN55" s="180"/>
      <c r="EO55" s="180"/>
      <c r="EP55" s="180"/>
      <c r="EQ55" s="180"/>
      <c r="ER55" s="180"/>
      <c r="ES55" s="180"/>
      <c r="ET55" s="180"/>
      <c r="EU55" s="180"/>
      <c r="EV55" s="180"/>
      <c r="EW55" s="180"/>
      <c r="EX55" s="180"/>
      <c r="EY55" s="180"/>
      <c r="EZ55" s="180"/>
      <c r="FA55" s="180"/>
      <c r="FB55" s="180"/>
      <c r="FC55" s="180"/>
      <c r="FD55" s="180"/>
      <c r="FE55" s="180"/>
      <c r="FF55" s="180"/>
      <c r="FG55" s="180"/>
      <c r="FH55" s="180"/>
      <c r="FI55" s="180"/>
      <c r="FJ55" s="180"/>
      <c r="FK55" s="180"/>
      <c r="FL55" s="180"/>
      <c r="FM55" s="180"/>
      <c r="FN55" s="180"/>
      <c r="FO55" s="180"/>
      <c r="FP55" s="180"/>
      <c r="FQ55" s="180"/>
      <c r="FR55" s="180"/>
      <c r="FS55" s="180"/>
      <c r="FT55" s="180"/>
      <c r="FU55" s="180"/>
      <c r="FV55" s="180"/>
      <c r="FW55" s="180"/>
      <c r="FX55" s="180"/>
      <c r="FY55" s="180"/>
      <c r="FZ55" s="180"/>
      <c r="GA55" s="180"/>
      <c r="GB55" s="180"/>
      <c r="GC55" s="180"/>
      <c r="GD55" s="180"/>
      <c r="GE55" s="180"/>
      <c r="GF55" s="180"/>
      <c r="GG55" s="180"/>
      <c r="GH55" s="180"/>
      <c r="GI55" s="180"/>
      <c r="GJ55" s="180"/>
      <c r="GK55" s="180"/>
      <c r="GL55" s="180"/>
      <c r="GM55" s="180"/>
      <c r="GN55" s="180"/>
      <c r="GO55" s="180"/>
      <c r="GP55" s="180"/>
      <c r="GQ55" s="180"/>
      <c r="GR55" s="180"/>
      <c r="GS55" s="180"/>
      <c r="GT55" s="180"/>
      <c r="GU55" s="180"/>
      <c r="GV55" s="180"/>
      <c r="GW55" s="180"/>
      <c r="GX55" s="180"/>
      <c r="GY55" s="180"/>
      <c r="GZ55" s="180"/>
      <c r="HA55" s="180"/>
      <c r="HB55" s="180"/>
      <c r="HC55" s="180"/>
      <c r="HD55" s="180"/>
      <c r="HE55" s="180"/>
      <c r="HF55" s="180"/>
      <c r="HG55" s="180"/>
      <c r="HH55" s="180"/>
      <c r="HI55" s="180"/>
      <c r="HJ55" s="180"/>
    </row>
    <row r="56" spans="1:218" s="37" customFormat="1" ht="23.1" customHeight="1" thickTop="1" x14ac:dyDescent="0.45">
      <c r="A56" s="186"/>
      <c r="B56" s="2"/>
      <c r="C56" s="2"/>
      <c r="D56" s="187"/>
      <c r="E56" s="2"/>
      <c r="F56" s="187"/>
      <c r="G56" s="2"/>
      <c r="H56" s="187"/>
      <c r="I56" s="12"/>
      <c r="J56" s="187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</row>
    <row r="57" spans="1:218" s="37" customFormat="1" ht="23.1" customHeight="1" x14ac:dyDescent="0.5">
      <c r="A57" s="1" t="s">
        <v>96</v>
      </c>
      <c r="B57" s="1"/>
      <c r="C57" s="1"/>
      <c r="D57" s="1"/>
      <c r="E57" s="1"/>
      <c r="F57" s="1"/>
      <c r="G57" s="1"/>
      <c r="H57" s="1"/>
      <c r="I57" s="1"/>
      <c r="J57" s="1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54"/>
      <c r="FH57" s="54"/>
      <c r="FI57" s="54"/>
      <c r="FJ57" s="54"/>
      <c r="FK57" s="54"/>
      <c r="FL57" s="54"/>
      <c r="FM57" s="54"/>
      <c r="FN57" s="54"/>
      <c r="FO57" s="54"/>
      <c r="FP57" s="54"/>
      <c r="FQ57" s="54"/>
      <c r="FR57" s="54"/>
      <c r="FS57" s="54"/>
      <c r="FT57" s="54"/>
      <c r="FU57" s="54"/>
      <c r="FV57" s="54"/>
      <c r="FW57" s="54"/>
      <c r="FX57" s="54"/>
      <c r="FY57" s="54"/>
      <c r="FZ57" s="54"/>
      <c r="GA57" s="54"/>
      <c r="GB57" s="54"/>
      <c r="GC57" s="54"/>
      <c r="GD57" s="54"/>
      <c r="GE57" s="54"/>
      <c r="GF57" s="54"/>
      <c r="GG57" s="54"/>
      <c r="GH57" s="54"/>
      <c r="GI57" s="54"/>
      <c r="GJ57" s="54"/>
      <c r="GK57" s="54"/>
      <c r="GL57" s="54"/>
      <c r="GM57" s="54"/>
      <c r="GN57" s="54"/>
      <c r="GO57" s="54"/>
      <c r="GP57" s="54"/>
      <c r="GQ57" s="54"/>
      <c r="GR57" s="54"/>
      <c r="GS57" s="54"/>
      <c r="GT57" s="54"/>
      <c r="GU57" s="54"/>
      <c r="GV57" s="54"/>
      <c r="GW57" s="54"/>
      <c r="GX57" s="54"/>
      <c r="GY57" s="54"/>
      <c r="GZ57" s="54"/>
      <c r="HA57" s="54"/>
      <c r="HB57" s="54"/>
      <c r="HC57" s="54"/>
      <c r="HD57" s="54"/>
      <c r="HE57" s="54"/>
      <c r="HF57" s="54"/>
      <c r="HG57" s="54"/>
      <c r="HH57" s="54"/>
      <c r="HI57" s="54"/>
      <c r="HJ57" s="54"/>
    </row>
    <row r="58" spans="1:218" s="37" customFormat="1" ht="23.1" customHeight="1" x14ac:dyDescent="0.5">
      <c r="A58" s="55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</row>
    <row r="59" spans="1:218" s="37" customFormat="1" ht="23.1" customHeight="1" x14ac:dyDescent="0.45">
      <c r="A59" s="128"/>
      <c r="B59" s="128"/>
      <c r="C59" s="128"/>
      <c r="D59" s="128"/>
      <c r="E59" s="128"/>
      <c r="F59" s="128"/>
      <c r="G59" s="128"/>
      <c r="H59" s="128"/>
      <c r="I59" s="128"/>
      <c r="J59" s="128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  <c r="AU59" s="163"/>
      <c r="AV59" s="163"/>
      <c r="AW59" s="163"/>
      <c r="AX59" s="163"/>
      <c r="AY59" s="163"/>
      <c r="AZ59" s="163"/>
      <c r="BA59" s="163"/>
      <c r="BB59" s="163"/>
      <c r="BC59" s="163"/>
      <c r="BD59" s="163"/>
      <c r="BE59" s="163"/>
      <c r="BF59" s="163"/>
      <c r="BG59" s="163"/>
      <c r="BH59" s="163"/>
      <c r="BI59" s="163"/>
      <c r="BJ59" s="163"/>
      <c r="BK59" s="163"/>
      <c r="BL59" s="163"/>
      <c r="BM59" s="163"/>
      <c r="BN59" s="163"/>
      <c r="BO59" s="163"/>
      <c r="BP59" s="163"/>
      <c r="BQ59" s="163"/>
      <c r="BR59" s="163"/>
      <c r="BS59" s="163"/>
      <c r="BT59" s="163"/>
      <c r="BU59" s="163"/>
      <c r="BV59" s="163"/>
      <c r="BW59" s="163"/>
      <c r="BX59" s="163"/>
      <c r="BY59" s="163"/>
      <c r="BZ59" s="163"/>
      <c r="CA59" s="163"/>
      <c r="CB59" s="163"/>
      <c r="CC59" s="163"/>
      <c r="CD59" s="163"/>
      <c r="CE59" s="163"/>
      <c r="CF59" s="163"/>
      <c r="CG59" s="163"/>
      <c r="CH59" s="163"/>
      <c r="CI59" s="163"/>
      <c r="CJ59" s="163"/>
      <c r="CK59" s="163"/>
      <c r="CL59" s="163"/>
      <c r="CM59" s="163"/>
      <c r="CN59" s="163"/>
      <c r="CO59" s="163"/>
      <c r="CP59" s="163"/>
      <c r="CQ59" s="163"/>
      <c r="CR59" s="163"/>
      <c r="CS59" s="163"/>
      <c r="CT59" s="163"/>
      <c r="CU59" s="163"/>
      <c r="CV59" s="163"/>
      <c r="CW59" s="163"/>
      <c r="CX59" s="163"/>
      <c r="CY59" s="163"/>
      <c r="CZ59" s="163"/>
      <c r="DA59" s="163"/>
      <c r="DB59" s="163"/>
      <c r="DC59" s="163"/>
      <c r="DD59" s="163"/>
      <c r="DE59" s="163"/>
      <c r="DF59" s="163"/>
      <c r="DG59" s="163"/>
      <c r="DH59" s="163"/>
      <c r="DI59" s="163"/>
      <c r="DJ59" s="163"/>
      <c r="DK59" s="163"/>
      <c r="DL59" s="163"/>
      <c r="DM59" s="163"/>
      <c r="DN59" s="163"/>
      <c r="DO59" s="163"/>
      <c r="DP59" s="163"/>
      <c r="DQ59" s="163"/>
      <c r="DR59" s="163"/>
      <c r="DS59" s="163"/>
      <c r="DT59" s="163"/>
      <c r="DU59" s="163"/>
      <c r="DV59" s="163"/>
      <c r="DW59" s="163"/>
      <c r="DX59" s="163"/>
      <c r="DY59" s="163"/>
      <c r="DZ59" s="163"/>
      <c r="EA59" s="163"/>
      <c r="EB59" s="163"/>
      <c r="EC59" s="163"/>
      <c r="ED59" s="163"/>
      <c r="EE59" s="163"/>
      <c r="EF59" s="163"/>
      <c r="EG59" s="163"/>
      <c r="EH59" s="163"/>
      <c r="EI59" s="163"/>
      <c r="EJ59" s="163"/>
      <c r="EK59" s="163"/>
      <c r="EL59" s="163"/>
      <c r="EM59" s="163"/>
      <c r="EN59" s="163"/>
      <c r="EO59" s="163"/>
      <c r="EP59" s="163"/>
      <c r="EQ59" s="163"/>
      <c r="ER59" s="163"/>
      <c r="ES59" s="163"/>
      <c r="ET59" s="163"/>
      <c r="EU59" s="163"/>
      <c r="EV59" s="163"/>
      <c r="EW59" s="163"/>
      <c r="EX59" s="163"/>
      <c r="EY59" s="163"/>
      <c r="EZ59" s="163"/>
      <c r="FA59" s="163"/>
      <c r="FB59" s="163"/>
      <c r="FC59" s="163"/>
      <c r="FD59" s="163"/>
      <c r="FE59" s="163"/>
      <c r="FF59" s="163"/>
      <c r="FG59" s="163"/>
      <c r="FH59" s="163"/>
      <c r="FI59" s="163"/>
      <c r="FJ59" s="163"/>
      <c r="FK59" s="163"/>
      <c r="FL59" s="163"/>
      <c r="FM59" s="163"/>
      <c r="FN59" s="163"/>
      <c r="FO59" s="163"/>
      <c r="FP59" s="163"/>
      <c r="FQ59" s="163"/>
      <c r="FR59" s="163"/>
      <c r="FS59" s="163"/>
      <c r="FT59" s="163"/>
      <c r="FU59" s="163"/>
      <c r="FV59" s="163"/>
      <c r="FW59" s="163"/>
      <c r="FX59" s="163"/>
      <c r="FY59" s="163"/>
      <c r="FZ59" s="163"/>
      <c r="GA59" s="163"/>
      <c r="GB59" s="163"/>
      <c r="GC59" s="163"/>
      <c r="GD59" s="163"/>
      <c r="GE59" s="163"/>
      <c r="GF59" s="163"/>
      <c r="GG59" s="163"/>
      <c r="GH59" s="163"/>
      <c r="GI59" s="163"/>
      <c r="GJ59" s="163"/>
      <c r="GK59" s="163"/>
      <c r="GL59" s="163"/>
      <c r="GM59" s="163"/>
      <c r="GN59" s="163"/>
      <c r="GO59" s="163"/>
      <c r="GP59" s="163"/>
      <c r="GQ59" s="163"/>
      <c r="GR59" s="163"/>
      <c r="GS59" s="163"/>
      <c r="GT59" s="163"/>
      <c r="GU59" s="163"/>
      <c r="GV59" s="163"/>
      <c r="GW59" s="163"/>
      <c r="GX59" s="163"/>
      <c r="GY59" s="163"/>
      <c r="GZ59" s="163"/>
      <c r="HA59" s="163"/>
      <c r="HB59" s="163"/>
      <c r="HC59" s="163"/>
      <c r="HD59" s="163"/>
      <c r="HE59" s="163"/>
      <c r="HF59" s="163"/>
      <c r="HG59" s="163"/>
      <c r="HH59" s="163"/>
      <c r="HI59" s="163"/>
      <c r="HJ59" s="163"/>
    </row>
    <row r="60" spans="1:218" s="37" customFormat="1" ht="23.1" customHeight="1" x14ac:dyDescent="0.45">
      <c r="A60" s="3"/>
      <c r="B60" s="2"/>
      <c r="C60" s="2"/>
      <c r="D60" s="276" t="s">
        <v>1</v>
      </c>
      <c r="E60" s="276"/>
      <c r="F60" s="276"/>
      <c r="G60" s="56"/>
      <c r="H60" s="276" t="s">
        <v>2</v>
      </c>
      <c r="I60" s="276"/>
      <c r="J60" s="276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</row>
    <row r="61" spans="1:218" s="37" customFormat="1" ht="23.1" customHeight="1" x14ac:dyDescent="0.45">
      <c r="A61" s="3"/>
      <c r="B61" s="2"/>
      <c r="C61" s="2"/>
      <c r="D61" s="277" t="s">
        <v>195</v>
      </c>
      <c r="E61" s="277"/>
      <c r="F61" s="277"/>
      <c r="G61" s="164"/>
      <c r="H61" s="277" t="s">
        <v>195</v>
      </c>
      <c r="I61" s="277"/>
      <c r="J61" s="277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</row>
    <row r="62" spans="1:218" s="37" customFormat="1" ht="23.1" customHeight="1" x14ac:dyDescent="0.45">
      <c r="A62" s="3"/>
      <c r="B62" s="2"/>
      <c r="C62" s="2"/>
      <c r="D62" s="278" t="s">
        <v>194</v>
      </c>
      <c r="E62" s="278"/>
      <c r="F62" s="278"/>
      <c r="G62" s="164"/>
      <c r="H62" s="278" t="s">
        <v>194</v>
      </c>
      <c r="I62" s="278"/>
      <c r="J62" s="278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</row>
    <row r="63" spans="1:218" s="37" customFormat="1" ht="23.1" customHeight="1" x14ac:dyDescent="0.45">
      <c r="A63" s="3"/>
      <c r="B63" s="8" t="s">
        <v>5</v>
      </c>
      <c r="C63" s="7"/>
      <c r="D63" s="117" t="s">
        <v>158</v>
      </c>
      <c r="E63" s="117"/>
      <c r="F63" s="117" t="s">
        <v>101</v>
      </c>
      <c r="G63" s="117"/>
      <c r="H63" s="117" t="s">
        <v>158</v>
      </c>
      <c r="I63" s="117"/>
      <c r="J63" s="117" t="s">
        <v>101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</row>
    <row r="64" spans="1:218" s="37" customFormat="1" ht="23.1" customHeight="1" x14ac:dyDescent="0.45">
      <c r="A64" s="3"/>
      <c r="B64" s="9"/>
      <c r="C64" s="9"/>
      <c r="D64" s="271" t="s">
        <v>6</v>
      </c>
      <c r="E64" s="271"/>
      <c r="F64" s="271"/>
      <c r="G64" s="271"/>
      <c r="H64" s="271"/>
      <c r="I64" s="271"/>
      <c r="J64" s="271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</row>
    <row r="65" spans="1:218" ht="23.1" customHeight="1" x14ac:dyDescent="0.45">
      <c r="A65" s="57" t="s">
        <v>47</v>
      </c>
      <c r="B65" s="146"/>
      <c r="C65" s="16"/>
      <c r="D65" s="16"/>
      <c r="E65" s="16"/>
    </row>
    <row r="66" spans="1:218" s="54" customFormat="1" ht="23.1" customHeight="1" x14ac:dyDescent="0.5">
      <c r="A66" s="6" t="s">
        <v>48</v>
      </c>
      <c r="B66" s="2"/>
      <c r="C66" s="58"/>
      <c r="D66" s="58">
        <v>323369</v>
      </c>
      <c r="E66" s="58"/>
      <c r="F66" s="58">
        <v>530747</v>
      </c>
      <c r="G66" s="52"/>
      <c r="H66" s="58">
        <v>291844</v>
      </c>
      <c r="I66" s="24"/>
      <c r="J66" s="58">
        <v>461073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</row>
    <row r="67" spans="1:218" s="54" customFormat="1" ht="23.1" customHeight="1" x14ac:dyDescent="0.5">
      <c r="A67" s="6" t="s">
        <v>120</v>
      </c>
      <c r="B67" s="2"/>
      <c r="C67" s="58"/>
      <c r="D67" s="58">
        <v>17944</v>
      </c>
      <c r="E67" s="58"/>
      <c r="F67" s="58">
        <v>10787</v>
      </c>
      <c r="G67" s="52"/>
      <c r="H67" s="39">
        <v>903</v>
      </c>
      <c r="I67" s="24"/>
      <c r="J67" s="39">
        <v>0</v>
      </c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</row>
    <row r="68" spans="1:218" s="54" customFormat="1" ht="23.1" customHeight="1" x14ac:dyDescent="0.5">
      <c r="A68" s="6" t="s">
        <v>117</v>
      </c>
      <c r="B68" s="146"/>
      <c r="C68" s="58"/>
      <c r="D68" s="39">
        <v>355</v>
      </c>
      <c r="E68" s="58"/>
      <c r="F68" s="39">
        <v>344</v>
      </c>
      <c r="G68" s="24"/>
      <c r="H68" s="39">
        <v>281</v>
      </c>
      <c r="I68" s="24"/>
      <c r="J68" s="39">
        <v>301</v>
      </c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</row>
    <row r="69" spans="1:218" s="163" customFormat="1" ht="23.1" customHeight="1" x14ac:dyDescent="0.45">
      <c r="A69" s="6" t="s">
        <v>49</v>
      </c>
      <c r="B69" s="146"/>
      <c r="C69" s="165"/>
      <c r="D69" s="58">
        <v>8585</v>
      </c>
      <c r="E69" s="165"/>
      <c r="F69" s="58">
        <v>58810</v>
      </c>
      <c r="G69" s="24"/>
      <c r="H69" s="39">
        <v>8876</v>
      </c>
      <c r="I69" s="24"/>
      <c r="J69" s="39">
        <v>74470</v>
      </c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</row>
    <row r="70" spans="1:218" ht="23.1" customHeight="1" x14ac:dyDescent="0.45">
      <c r="A70" s="59" t="s">
        <v>50</v>
      </c>
      <c r="B70" s="33"/>
      <c r="C70" s="42"/>
      <c r="D70" s="60">
        <f>SUM(D66:D69)</f>
        <v>350253</v>
      </c>
      <c r="E70" s="42"/>
      <c r="F70" s="60">
        <f>SUM(F66:F69)</f>
        <v>600688</v>
      </c>
      <c r="G70" s="42"/>
      <c r="H70" s="60">
        <f>SUM(H66:H69)</f>
        <v>301904</v>
      </c>
      <c r="I70" s="42"/>
      <c r="J70" s="60">
        <f>SUM(J66:J69)</f>
        <v>535844</v>
      </c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</row>
    <row r="71" spans="1:218" ht="23.1" customHeight="1" x14ac:dyDescent="0.45">
      <c r="A71" s="59"/>
      <c r="B71" s="146"/>
      <c r="C71" s="24"/>
      <c r="D71" s="24"/>
      <c r="E71" s="24"/>
      <c r="F71" s="24"/>
      <c r="G71" s="24"/>
      <c r="H71" s="24"/>
      <c r="I71" s="24"/>
      <c r="J71" s="24"/>
    </row>
    <row r="72" spans="1:218" ht="23.1" customHeight="1" x14ac:dyDescent="0.45">
      <c r="A72" s="57" t="s">
        <v>51</v>
      </c>
      <c r="B72" s="146"/>
      <c r="C72" s="165"/>
      <c r="D72" s="165"/>
      <c r="E72" s="165"/>
      <c r="F72" s="165"/>
      <c r="G72" s="24"/>
      <c r="H72" s="165"/>
      <c r="I72" s="24"/>
      <c r="J72" s="165"/>
    </row>
    <row r="73" spans="1:218" ht="23.1" customHeight="1" x14ac:dyDescent="0.45">
      <c r="A73" s="6" t="s">
        <v>52</v>
      </c>
      <c r="B73" s="146"/>
      <c r="C73" s="165"/>
      <c r="D73" s="58">
        <v>266661</v>
      </c>
      <c r="E73" s="165"/>
      <c r="F73" s="58">
        <v>373542</v>
      </c>
      <c r="G73" s="58"/>
      <c r="H73" s="58">
        <v>260148</v>
      </c>
      <c r="I73" s="58"/>
      <c r="J73" s="58">
        <v>356399</v>
      </c>
    </row>
    <row r="74" spans="1:218" ht="23.1" customHeight="1" x14ac:dyDescent="0.45">
      <c r="A74" s="6" t="s">
        <v>86</v>
      </c>
      <c r="C74" s="165"/>
      <c r="D74" s="58">
        <v>10330</v>
      </c>
      <c r="E74" s="165"/>
      <c r="F74" s="58">
        <v>9969</v>
      </c>
      <c r="G74" s="58"/>
      <c r="H74" s="39">
        <v>3131</v>
      </c>
      <c r="I74" s="58"/>
      <c r="J74" s="39">
        <v>0</v>
      </c>
    </row>
    <row r="75" spans="1:218" ht="23.1" customHeight="1" x14ac:dyDescent="0.45">
      <c r="A75" s="6" t="s">
        <v>100</v>
      </c>
      <c r="B75" s="146">
        <v>13</v>
      </c>
      <c r="C75" s="165"/>
      <c r="D75" s="58">
        <v>84001</v>
      </c>
      <c r="E75" s="165"/>
      <c r="F75" s="58">
        <v>106672</v>
      </c>
      <c r="G75" s="58"/>
      <c r="H75" s="58">
        <v>50741</v>
      </c>
      <c r="I75" s="58"/>
      <c r="J75" s="58">
        <v>97647</v>
      </c>
    </row>
    <row r="76" spans="1:218" ht="23.1" customHeight="1" x14ac:dyDescent="0.45">
      <c r="A76" s="6" t="s">
        <v>53</v>
      </c>
      <c r="B76" s="146">
        <v>14</v>
      </c>
      <c r="C76" s="165"/>
      <c r="D76" s="58">
        <v>93877</v>
      </c>
      <c r="E76" s="165"/>
      <c r="F76" s="58">
        <v>75249</v>
      </c>
      <c r="G76" s="51"/>
      <c r="H76" s="58">
        <v>87307</v>
      </c>
      <c r="I76" s="51"/>
      <c r="J76" s="58">
        <v>65117</v>
      </c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</row>
    <row r="77" spans="1:218" ht="23.1" customHeight="1" x14ac:dyDescent="0.45">
      <c r="A77" s="6" t="s">
        <v>230</v>
      </c>
      <c r="B77" s="146">
        <v>7</v>
      </c>
      <c r="C77" s="165"/>
      <c r="D77" s="166">
        <v>185509</v>
      </c>
      <c r="E77" s="165"/>
      <c r="F77" s="166">
        <v>0</v>
      </c>
      <c r="G77" s="51"/>
      <c r="H77" s="160">
        <v>185509</v>
      </c>
      <c r="I77" s="58"/>
      <c r="J77" s="160">
        <v>0</v>
      </c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</row>
    <row r="78" spans="1:218" ht="23.1" customHeight="1" x14ac:dyDescent="0.45">
      <c r="A78" s="53" t="s">
        <v>54</v>
      </c>
      <c r="B78" s="146"/>
      <c r="C78" s="165"/>
      <c r="D78" s="58">
        <v>477</v>
      </c>
      <c r="E78" s="165"/>
      <c r="F78" s="58">
        <v>1003</v>
      </c>
      <c r="G78" s="24"/>
      <c r="H78" s="58">
        <v>203</v>
      </c>
      <c r="I78" s="24"/>
      <c r="J78" s="58">
        <v>1250</v>
      </c>
    </row>
    <row r="79" spans="1:218" ht="23.1" customHeight="1" x14ac:dyDescent="0.45">
      <c r="A79" s="59" t="s">
        <v>55</v>
      </c>
      <c r="B79" s="10"/>
      <c r="C79" s="42"/>
      <c r="D79" s="60">
        <f>SUM(D73:D78)</f>
        <v>640855</v>
      </c>
      <c r="E79" s="42"/>
      <c r="F79" s="60">
        <f>SUM(F73:F78)</f>
        <v>566435</v>
      </c>
      <c r="G79" s="42"/>
      <c r="H79" s="60">
        <f>SUM(H73:H78)</f>
        <v>587039</v>
      </c>
      <c r="I79" s="42"/>
      <c r="J79" s="60">
        <f>SUM(J73:J78)</f>
        <v>520413</v>
      </c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</row>
    <row r="80" spans="1:218" ht="23.1" customHeight="1" x14ac:dyDescent="0.45">
      <c r="A80" s="59"/>
      <c r="B80" s="10"/>
      <c r="C80" s="42"/>
      <c r="D80" s="42"/>
      <c r="E80" s="42"/>
      <c r="F80" s="42"/>
      <c r="G80" s="42"/>
      <c r="H80" s="42"/>
      <c r="I80" s="42"/>
      <c r="J80" s="42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</row>
    <row r="81" spans="1:218" ht="23.1" customHeight="1" x14ac:dyDescent="0.45">
      <c r="A81" s="53" t="s">
        <v>211</v>
      </c>
      <c r="B81" s="10"/>
      <c r="C81" s="42"/>
      <c r="D81" s="42"/>
      <c r="E81" s="42"/>
      <c r="F81" s="42"/>
      <c r="G81" s="42"/>
      <c r="H81" s="42"/>
      <c r="I81" s="42"/>
      <c r="J81" s="42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</row>
    <row r="82" spans="1:218" s="10" customFormat="1" ht="23.1" customHeight="1" x14ac:dyDescent="0.45">
      <c r="A82" s="190" t="s">
        <v>212</v>
      </c>
      <c r="B82" s="146">
        <v>8</v>
      </c>
      <c r="C82" s="24"/>
      <c r="D82" s="118">
        <v>-11472</v>
      </c>
      <c r="E82" s="24"/>
      <c r="F82" s="118">
        <v>-5117</v>
      </c>
      <c r="G82" s="24"/>
      <c r="H82" s="167">
        <v>0</v>
      </c>
      <c r="I82" s="24"/>
      <c r="J82" s="167">
        <v>0</v>
      </c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</row>
    <row r="83" spans="1:218" ht="23.1" customHeight="1" x14ac:dyDescent="0.45">
      <c r="A83" s="59"/>
      <c r="C83" s="24"/>
      <c r="D83" s="24"/>
      <c r="E83" s="24"/>
      <c r="F83" s="24"/>
      <c r="G83" s="24"/>
      <c r="H83" s="24"/>
      <c r="I83" s="24"/>
      <c r="J83" s="24"/>
    </row>
    <row r="84" spans="1:218" ht="23.1" customHeight="1" x14ac:dyDescent="0.45">
      <c r="A84" s="34" t="s">
        <v>178</v>
      </c>
      <c r="B84" s="33"/>
      <c r="C84" s="149"/>
      <c r="D84" s="168">
        <f>+D70-D79+D82</f>
        <v>-302074</v>
      </c>
      <c r="E84" s="149"/>
      <c r="F84" s="21">
        <f>+F70-F79+F82</f>
        <v>29136</v>
      </c>
      <c r="G84" s="42"/>
      <c r="H84" s="168">
        <f>+H70-H79</f>
        <v>-285135</v>
      </c>
      <c r="I84" s="168"/>
      <c r="J84" s="168">
        <f>+J70-J79</f>
        <v>15431</v>
      </c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</row>
    <row r="85" spans="1:218" ht="23.1" customHeight="1" x14ac:dyDescent="0.45">
      <c r="A85" s="53" t="s">
        <v>177</v>
      </c>
      <c r="B85" s="146">
        <v>16</v>
      </c>
      <c r="C85" s="24"/>
      <c r="D85" s="24">
        <v>-696</v>
      </c>
      <c r="E85" s="24"/>
      <c r="F85" s="24">
        <v>-19820</v>
      </c>
      <c r="G85" s="24"/>
      <c r="H85" s="58">
        <v>-1056</v>
      </c>
      <c r="I85" s="49"/>
      <c r="J85" s="58">
        <v>-11056</v>
      </c>
    </row>
    <row r="86" spans="1:218" ht="23.1" customHeight="1" thickBot="1" x14ac:dyDescent="0.5">
      <c r="A86" s="62" t="s">
        <v>94</v>
      </c>
      <c r="B86" s="10"/>
      <c r="C86" s="168"/>
      <c r="D86" s="258">
        <f>SUM(D84:D85)</f>
        <v>-302770</v>
      </c>
      <c r="E86" s="168"/>
      <c r="F86" s="258">
        <f>SUM(F84:F85)</f>
        <v>9316</v>
      </c>
      <c r="G86" s="42"/>
      <c r="H86" s="259">
        <f>SUM(H84:H85)</f>
        <v>-286191</v>
      </c>
      <c r="I86" s="42"/>
      <c r="J86" s="259">
        <f>SUM(J84:J85)</f>
        <v>4375</v>
      </c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</row>
    <row r="87" spans="1:218" ht="23.1" customHeight="1" thickTop="1" x14ac:dyDescent="0.45">
      <c r="A87" s="62"/>
      <c r="B87" s="10"/>
      <c r="C87" s="168"/>
      <c r="D87" s="168"/>
      <c r="E87" s="168"/>
      <c r="F87" s="168"/>
      <c r="G87" s="42"/>
      <c r="H87" s="191"/>
      <c r="I87" s="42"/>
      <c r="J87" s="191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</row>
    <row r="88" spans="1:218" ht="23.1" customHeight="1" x14ac:dyDescent="0.5">
      <c r="A88" s="1" t="s">
        <v>96</v>
      </c>
      <c r="B88" s="172"/>
      <c r="C88" s="1"/>
      <c r="D88" s="1"/>
      <c r="E88" s="1"/>
      <c r="F88" s="1"/>
      <c r="G88" s="1"/>
      <c r="H88" s="1"/>
      <c r="I88" s="1"/>
      <c r="J88" s="1"/>
      <c r="K88" s="173"/>
      <c r="L88" s="173"/>
      <c r="M88" s="173"/>
      <c r="N88" s="173"/>
      <c r="O88" s="173"/>
      <c r="P88" s="173"/>
      <c r="Q88" s="173"/>
      <c r="R88" s="173"/>
      <c r="S88" s="173"/>
      <c r="T88" s="173"/>
      <c r="U88" s="173"/>
      <c r="V88" s="173"/>
      <c r="W88" s="173"/>
      <c r="X88" s="173"/>
      <c r="Y88" s="173"/>
      <c r="Z88" s="173"/>
      <c r="AA88" s="173"/>
      <c r="AB88" s="173"/>
      <c r="AC88" s="173"/>
      <c r="AD88" s="173"/>
      <c r="AE88" s="173"/>
      <c r="AF88" s="173"/>
      <c r="AG88" s="173"/>
      <c r="AH88" s="173"/>
      <c r="AI88" s="173"/>
      <c r="AJ88" s="173"/>
      <c r="AK88" s="173"/>
      <c r="AL88" s="173"/>
      <c r="AM88" s="173"/>
      <c r="AN88" s="173"/>
      <c r="AO88" s="173"/>
      <c r="AP88" s="173"/>
      <c r="AQ88" s="173"/>
      <c r="AR88" s="173"/>
      <c r="AS88" s="173"/>
      <c r="AT88" s="173"/>
      <c r="AU88" s="173"/>
      <c r="AV88" s="173"/>
      <c r="AW88" s="173"/>
      <c r="AX88" s="173"/>
      <c r="AY88" s="173"/>
      <c r="AZ88" s="173"/>
      <c r="BA88" s="173"/>
      <c r="BB88" s="173"/>
      <c r="BC88" s="173"/>
      <c r="BD88" s="173"/>
      <c r="BE88" s="173"/>
      <c r="BF88" s="173"/>
      <c r="BG88" s="173"/>
      <c r="BH88" s="173"/>
      <c r="BI88" s="173"/>
      <c r="BJ88" s="173"/>
      <c r="BK88" s="173"/>
      <c r="BL88" s="173"/>
      <c r="BM88" s="173"/>
      <c r="BN88" s="173"/>
      <c r="BO88" s="173"/>
      <c r="BP88" s="173"/>
      <c r="BQ88" s="173"/>
      <c r="BR88" s="173"/>
      <c r="BS88" s="173"/>
      <c r="BT88" s="173"/>
      <c r="BU88" s="173"/>
      <c r="BV88" s="173"/>
      <c r="BW88" s="173"/>
      <c r="BX88" s="173"/>
      <c r="BY88" s="173"/>
      <c r="BZ88" s="173"/>
      <c r="CA88" s="173"/>
      <c r="CB88" s="173"/>
      <c r="CC88" s="173"/>
      <c r="CD88" s="173"/>
      <c r="CE88" s="173"/>
      <c r="CF88" s="173"/>
      <c r="CG88" s="173"/>
      <c r="CH88" s="173"/>
      <c r="CI88" s="173"/>
      <c r="CJ88" s="173"/>
      <c r="CK88" s="173"/>
      <c r="CL88" s="173"/>
      <c r="CM88" s="173"/>
      <c r="CN88" s="173"/>
      <c r="CO88" s="173"/>
      <c r="CP88" s="173"/>
      <c r="CQ88" s="173"/>
      <c r="CR88" s="173"/>
      <c r="CS88" s="173"/>
      <c r="CT88" s="173"/>
      <c r="CU88" s="173"/>
      <c r="CV88" s="173"/>
      <c r="CW88" s="173"/>
      <c r="CX88" s="173"/>
      <c r="CY88" s="173"/>
      <c r="CZ88" s="173"/>
      <c r="DA88" s="173"/>
      <c r="DB88" s="173"/>
      <c r="DC88" s="173"/>
      <c r="DD88" s="173"/>
      <c r="DE88" s="173"/>
      <c r="DF88" s="173"/>
      <c r="DG88" s="173"/>
      <c r="DH88" s="173"/>
      <c r="DI88" s="173"/>
      <c r="DJ88" s="173"/>
      <c r="DK88" s="173"/>
      <c r="DL88" s="173"/>
      <c r="DM88" s="173"/>
      <c r="DN88" s="173"/>
      <c r="DO88" s="173"/>
      <c r="DP88" s="173"/>
      <c r="DQ88" s="173"/>
      <c r="DR88" s="173"/>
      <c r="DS88" s="173"/>
      <c r="DT88" s="173"/>
      <c r="DU88" s="173"/>
      <c r="DV88" s="173"/>
      <c r="DW88" s="173"/>
      <c r="DX88" s="173"/>
      <c r="DY88" s="173"/>
      <c r="DZ88" s="173"/>
      <c r="EA88" s="173"/>
      <c r="EB88" s="173"/>
      <c r="EC88" s="173"/>
      <c r="ED88" s="173"/>
      <c r="EE88" s="173"/>
      <c r="EF88" s="173"/>
      <c r="EG88" s="173"/>
      <c r="EH88" s="173"/>
      <c r="EI88" s="173"/>
      <c r="EJ88" s="173"/>
      <c r="EK88" s="173"/>
      <c r="EL88" s="173"/>
      <c r="EM88" s="173"/>
      <c r="EN88" s="173"/>
      <c r="EO88" s="173"/>
      <c r="EP88" s="173"/>
      <c r="EQ88" s="173"/>
      <c r="ER88" s="173"/>
      <c r="ES88" s="173"/>
      <c r="ET88" s="173"/>
      <c r="EU88" s="173"/>
      <c r="EV88" s="173"/>
      <c r="EW88" s="173"/>
      <c r="EX88" s="173"/>
      <c r="EY88" s="173"/>
      <c r="EZ88" s="173"/>
      <c r="FA88" s="173"/>
      <c r="FB88" s="173"/>
      <c r="FC88" s="173"/>
      <c r="FD88" s="173"/>
      <c r="FE88" s="173"/>
      <c r="FF88" s="173"/>
      <c r="FG88" s="173"/>
      <c r="FH88" s="173"/>
      <c r="FI88" s="173"/>
      <c r="FJ88" s="173"/>
      <c r="FK88" s="173"/>
      <c r="FL88" s="173"/>
      <c r="FM88" s="173"/>
      <c r="FN88" s="173"/>
      <c r="FO88" s="173"/>
      <c r="FP88" s="173"/>
      <c r="FQ88" s="173"/>
      <c r="FR88" s="173"/>
      <c r="FS88" s="173"/>
      <c r="FT88" s="173"/>
      <c r="FU88" s="173"/>
      <c r="FV88" s="173"/>
      <c r="FW88" s="173"/>
      <c r="FX88" s="173"/>
      <c r="FY88" s="173"/>
      <c r="FZ88" s="173"/>
      <c r="GA88" s="173"/>
      <c r="GB88" s="173"/>
      <c r="GC88" s="173"/>
      <c r="GD88" s="173"/>
      <c r="GE88" s="173"/>
      <c r="GF88" s="173"/>
      <c r="GG88" s="173"/>
      <c r="GH88" s="173"/>
      <c r="GI88" s="173"/>
      <c r="GJ88" s="173"/>
      <c r="GK88" s="173"/>
      <c r="GL88" s="173"/>
      <c r="GM88" s="173"/>
      <c r="GN88" s="173"/>
      <c r="GO88" s="173"/>
      <c r="GP88" s="173"/>
      <c r="GQ88" s="173"/>
      <c r="GR88" s="173"/>
      <c r="GS88" s="173"/>
      <c r="GT88" s="173"/>
      <c r="GU88" s="173"/>
      <c r="GV88" s="173"/>
      <c r="GW88" s="173"/>
      <c r="GX88" s="173"/>
      <c r="GY88" s="173"/>
      <c r="GZ88" s="173"/>
      <c r="HA88" s="173"/>
      <c r="HB88" s="173"/>
      <c r="HC88" s="173"/>
      <c r="HD88" s="173"/>
      <c r="HE88" s="173"/>
      <c r="HF88" s="173"/>
      <c r="HG88" s="173"/>
      <c r="HH88" s="173"/>
      <c r="HI88" s="173"/>
      <c r="HJ88" s="173"/>
    </row>
    <row r="89" spans="1:218" ht="23.1" customHeight="1" x14ac:dyDescent="0.5">
      <c r="A89" s="55" t="s">
        <v>46</v>
      </c>
      <c r="B89" s="172"/>
      <c r="C89" s="1"/>
      <c r="D89" s="1"/>
      <c r="E89" s="1"/>
      <c r="F89" s="1"/>
      <c r="G89" s="1"/>
      <c r="H89" s="1"/>
      <c r="I89" s="1"/>
      <c r="J89" s="1"/>
      <c r="K89" s="173"/>
      <c r="L89" s="173"/>
      <c r="M89" s="173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173"/>
      <c r="AA89" s="173"/>
      <c r="AB89" s="173"/>
      <c r="AC89" s="173"/>
      <c r="AD89" s="173"/>
      <c r="AE89" s="173"/>
      <c r="AF89" s="173"/>
      <c r="AG89" s="173"/>
      <c r="AH89" s="173"/>
      <c r="AI89" s="173"/>
      <c r="AJ89" s="173"/>
      <c r="AK89" s="173"/>
      <c r="AL89" s="173"/>
      <c r="AM89" s="173"/>
      <c r="AN89" s="173"/>
      <c r="AO89" s="173"/>
      <c r="AP89" s="173"/>
      <c r="AQ89" s="173"/>
      <c r="AR89" s="173"/>
      <c r="AS89" s="173"/>
      <c r="AT89" s="173"/>
      <c r="AU89" s="173"/>
      <c r="AV89" s="173"/>
      <c r="AW89" s="173"/>
      <c r="AX89" s="173"/>
      <c r="AY89" s="173"/>
      <c r="AZ89" s="173"/>
      <c r="BA89" s="173"/>
      <c r="BB89" s="173"/>
      <c r="BC89" s="173"/>
      <c r="BD89" s="173"/>
      <c r="BE89" s="173"/>
      <c r="BF89" s="173"/>
      <c r="BG89" s="173"/>
      <c r="BH89" s="173"/>
      <c r="BI89" s="173"/>
      <c r="BJ89" s="173"/>
      <c r="BK89" s="173"/>
      <c r="BL89" s="173"/>
      <c r="BM89" s="173"/>
      <c r="BN89" s="173"/>
      <c r="BO89" s="173"/>
      <c r="BP89" s="173"/>
      <c r="BQ89" s="173"/>
      <c r="BR89" s="173"/>
      <c r="BS89" s="173"/>
      <c r="BT89" s="173"/>
      <c r="BU89" s="173"/>
      <c r="BV89" s="173"/>
      <c r="BW89" s="173"/>
      <c r="BX89" s="173"/>
      <c r="BY89" s="173"/>
      <c r="BZ89" s="173"/>
      <c r="CA89" s="173"/>
      <c r="CB89" s="173"/>
      <c r="CC89" s="173"/>
      <c r="CD89" s="173"/>
      <c r="CE89" s="173"/>
      <c r="CF89" s="173"/>
      <c r="CG89" s="173"/>
      <c r="CH89" s="173"/>
      <c r="CI89" s="173"/>
      <c r="CJ89" s="173"/>
      <c r="CK89" s="173"/>
      <c r="CL89" s="173"/>
      <c r="CM89" s="173"/>
      <c r="CN89" s="173"/>
      <c r="CO89" s="173"/>
      <c r="CP89" s="173"/>
      <c r="CQ89" s="173"/>
      <c r="CR89" s="173"/>
      <c r="CS89" s="173"/>
      <c r="CT89" s="173"/>
      <c r="CU89" s="173"/>
      <c r="CV89" s="173"/>
      <c r="CW89" s="173"/>
      <c r="CX89" s="173"/>
      <c r="CY89" s="173"/>
      <c r="CZ89" s="173"/>
      <c r="DA89" s="173"/>
      <c r="DB89" s="173"/>
      <c r="DC89" s="173"/>
      <c r="DD89" s="173"/>
      <c r="DE89" s="173"/>
      <c r="DF89" s="173"/>
      <c r="DG89" s="173"/>
      <c r="DH89" s="173"/>
      <c r="DI89" s="173"/>
      <c r="DJ89" s="173"/>
      <c r="DK89" s="173"/>
      <c r="DL89" s="173"/>
      <c r="DM89" s="173"/>
      <c r="DN89" s="173"/>
      <c r="DO89" s="173"/>
      <c r="DP89" s="173"/>
      <c r="DQ89" s="173"/>
      <c r="DR89" s="173"/>
      <c r="DS89" s="173"/>
      <c r="DT89" s="173"/>
      <c r="DU89" s="173"/>
      <c r="DV89" s="173"/>
      <c r="DW89" s="173"/>
      <c r="DX89" s="173"/>
      <c r="DY89" s="173"/>
      <c r="DZ89" s="173"/>
      <c r="EA89" s="173"/>
      <c r="EB89" s="173"/>
      <c r="EC89" s="173"/>
      <c r="ED89" s="173"/>
      <c r="EE89" s="173"/>
      <c r="EF89" s="173"/>
      <c r="EG89" s="173"/>
      <c r="EH89" s="173"/>
      <c r="EI89" s="173"/>
      <c r="EJ89" s="173"/>
      <c r="EK89" s="173"/>
      <c r="EL89" s="173"/>
      <c r="EM89" s="173"/>
      <c r="EN89" s="173"/>
      <c r="EO89" s="173"/>
      <c r="EP89" s="173"/>
      <c r="EQ89" s="173"/>
      <c r="ER89" s="173"/>
      <c r="ES89" s="173"/>
      <c r="ET89" s="173"/>
      <c r="EU89" s="173"/>
      <c r="EV89" s="173"/>
      <c r="EW89" s="173"/>
      <c r="EX89" s="173"/>
      <c r="EY89" s="173"/>
      <c r="EZ89" s="173"/>
      <c r="FA89" s="173"/>
      <c r="FB89" s="173"/>
      <c r="FC89" s="173"/>
      <c r="FD89" s="173"/>
      <c r="FE89" s="173"/>
      <c r="FF89" s="173"/>
      <c r="FG89" s="173"/>
      <c r="FH89" s="173"/>
      <c r="FI89" s="173"/>
      <c r="FJ89" s="173"/>
      <c r="FK89" s="173"/>
      <c r="FL89" s="173"/>
      <c r="FM89" s="173"/>
      <c r="FN89" s="173"/>
      <c r="FO89" s="173"/>
      <c r="FP89" s="173"/>
      <c r="FQ89" s="173"/>
      <c r="FR89" s="173"/>
      <c r="FS89" s="173"/>
      <c r="FT89" s="173"/>
      <c r="FU89" s="173"/>
      <c r="FV89" s="173"/>
      <c r="FW89" s="173"/>
      <c r="FX89" s="173"/>
      <c r="FY89" s="173"/>
      <c r="FZ89" s="173"/>
      <c r="GA89" s="173"/>
      <c r="GB89" s="173"/>
      <c r="GC89" s="173"/>
      <c r="GD89" s="173"/>
      <c r="GE89" s="173"/>
      <c r="GF89" s="173"/>
      <c r="GG89" s="173"/>
      <c r="GH89" s="173"/>
      <c r="GI89" s="173"/>
      <c r="GJ89" s="173"/>
      <c r="GK89" s="173"/>
      <c r="GL89" s="173"/>
      <c r="GM89" s="173"/>
      <c r="GN89" s="173"/>
      <c r="GO89" s="173"/>
      <c r="GP89" s="173"/>
      <c r="GQ89" s="173"/>
      <c r="GR89" s="173"/>
      <c r="GS89" s="173"/>
      <c r="GT89" s="173"/>
      <c r="GU89" s="173"/>
      <c r="GV89" s="173"/>
      <c r="GW89" s="173"/>
      <c r="GX89" s="173"/>
      <c r="GY89" s="173"/>
      <c r="GZ89" s="173"/>
      <c r="HA89" s="173"/>
      <c r="HB89" s="173"/>
      <c r="HC89" s="173"/>
      <c r="HD89" s="173"/>
      <c r="HE89" s="173"/>
      <c r="HF89" s="173"/>
      <c r="HG89" s="173"/>
      <c r="HH89" s="173"/>
      <c r="HI89" s="173"/>
      <c r="HJ89" s="173"/>
    </row>
    <row r="90" spans="1:218" ht="23.1" customHeight="1" x14ac:dyDescent="0.45">
      <c r="A90" s="64"/>
      <c r="B90" s="174"/>
      <c r="C90" s="175"/>
      <c r="D90" s="175"/>
      <c r="E90" s="175"/>
      <c r="F90" s="65"/>
      <c r="G90" s="175"/>
      <c r="H90" s="65"/>
      <c r="I90" s="176"/>
      <c r="J90" s="177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  <c r="AN90" s="178"/>
      <c r="AO90" s="178"/>
      <c r="AP90" s="178"/>
      <c r="AQ90" s="178"/>
      <c r="AR90" s="178"/>
      <c r="AS90" s="178"/>
      <c r="AT90" s="178"/>
      <c r="AU90" s="178"/>
      <c r="AV90" s="178"/>
      <c r="AW90" s="178"/>
      <c r="AX90" s="178"/>
      <c r="AY90" s="178"/>
      <c r="AZ90" s="178"/>
      <c r="BA90" s="178"/>
      <c r="BB90" s="178"/>
      <c r="BC90" s="178"/>
      <c r="BD90" s="178"/>
      <c r="BE90" s="178"/>
      <c r="BF90" s="178"/>
      <c r="BG90" s="178"/>
      <c r="BH90" s="178"/>
      <c r="BI90" s="178"/>
      <c r="BJ90" s="178"/>
      <c r="BK90" s="178"/>
      <c r="BL90" s="178"/>
      <c r="BM90" s="178"/>
      <c r="BN90" s="178"/>
      <c r="BO90" s="178"/>
      <c r="BP90" s="178"/>
      <c r="BQ90" s="178"/>
      <c r="BR90" s="178"/>
      <c r="BS90" s="178"/>
      <c r="BT90" s="178"/>
      <c r="BU90" s="178"/>
      <c r="BV90" s="178"/>
      <c r="BW90" s="178"/>
      <c r="BX90" s="178"/>
      <c r="BY90" s="178"/>
      <c r="BZ90" s="178"/>
      <c r="CA90" s="178"/>
      <c r="CB90" s="178"/>
      <c r="CC90" s="178"/>
      <c r="CD90" s="178"/>
      <c r="CE90" s="178"/>
      <c r="CF90" s="178"/>
      <c r="CG90" s="178"/>
      <c r="CH90" s="178"/>
      <c r="CI90" s="178"/>
      <c r="CJ90" s="178"/>
      <c r="CK90" s="178"/>
      <c r="CL90" s="178"/>
      <c r="CM90" s="178"/>
      <c r="CN90" s="178"/>
      <c r="CO90" s="178"/>
      <c r="CP90" s="178"/>
      <c r="CQ90" s="178"/>
      <c r="CR90" s="178"/>
      <c r="CS90" s="178"/>
      <c r="CT90" s="178"/>
      <c r="CU90" s="178"/>
      <c r="CV90" s="178"/>
      <c r="CW90" s="178"/>
      <c r="CX90" s="178"/>
      <c r="CY90" s="178"/>
      <c r="CZ90" s="178"/>
      <c r="DA90" s="178"/>
      <c r="DB90" s="178"/>
      <c r="DC90" s="178"/>
      <c r="DD90" s="178"/>
      <c r="DE90" s="178"/>
      <c r="DF90" s="178"/>
      <c r="DG90" s="178"/>
      <c r="DH90" s="178"/>
      <c r="DI90" s="178"/>
      <c r="DJ90" s="178"/>
      <c r="DK90" s="178"/>
      <c r="DL90" s="178"/>
      <c r="DM90" s="178"/>
      <c r="DN90" s="178"/>
      <c r="DO90" s="178"/>
      <c r="DP90" s="178"/>
      <c r="DQ90" s="178"/>
      <c r="DR90" s="178"/>
      <c r="DS90" s="178"/>
      <c r="DT90" s="178"/>
      <c r="DU90" s="178"/>
      <c r="DV90" s="178"/>
      <c r="DW90" s="178"/>
      <c r="DX90" s="178"/>
      <c r="DY90" s="178"/>
      <c r="DZ90" s="178"/>
      <c r="EA90" s="178"/>
      <c r="EB90" s="178"/>
      <c r="EC90" s="178"/>
      <c r="ED90" s="178"/>
      <c r="EE90" s="178"/>
      <c r="EF90" s="178"/>
      <c r="EG90" s="178"/>
      <c r="EH90" s="178"/>
      <c r="EI90" s="178"/>
      <c r="EJ90" s="178"/>
      <c r="EK90" s="178"/>
      <c r="EL90" s="178"/>
      <c r="EM90" s="178"/>
      <c r="EN90" s="178"/>
      <c r="EO90" s="178"/>
      <c r="EP90" s="178"/>
      <c r="EQ90" s="178"/>
      <c r="ER90" s="178"/>
      <c r="ES90" s="178"/>
      <c r="ET90" s="178"/>
      <c r="EU90" s="178"/>
      <c r="EV90" s="178"/>
      <c r="EW90" s="178"/>
      <c r="EX90" s="178"/>
      <c r="EY90" s="178"/>
      <c r="EZ90" s="178"/>
      <c r="FA90" s="178"/>
      <c r="FB90" s="178"/>
      <c r="FC90" s="178"/>
      <c r="FD90" s="178"/>
      <c r="FE90" s="178"/>
      <c r="FF90" s="178"/>
      <c r="FG90" s="178"/>
      <c r="FH90" s="178"/>
      <c r="FI90" s="178"/>
      <c r="FJ90" s="178"/>
      <c r="FK90" s="178"/>
      <c r="FL90" s="178"/>
      <c r="FM90" s="178"/>
      <c r="FN90" s="178"/>
      <c r="FO90" s="178"/>
      <c r="FP90" s="178"/>
      <c r="FQ90" s="178"/>
      <c r="FR90" s="178"/>
      <c r="FS90" s="178"/>
      <c r="FT90" s="178"/>
      <c r="FU90" s="178"/>
      <c r="FV90" s="178"/>
      <c r="FW90" s="178"/>
      <c r="FX90" s="178"/>
      <c r="FY90" s="178"/>
      <c r="FZ90" s="178"/>
      <c r="GA90" s="178"/>
      <c r="GB90" s="178"/>
      <c r="GC90" s="178"/>
      <c r="GD90" s="178"/>
      <c r="GE90" s="178"/>
      <c r="GF90" s="178"/>
      <c r="GG90" s="178"/>
      <c r="GH90" s="178"/>
      <c r="GI90" s="178"/>
      <c r="GJ90" s="178"/>
      <c r="GK90" s="178"/>
      <c r="GL90" s="178"/>
      <c r="GM90" s="178"/>
      <c r="GN90" s="178"/>
      <c r="GO90" s="178"/>
      <c r="GP90" s="178"/>
      <c r="GQ90" s="178"/>
      <c r="GR90" s="178"/>
      <c r="GS90" s="178"/>
      <c r="GT90" s="178"/>
      <c r="GU90" s="178"/>
      <c r="GV90" s="178"/>
      <c r="GW90" s="178"/>
      <c r="GX90" s="178"/>
      <c r="GY90" s="178"/>
      <c r="GZ90" s="178"/>
      <c r="HA90" s="178"/>
      <c r="HB90" s="178"/>
      <c r="HC90" s="178"/>
      <c r="HD90" s="178"/>
      <c r="HE90" s="178"/>
      <c r="HF90" s="178"/>
      <c r="HG90" s="178"/>
      <c r="HH90" s="178"/>
      <c r="HI90" s="178"/>
      <c r="HJ90" s="178"/>
    </row>
    <row r="91" spans="1:218" s="10" customFormat="1" ht="23.1" customHeight="1" x14ac:dyDescent="0.45">
      <c r="A91" s="3"/>
      <c r="B91" s="2"/>
      <c r="C91" s="2"/>
      <c r="D91" s="276" t="s">
        <v>1</v>
      </c>
      <c r="E91" s="276"/>
      <c r="F91" s="276"/>
      <c r="G91" s="56"/>
      <c r="H91" s="276" t="s">
        <v>2</v>
      </c>
      <c r="I91" s="276"/>
      <c r="J91" s="276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</row>
    <row r="92" spans="1:218" ht="23.1" customHeight="1" x14ac:dyDescent="0.45">
      <c r="D92" s="277" t="s">
        <v>195</v>
      </c>
      <c r="E92" s="277"/>
      <c r="F92" s="277"/>
      <c r="G92" s="164"/>
      <c r="H92" s="277" t="s">
        <v>195</v>
      </c>
      <c r="I92" s="277"/>
      <c r="J92" s="277"/>
    </row>
    <row r="93" spans="1:218" ht="23.1" customHeight="1" x14ac:dyDescent="0.45">
      <c r="D93" s="278" t="s">
        <v>194</v>
      </c>
      <c r="E93" s="278"/>
      <c r="F93" s="278"/>
      <c r="G93" s="164"/>
      <c r="H93" s="278" t="s">
        <v>194</v>
      </c>
      <c r="I93" s="278"/>
      <c r="J93" s="278"/>
    </row>
    <row r="94" spans="1:218" s="10" customFormat="1" ht="23.1" customHeight="1" x14ac:dyDescent="0.45">
      <c r="A94" s="3"/>
      <c r="B94" s="8" t="s">
        <v>5</v>
      </c>
      <c r="C94" s="7"/>
      <c r="D94" s="117" t="s">
        <v>158</v>
      </c>
      <c r="E94" s="117"/>
      <c r="F94" s="117" t="s">
        <v>101</v>
      </c>
      <c r="G94" s="117"/>
      <c r="H94" s="117" t="s">
        <v>158</v>
      </c>
      <c r="I94" s="117"/>
      <c r="J94" s="117" t="s">
        <v>101</v>
      </c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</row>
    <row r="95" spans="1:218" s="10" customFormat="1" ht="23.1" customHeight="1" x14ac:dyDescent="0.45">
      <c r="A95" s="3"/>
      <c r="B95" s="9"/>
      <c r="C95" s="9"/>
      <c r="D95" s="271" t="s">
        <v>6</v>
      </c>
      <c r="E95" s="271"/>
      <c r="F95" s="271"/>
      <c r="G95" s="271"/>
      <c r="H95" s="271"/>
      <c r="I95" s="271"/>
      <c r="J95" s="271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</row>
    <row r="96" spans="1:218" s="12" customFormat="1" ht="23.1" customHeight="1" x14ac:dyDescent="0.45">
      <c r="A96" s="62" t="s">
        <v>218</v>
      </c>
      <c r="B96" s="171"/>
      <c r="C96" s="169"/>
      <c r="D96" s="145"/>
      <c r="E96" s="169"/>
      <c r="F96" s="145"/>
      <c r="G96" s="169"/>
      <c r="H96" s="145"/>
      <c r="I96" s="169"/>
      <c r="J96" s="145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</row>
    <row r="97" spans="1:218" s="12" customFormat="1" ht="23.1" customHeight="1" x14ac:dyDescent="0.45">
      <c r="A97" s="268" t="s">
        <v>179</v>
      </c>
      <c r="B97" s="171"/>
      <c r="C97" s="169"/>
      <c r="D97" s="160"/>
      <c r="E97" s="256"/>
      <c r="F97" s="160"/>
      <c r="G97" s="256"/>
      <c r="H97" s="160"/>
      <c r="I97" s="256"/>
      <c r="J97" s="16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</row>
    <row r="98" spans="1:218" s="12" customFormat="1" ht="23.1" customHeight="1" x14ac:dyDescent="0.45">
      <c r="A98" s="268" t="s">
        <v>180</v>
      </c>
      <c r="B98" s="171"/>
      <c r="C98" s="169"/>
      <c r="D98" s="160"/>
      <c r="E98" s="256"/>
      <c r="F98" s="160"/>
      <c r="G98" s="256"/>
      <c r="H98" s="160"/>
      <c r="I98" s="256"/>
      <c r="J98" s="16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</row>
    <row r="99" spans="1:218" s="12" customFormat="1" ht="23.1" customHeight="1" x14ac:dyDescent="0.45">
      <c r="A99" s="53" t="s">
        <v>181</v>
      </c>
      <c r="B99" s="171">
        <v>3</v>
      </c>
      <c r="C99" s="169"/>
      <c r="D99" s="160">
        <v>194425</v>
      </c>
      <c r="E99" s="256"/>
      <c r="F99" s="160">
        <v>0</v>
      </c>
      <c r="G99" s="256"/>
      <c r="H99" s="160">
        <v>194425</v>
      </c>
      <c r="I99" s="256"/>
      <c r="J99" s="160">
        <v>0</v>
      </c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</row>
    <row r="100" spans="1:218" s="12" customFormat="1" ht="23.1" customHeight="1" x14ac:dyDescent="0.45">
      <c r="A100" s="53" t="s">
        <v>182</v>
      </c>
      <c r="B100" s="171"/>
      <c r="C100" s="169"/>
      <c r="D100" s="160"/>
      <c r="E100" s="256"/>
      <c r="F100" s="160"/>
      <c r="G100" s="256"/>
      <c r="H100" s="160"/>
      <c r="I100" s="256"/>
      <c r="J100" s="16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</row>
    <row r="101" spans="1:218" s="12" customFormat="1" ht="23.1" customHeight="1" x14ac:dyDescent="0.45">
      <c r="A101" s="53" t="s">
        <v>183</v>
      </c>
      <c r="B101" s="171">
        <v>3</v>
      </c>
      <c r="C101" s="169"/>
      <c r="D101" s="211">
        <v>-38885</v>
      </c>
      <c r="E101" s="257"/>
      <c r="F101" s="167">
        <v>0</v>
      </c>
      <c r="G101" s="257"/>
      <c r="H101" s="211">
        <v>-38885</v>
      </c>
      <c r="I101" s="256"/>
      <c r="J101" s="167">
        <v>0</v>
      </c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</row>
    <row r="102" spans="1:218" s="12" customFormat="1" ht="23.1" customHeight="1" x14ac:dyDescent="0.45">
      <c r="A102" s="62" t="s">
        <v>184</v>
      </c>
      <c r="B102" s="171"/>
      <c r="C102" s="169"/>
      <c r="D102" s="160"/>
      <c r="E102" s="256"/>
      <c r="F102" s="160"/>
      <c r="G102" s="256"/>
      <c r="H102" s="160"/>
      <c r="I102" s="256"/>
      <c r="J102" s="16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</row>
    <row r="103" spans="1:218" s="12" customFormat="1" ht="23.1" customHeight="1" x14ac:dyDescent="0.45">
      <c r="A103" s="62" t="s">
        <v>185</v>
      </c>
      <c r="B103" s="171"/>
      <c r="C103" s="169"/>
      <c r="D103" s="269">
        <f>D99+D101</f>
        <v>155540</v>
      </c>
      <c r="E103" s="256"/>
      <c r="F103" s="269">
        <v>0</v>
      </c>
      <c r="G103" s="256"/>
      <c r="H103" s="269">
        <f>H99+H101</f>
        <v>155540</v>
      </c>
      <c r="I103" s="256"/>
      <c r="J103" s="269">
        <v>0</v>
      </c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</row>
    <row r="104" spans="1:218" ht="23.1" customHeight="1" thickBot="1" x14ac:dyDescent="0.5">
      <c r="A104" s="62" t="s">
        <v>220</v>
      </c>
      <c r="C104" s="56"/>
      <c r="D104" s="258">
        <f>D86+D103</f>
        <v>-147230</v>
      </c>
      <c r="E104" s="56"/>
      <c r="F104" s="157">
        <f>F86+F103</f>
        <v>9316</v>
      </c>
      <c r="G104" s="56"/>
      <c r="H104" s="258">
        <f>H86+H103</f>
        <v>-130651</v>
      </c>
      <c r="I104" s="56"/>
      <c r="J104" s="157">
        <f>J86+J103</f>
        <v>4375</v>
      </c>
    </row>
    <row r="105" spans="1:218" s="10" customFormat="1" ht="23.1" customHeight="1" thickTop="1" x14ac:dyDescent="0.45">
      <c r="A105" s="170"/>
      <c r="B105" s="171"/>
      <c r="C105" s="2"/>
      <c r="D105" s="2"/>
      <c r="E105" s="2"/>
      <c r="F105" s="2"/>
      <c r="G105" s="12"/>
      <c r="H105" s="6"/>
      <c r="I105" s="12"/>
      <c r="J105" s="6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  <c r="BA105" s="63"/>
      <c r="BB105" s="63"/>
      <c r="BC105" s="63"/>
      <c r="BD105" s="63"/>
      <c r="BE105" s="63"/>
      <c r="BF105" s="63"/>
      <c r="BG105" s="63"/>
      <c r="BH105" s="63"/>
      <c r="BI105" s="63"/>
      <c r="BJ105" s="63"/>
      <c r="BK105" s="63"/>
      <c r="BL105" s="63"/>
      <c r="BM105" s="63"/>
      <c r="BN105" s="63"/>
      <c r="BO105" s="63"/>
      <c r="BP105" s="63"/>
      <c r="BQ105" s="63"/>
      <c r="BR105" s="63"/>
      <c r="BS105" s="63"/>
      <c r="BT105" s="63"/>
      <c r="BU105" s="63"/>
      <c r="BV105" s="63"/>
      <c r="BW105" s="63"/>
      <c r="BX105" s="63"/>
      <c r="BY105" s="63"/>
      <c r="BZ105" s="63"/>
      <c r="CA105" s="63"/>
      <c r="CB105" s="63"/>
      <c r="CC105" s="63"/>
      <c r="CD105" s="63"/>
      <c r="CE105" s="63"/>
      <c r="CF105" s="63"/>
      <c r="CG105" s="63"/>
      <c r="CH105" s="63"/>
      <c r="CI105" s="63"/>
      <c r="CJ105" s="63"/>
      <c r="CK105" s="63"/>
      <c r="CL105" s="63"/>
      <c r="CM105" s="63"/>
      <c r="CN105" s="63"/>
      <c r="CO105" s="63"/>
      <c r="CP105" s="63"/>
      <c r="CQ105" s="63"/>
      <c r="CR105" s="63"/>
      <c r="CS105" s="63"/>
      <c r="CT105" s="63"/>
      <c r="CU105" s="63"/>
      <c r="CV105" s="63"/>
      <c r="CW105" s="63"/>
      <c r="CX105" s="63"/>
      <c r="CY105" s="63"/>
      <c r="CZ105" s="63"/>
      <c r="DA105" s="63"/>
      <c r="DB105" s="63"/>
      <c r="DC105" s="63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  <c r="DQ105" s="63"/>
      <c r="DR105" s="63"/>
      <c r="DS105" s="63"/>
      <c r="DT105" s="63"/>
      <c r="DU105" s="63"/>
      <c r="DV105" s="63"/>
      <c r="DW105" s="63"/>
      <c r="DX105" s="63"/>
      <c r="DY105" s="63"/>
      <c r="DZ105" s="63"/>
      <c r="EA105" s="63"/>
      <c r="EB105" s="63"/>
      <c r="EC105" s="63"/>
      <c r="ED105" s="63"/>
      <c r="EE105" s="63"/>
      <c r="EF105" s="63"/>
      <c r="EG105" s="63"/>
      <c r="EH105" s="63"/>
      <c r="EI105" s="63"/>
      <c r="EJ105" s="63"/>
      <c r="EK105" s="63"/>
      <c r="EL105" s="63"/>
      <c r="EM105" s="63"/>
      <c r="EN105" s="63"/>
      <c r="EO105" s="63"/>
      <c r="EP105" s="63"/>
      <c r="EQ105" s="63"/>
      <c r="ER105" s="63"/>
      <c r="ES105" s="63"/>
      <c r="ET105" s="63"/>
      <c r="EU105" s="63"/>
      <c r="EV105" s="63"/>
      <c r="EW105" s="63"/>
      <c r="EX105" s="63"/>
      <c r="EY105" s="63"/>
      <c r="EZ105" s="63"/>
      <c r="FA105" s="63"/>
      <c r="FB105" s="63"/>
      <c r="FC105" s="63"/>
      <c r="FD105" s="63"/>
      <c r="FE105" s="63"/>
      <c r="FF105" s="63"/>
      <c r="FG105" s="63"/>
      <c r="FH105" s="63"/>
      <c r="FI105" s="63"/>
      <c r="FJ105" s="63"/>
      <c r="FK105" s="63"/>
      <c r="FL105" s="63"/>
      <c r="FM105" s="63"/>
      <c r="FN105" s="63"/>
      <c r="FO105" s="63"/>
      <c r="FP105" s="63"/>
      <c r="FQ105" s="63"/>
      <c r="FR105" s="63"/>
      <c r="FS105" s="63"/>
      <c r="FT105" s="63"/>
      <c r="FU105" s="63"/>
      <c r="FV105" s="63"/>
      <c r="FW105" s="63"/>
      <c r="FX105" s="63"/>
      <c r="FY105" s="63"/>
      <c r="FZ105" s="63"/>
      <c r="GA105" s="63"/>
      <c r="GB105" s="63"/>
      <c r="GC105" s="63"/>
      <c r="GD105" s="63"/>
      <c r="GE105" s="63"/>
      <c r="GF105" s="63"/>
      <c r="GG105" s="63"/>
      <c r="GH105" s="63"/>
      <c r="GI105" s="63"/>
      <c r="GJ105" s="63"/>
      <c r="GK105" s="63"/>
      <c r="GL105" s="63"/>
      <c r="GM105" s="63"/>
      <c r="GN105" s="63"/>
      <c r="GO105" s="63"/>
      <c r="GP105" s="63"/>
      <c r="GQ105" s="63"/>
      <c r="GR105" s="63"/>
      <c r="GS105" s="63"/>
      <c r="GT105" s="63"/>
      <c r="GU105" s="63"/>
      <c r="GV105" s="63"/>
      <c r="GW105" s="63"/>
      <c r="GX105" s="63"/>
      <c r="GY105" s="63"/>
      <c r="GZ105" s="63"/>
      <c r="HA105" s="63"/>
      <c r="HB105" s="63"/>
      <c r="HC105" s="63"/>
      <c r="HD105" s="63"/>
      <c r="HE105" s="63"/>
      <c r="HF105" s="63"/>
      <c r="HG105" s="63"/>
      <c r="HH105" s="63"/>
      <c r="HI105" s="63"/>
      <c r="HJ105" s="63"/>
    </row>
    <row r="106" spans="1:218" s="10" customFormat="1" ht="23.1" customHeight="1" x14ac:dyDescent="0.45">
      <c r="A106" s="179" t="s">
        <v>95</v>
      </c>
      <c r="B106" s="171"/>
      <c r="C106" s="66"/>
      <c r="D106" s="66"/>
      <c r="E106" s="66"/>
      <c r="F106" s="66"/>
      <c r="G106" s="66"/>
      <c r="H106" s="66"/>
      <c r="I106" s="66"/>
      <c r="J106" s="66"/>
      <c r="K106" s="180"/>
      <c r="L106" s="180"/>
      <c r="M106" s="180"/>
      <c r="N106" s="180"/>
      <c r="O106" s="180"/>
      <c r="P106" s="180"/>
      <c r="Q106" s="180"/>
      <c r="R106" s="180"/>
      <c r="S106" s="180"/>
      <c r="T106" s="180"/>
      <c r="U106" s="180"/>
      <c r="V106" s="180"/>
      <c r="W106" s="180"/>
      <c r="X106" s="180"/>
      <c r="Y106" s="180"/>
      <c r="Z106" s="180"/>
      <c r="AA106" s="180"/>
      <c r="AB106" s="180"/>
      <c r="AC106" s="180"/>
      <c r="AD106" s="180"/>
      <c r="AE106" s="180"/>
      <c r="AF106" s="180"/>
      <c r="AG106" s="180"/>
      <c r="AH106" s="180"/>
      <c r="AI106" s="180"/>
      <c r="AJ106" s="180"/>
      <c r="AK106" s="180"/>
      <c r="AL106" s="180"/>
      <c r="AM106" s="180"/>
      <c r="AN106" s="180"/>
      <c r="AO106" s="180"/>
      <c r="AP106" s="180"/>
      <c r="AQ106" s="180"/>
      <c r="AR106" s="180"/>
      <c r="AS106" s="180"/>
      <c r="AT106" s="180"/>
      <c r="AU106" s="180"/>
      <c r="AV106" s="180"/>
      <c r="AW106" s="180"/>
      <c r="AX106" s="180"/>
      <c r="AY106" s="180"/>
      <c r="AZ106" s="180"/>
      <c r="BA106" s="180"/>
      <c r="BB106" s="180"/>
      <c r="BC106" s="180"/>
      <c r="BD106" s="180"/>
      <c r="BE106" s="180"/>
      <c r="BF106" s="180"/>
      <c r="BG106" s="180"/>
      <c r="BH106" s="180"/>
      <c r="BI106" s="180"/>
      <c r="BJ106" s="180"/>
      <c r="BK106" s="180"/>
      <c r="BL106" s="180"/>
      <c r="BM106" s="180"/>
      <c r="BN106" s="180"/>
      <c r="BO106" s="180"/>
      <c r="BP106" s="180"/>
      <c r="BQ106" s="180"/>
      <c r="BR106" s="180"/>
      <c r="BS106" s="180"/>
      <c r="BT106" s="180"/>
      <c r="BU106" s="180"/>
      <c r="BV106" s="180"/>
      <c r="BW106" s="180"/>
      <c r="BX106" s="180"/>
      <c r="BY106" s="180"/>
      <c r="BZ106" s="180"/>
      <c r="CA106" s="180"/>
      <c r="CB106" s="180"/>
      <c r="CC106" s="180"/>
      <c r="CD106" s="180"/>
      <c r="CE106" s="180"/>
      <c r="CF106" s="180"/>
      <c r="CG106" s="180"/>
      <c r="CH106" s="180"/>
      <c r="CI106" s="180"/>
      <c r="CJ106" s="180"/>
      <c r="CK106" s="180"/>
      <c r="CL106" s="180"/>
      <c r="CM106" s="180"/>
      <c r="CN106" s="180"/>
      <c r="CO106" s="180"/>
      <c r="CP106" s="180"/>
      <c r="CQ106" s="180"/>
      <c r="CR106" s="180"/>
      <c r="CS106" s="180"/>
      <c r="CT106" s="180"/>
      <c r="CU106" s="180"/>
      <c r="CV106" s="180"/>
      <c r="CW106" s="180"/>
      <c r="CX106" s="180"/>
      <c r="CY106" s="180"/>
      <c r="CZ106" s="180"/>
      <c r="DA106" s="180"/>
      <c r="DB106" s="180"/>
      <c r="DC106" s="180"/>
      <c r="DD106" s="180"/>
      <c r="DE106" s="180"/>
      <c r="DF106" s="180"/>
      <c r="DG106" s="180"/>
      <c r="DH106" s="180"/>
      <c r="DI106" s="180"/>
      <c r="DJ106" s="180"/>
      <c r="DK106" s="180"/>
      <c r="DL106" s="180"/>
      <c r="DM106" s="180"/>
      <c r="DN106" s="180"/>
      <c r="DO106" s="180"/>
      <c r="DP106" s="180"/>
      <c r="DQ106" s="180"/>
      <c r="DR106" s="180"/>
      <c r="DS106" s="180"/>
      <c r="DT106" s="180"/>
      <c r="DU106" s="180"/>
      <c r="DV106" s="180"/>
      <c r="DW106" s="180"/>
      <c r="DX106" s="180"/>
      <c r="DY106" s="180"/>
      <c r="DZ106" s="180"/>
      <c r="EA106" s="180"/>
      <c r="EB106" s="180"/>
      <c r="EC106" s="180"/>
      <c r="ED106" s="180"/>
      <c r="EE106" s="180"/>
      <c r="EF106" s="180"/>
      <c r="EG106" s="180"/>
      <c r="EH106" s="180"/>
      <c r="EI106" s="180"/>
      <c r="EJ106" s="180"/>
      <c r="EK106" s="180"/>
      <c r="EL106" s="180"/>
      <c r="EM106" s="180"/>
      <c r="EN106" s="180"/>
      <c r="EO106" s="180"/>
      <c r="EP106" s="180"/>
      <c r="EQ106" s="180"/>
      <c r="ER106" s="180"/>
      <c r="ES106" s="180"/>
      <c r="ET106" s="180"/>
      <c r="EU106" s="180"/>
      <c r="EV106" s="180"/>
      <c r="EW106" s="180"/>
      <c r="EX106" s="180"/>
      <c r="EY106" s="180"/>
      <c r="EZ106" s="180"/>
      <c r="FA106" s="180"/>
      <c r="FB106" s="180"/>
      <c r="FC106" s="180"/>
      <c r="FD106" s="180"/>
      <c r="FE106" s="180"/>
      <c r="FF106" s="180"/>
      <c r="FG106" s="180"/>
      <c r="FH106" s="180"/>
      <c r="FI106" s="180"/>
      <c r="FJ106" s="180"/>
      <c r="FK106" s="180"/>
      <c r="FL106" s="180"/>
      <c r="FM106" s="180"/>
      <c r="FN106" s="180"/>
      <c r="FO106" s="180"/>
      <c r="FP106" s="180"/>
      <c r="FQ106" s="180"/>
      <c r="FR106" s="180"/>
      <c r="FS106" s="180"/>
      <c r="FT106" s="180"/>
      <c r="FU106" s="180"/>
      <c r="FV106" s="180"/>
      <c r="FW106" s="180"/>
      <c r="FX106" s="180"/>
      <c r="FY106" s="180"/>
      <c r="FZ106" s="180"/>
      <c r="GA106" s="180"/>
      <c r="GB106" s="180"/>
      <c r="GC106" s="180"/>
      <c r="GD106" s="180"/>
      <c r="GE106" s="180"/>
      <c r="GF106" s="180"/>
      <c r="GG106" s="180"/>
      <c r="GH106" s="180"/>
      <c r="GI106" s="180"/>
      <c r="GJ106" s="180"/>
      <c r="GK106" s="180"/>
      <c r="GL106" s="180"/>
      <c r="GM106" s="180"/>
      <c r="GN106" s="180"/>
      <c r="GO106" s="180"/>
      <c r="GP106" s="180"/>
      <c r="GQ106" s="180"/>
      <c r="GR106" s="180"/>
      <c r="GS106" s="180"/>
      <c r="GT106" s="180"/>
      <c r="GU106" s="180"/>
      <c r="GV106" s="180"/>
      <c r="GW106" s="180"/>
      <c r="GX106" s="180"/>
      <c r="GY106" s="180"/>
      <c r="GZ106" s="180"/>
      <c r="HA106" s="180"/>
      <c r="HB106" s="180"/>
      <c r="HC106" s="180"/>
      <c r="HD106" s="180"/>
      <c r="HE106" s="180"/>
      <c r="HF106" s="180"/>
      <c r="HG106" s="180"/>
      <c r="HH106" s="180"/>
      <c r="HI106" s="180"/>
      <c r="HJ106" s="180"/>
    </row>
    <row r="107" spans="1:218" s="10" customFormat="1" ht="23.1" customHeight="1" x14ac:dyDescent="0.45">
      <c r="A107" s="181" t="s">
        <v>125</v>
      </c>
      <c r="B107" s="171"/>
      <c r="C107" s="66"/>
      <c r="D107" s="66">
        <v>-296684</v>
      </c>
      <c r="E107" s="66"/>
      <c r="F107" s="66">
        <v>-5222</v>
      </c>
      <c r="G107" s="66"/>
      <c r="H107" s="66">
        <v>-286191</v>
      </c>
      <c r="I107" s="66"/>
      <c r="J107" s="66">
        <v>4375</v>
      </c>
      <c r="K107" s="180"/>
      <c r="L107" s="180"/>
      <c r="M107" s="180"/>
      <c r="N107" s="180"/>
      <c r="O107" s="180"/>
      <c r="P107" s="180"/>
      <c r="Q107" s="180"/>
      <c r="R107" s="180"/>
      <c r="S107" s="180"/>
      <c r="T107" s="180"/>
      <c r="U107" s="180"/>
      <c r="V107" s="180"/>
      <c r="W107" s="180"/>
      <c r="X107" s="180"/>
      <c r="Y107" s="180"/>
      <c r="Z107" s="180"/>
      <c r="AA107" s="180"/>
      <c r="AB107" s="180"/>
      <c r="AC107" s="180"/>
      <c r="AD107" s="180"/>
      <c r="AE107" s="180"/>
      <c r="AF107" s="180"/>
      <c r="AG107" s="180"/>
      <c r="AH107" s="180"/>
      <c r="AI107" s="180"/>
      <c r="AJ107" s="180"/>
      <c r="AK107" s="180"/>
      <c r="AL107" s="180"/>
      <c r="AM107" s="180"/>
      <c r="AN107" s="180"/>
      <c r="AO107" s="180"/>
      <c r="AP107" s="180"/>
      <c r="AQ107" s="180"/>
      <c r="AR107" s="180"/>
      <c r="AS107" s="180"/>
      <c r="AT107" s="180"/>
      <c r="AU107" s="180"/>
      <c r="AV107" s="180"/>
      <c r="AW107" s="180"/>
      <c r="AX107" s="180"/>
      <c r="AY107" s="180"/>
      <c r="AZ107" s="180"/>
      <c r="BA107" s="180"/>
      <c r="BB107" s="180"/>
      <c r="BC107" s="180"/>
      <c r="BD107" s="180"/>
      <c r="BE107" s="180"/>
      <c r="BF107" s="180"/>
      <c r="BG107" s="180"/>
      <c r="BH107" s="180"/>
      <c r="BI107" s="180"/>
      <c r="BJ107" s="180"/>
      <c r="BK107" s="180"/>
      <c r="BL107" s="180"/>
      <c r="BM107" s="180"/>
      <c r="BN107" s="180"/>
      <c r="BO107" s="180"/>
      <c r="BP107" s="180"/>
      <c r="BQ107" s="180"/>
      <c r="BR107" s="180"/>
      <c r="BS107" s="180"/>
      <c r="BT107" s="180"/>
      <c r="BU107" s="180"/>
      <c r="BV107" s="180"/>
      <c r="BW107" s="180"/>
      <c r="BX107" s="180"/>
      <c r="BY107" s="180"/>
      <c r="BZ107" s="180"/>
      <c r="CA107" s="180"/>
      <c r="CB107" s="180"/>
      <c r="CC107" s="180"/>
      <c r="CD107" s="180"/>
      <c r="CE107" s="180"/>
      <c r="CF107" s="180"/>
      <c r="CG107" s="180"/>
      <c r="CH107" s="180"/>
      <c r="CI107" s="180"/>
      <c r="CJ107" s="180"/>
      <c r="CK107" s="180"/>
      <c r="CL107" s="180"/>
      <c r="CM107" s="180"/>
      <c r="CN107" s="180"/>
      <c r="CO107" s="180"/>
      <c r="CP107" s="180"/>
      <c r="CQ107" s="180"/>
      <c r="CR107" s="180"/>
      <c r="CS107" s="180"/>
      <c r="CT107" s="180"/>
      <c r="CU107" s="180"/>
      <c r="CV107" s="180"/>
      <c r="CW107" s="180"/>
      <c r="CX107" s="180"/>
      <c r="CY107" s="180"/>
      <c r="CZ107" s="180"/>
      <c r="DA107" s="180"/>
      <c r="DB107" s="180"/>
      <c r="DC107" s="180"/>
      <c r="DD107" s="180"/>
      <c r="DE107" s="180"/>
      <c r="DF107" s="180"/>
      <c r="DG107" s="180"/>
      <c r="DH107" s="180"/>
      <c r="DI107" s="180"/>
      <c r="DJ107" s="180"/>
      <c r="DK107" s="180"/>
      <c r="DL107" s="180"/>
      <c r="DM107" s="180"/>
      <c r="DN107" s="180"/>
      <c r="DO107" s="180"/>
      <c r="DP107" s="180"/>
      <c r="DQ107" s="180"/>
      <c r="DR107" s="180"/>
      <c r="DS107" s="180"/>
      <c r="DT107" s="180"/>
      <c r="DU107" s="180"/>
      <c r="DV107" s="180"/>
      <c r="DW107" s="180"/>
      <c r="DX107" s="180"/>
      <c r="DY107" s="180"/>
      <c r="DZ107" s="180"/>
      <c r="EA107" s="180"/>
      <c r="EB107" s="180"/>
      <c r="EC107" s="180"/>
      <c r="ED107" s="180"/>
      <c r="EE107" s="180"/>
      <c r="EF107" s="180"/>
      <c r="EG107" s="180"/>
      <c r="EH107" s="180"/>
      <c r="EI107" s="180"/>
      <c r="EJ107" s="180"/>
      <c r="EK107" s="180"/>
      <c r="EL107" s="180"/>
      <c r="EM107" s="180"/>
      <c r="EN107" s="180"/>
      <c r="EO107" s="180"/>
      <c r="EP107" s="180"/>
      <c r="EQ107" s="180"/>
      <c r="ER107" s="180"/>
      <c r="ES107" s="180"/>
      <c r="ET107" s="180"/>
      <c r="EU107" s="180"/>
      <c r="EV107" s="180"/>
      <c r="EW107" s="180"/>
      <c r="EX107" s="180"/>
      <c r="EY107" s="180"/>
      <c r="EZ107" s="180"/>
      <c r="FA107" s="180"/>
      <c r="FB107" s="180"/>
      <c r="FC107" s="180"/>
      <c r="FD107" s="180"/>
      <c r="FE107" s="180"/>
      <c r="FF107" s="180"/>
      <c r="FG107" s="180"/>
      <c r="FH107" s="180"/>
      <c r="FI107" s="180"/>
      <c r="FJ107" s="180"/>
      <c r="FK107" s="180"/>
      <c r="FL107" s="180"/>
      <c r="FM107" s="180"/>
      <c r="FN107" s="180"/>
      <c r="FO107" s="180"/>
      <c r="FP107" s="180"/>
      <c r="FQ107" s="180"/>
      <c r="FR107" s="180"/>
      <c r="FS107" s="180"/>
      <c r="FT107" s="180"/>
      <c r="FU107" s="180"/>
      <c r="FV107" s="180"/>
      <c r="FW107" s="180"/>
      <c r="FX107" s="180"/>
      <c r="FY107" s="180"/>
      <c r="FZ107" s="180"/>
      <c r="GA107" s="180"/>
      <c r="GB107" s="180"/>
      <c r="GC107" s="180"/>
      <c r="GD107" s="180"/>
      <c r="GE107" s="180"/>
      <c r="GF107" s="180"/>
      <c r="GG107" s="180"/>
      <c r="GH107" s="180"/>
      <c r="GI107" s="180"/>
      <c r="GJ107" s="180"/>
      <c r="GK107" s="180"/>
      <c r="GL107" s="180"/>
      <c r="GM107" s="180"/>
      <c r="GN107" s="180"/>
      <c r="GO107" s="180"/>
      <c r="GP107" s="180"/>
      <c r="GQ107" s="180"/>
      <c r="GR107" s="180"/>
      <c r="GS107" s="180"/>
      <c r="GT107" s="180"/>
      <c r="GU107" s="180"/>
      <c r="GV107" s="180"/>
      <c r="GW107" s="180"/>
      <c r="GX107" s="180"/>
      <c r="GY107" s="180"/>
      <c r="GZ107" s="180"/>
      <c r="HA107" s="180"/>
      <c r="HB107" s="180"/>
      <c r="HC107" s="180"/>
      <c r="HD107" s="180"/>
      <c r="HE107" s="180"/>
      <c r="HF107" s="180"/>
      <c r="HG107" s="180"/>
      <c r="HH107" s="180"/>
      <c r="HI107" s="180"/>
      <c r="HJ107" s="180"/>
    </row>
    <row r="108" spans="1:218" ht="23.1" customHeight="1" x14ac:dyDescent="0.45">
      <c r="A108" s="181" t="s">
        <v>56</v>
      </c>
      <c r="B108" s="171"/>
      <c r="C108" s="66"/>
      <c r="D108" s="66">
        <v>-6086</v>
      </c>
      <c r="E108" s="66"/>
      <c r="F108" s="66">
        <v>14538</v>
      </c>
      <c r="G108" s="66"/>
      <c r="H108" s="30">
        <v>0</v>
      </c>
      <c r="I108" s="66"/>
      <c r="J108" s="30">
        <v>0</v>
      </c>
      <c r="K108" s="180"/>
      <c r="L108" s="180"/>
      <c r="M108" s="180"/>
      <c r="N108" s="180"/>
      <c r="O108" s="180"/>
      <c r="P108" s="180"/>
      <c r="Q108" s="180"/>
      <c r="R108" s="180"/>
      <c r="S108" s="180"/>
      <c r="T108" s="180"/>
      <c r="U108" s="180"/>
      <c r="V108" s="180"/>
      <c r="W108" s="180"/>
      <c r="X108" s="180"/>
      <c r="Y108" s="180"/>
      <c r="Z108" s="180"/>
      <c r="AA108" s="180"/>
      <c r="AB108" s="180"/>
      <c r="AC108" s="180"/>
      <c r="AD108" s="180"/>
      <c r="AE108" s="180"/>
      <c r="AF108" s="180"/>
      <c r="AG108" s="180"/>
      <c r="AH108" s="180"/>
      <c r="AI108" s="180"/>
      <c r="AJ108" s="180"/>
      <c r="AK108" s="180"/>
      <c r="AL108" s="180"/>
      <c r="AM108" s="180"/>
      <c r="AN108" s="180"/>
      <c r="AO108" s="180"/>
      <c r="AP108" s="180"/>
      <c r="AQ108" s="180"/>
      <c r="AR108" s="180"/>
      <c r="AS108" s="180"/>
      <c r="AT108" s="180"/>
      <c r="AU108" s="180"/>
      <c r="AV108" s="180"/>
      <c r="AW108" s="180"/>
      <c r="AX108" s="180"/>
      <c r="AY108" s="180"/>
      <c r="AZ108" s="180"/>
      <c r="BA108" s="180"/>
      <c r="BB108" s="180"/>
      <c r="BC108" s="180"/>
      <c r="BD108" s="180"/>
      <c r="BE108" s="180"/>
      <c r="BF108" s="180"/>
      <c r="BG108" s="180"/>
      <c r="BH108" s="180"/>
      <c r="BI108" s="180"/>
      <c r="BJ108" s="180"/>
      <c r="BK108" s="180"/>
      <c r="BL108" s="180"/>
      <c r="BM108" s="180"/>
      <c r="BN108" s="180"/>
      <c r="BO108" s="180"/>
      <c r="BP108" s="180"/>
      <c r="BQ108" s="180"/>
      <c r="BR108" s="180"/>
      <c r="BS108" s="180"/>
      <c r="BT108" s="180"/>
      <c r="BU108" s="180"/>
      <c r="BV108" s="180"/>
      <c r="BW108" s="180"/>
      <c r="BX108" s="180"/>
      <c r="BY108" s="180"/>
      <c r="BZ108" s="180"/>
      <c r="CA108" s="180"/>
      <c r="CB108" s="180"/>
      <c r="CC108" s="180"/>
      <c r="CD108" s="180"/>
      <c r="CE108" s="180"/>
      <c r="CF108" s="180"/>
      <c r="CG108" s="180"/>
      <c r="CH108" s="180"/>
      <c r="CI108" s="180"/>
      <c r="CJ108" s="180"/>
      <c r="CK108" s="180"/>
      <c r="CL108" s="180"/>
      <c r="CM108" s="180"/>
      <c r="CN108" s="180"/>
      <c r="CO108" s="180"/>
      <c r="CP108" s="180"/>
      <c r="CQ108" s="180"/>
      <c r="CR108" s="180"/>
      <c r="CS108" s="180"/>
      <c r="CT108" s="180"/>
      <c r="CU108" s="180"/>
      <c r="CV108" s="180"/>
      <c r="CW108" s="180"/>
      <c r="CX108" s="180"/>
      <c r="CY108" s="180"/>
      <c r="CZ108" s="180"/>
      <c r="DA108" s="180"/>
      <c r="DB108" s="180"/>
      <c r="DC108" s="180"/>
      <c r="DD108" s="180"/>
      <c r="DE108" s="180"/>
      <c r="DF108" s="180"/>
      <c r="DG108" s="180"/>
      <c r="DH108" s="180"/>
      <c r="DI108" s="180"/>
      <c r="DJ108" s="180"/>
      <c r="DK108" s="180"/>
      <c r="DL108" s="180"/>
      <c r="DM108" s="180"/>
      <c r="DN108" s="180"/>
      <c r="DO108" s="180"/>
      <c r="DP108" s="180"/>
      <c r="DQ108" s="180"/>
      <c r="DR108" s="180"/>
      <c r="DS108" s="180"/>
      <c r="DT108" s="180"/>
      <c r="DU108" s="180"/>
      <c r="DV108" s="180"/>
      <c r="DW108" s="180"/>
      <c r="DX108" s="180"/>
      <c r="DY108" s="180"/>
      <c r="DZ108" s="180"/>
      <c r="EA108" s="180"/>
      <c r="EB108" s="180"/>
      <c r="EC108" s="180"/>
      <c r="ED108" s="180"/>
      <c r="EE108" s="180"/>
      <c r="EF108" s="180"/>
      <c r="EG108" s="180"/>
      <c r="EH108" s="180"/>
      <c r="EI108" s="180"/>
      <c r="EJ108" s="180"/>
      <c r="EK108" s="180"/>
      <c r="EL108" s="180"/>
      <c r="EM108" s="180"/>
      <c r="EN108" s="180"/>
      <c r="EO108" s="180"/>
      <c r="EP108" s="180"/>
      <c r="EQ108" s="180"/>
      <c r="ER108" s="180"/>
      <c r="ES108" s="180"/>
      <c r="ET108" s="180"/>
      <c r="EU108" s="180"/>
      <c r="EV108" s="180"/>
      <c r="EW108" s="180"/>
      <c r="EX108" s="180"/>
      <c r="EY108" s="180"/>
      <c r="EZ108" s="180"/>
      <c r="FA108" s="180"/>
      <c r="FB108" s="180"/>
      <c r="FC108" s="180"/>
      <c r="FD108" s="180"/>
      <c r="FE108" s="180"/>
      <c r="FF108" s="180"/>
      <c r="FG108" s="180"/>
      <c r="FH108" s="180"/>
      <c r="FI108" s="180"/>
      <c r="FJ108" s="180"/>
      <c r="FK108" s="180"/>
      <c r="FL108" s="180"/>
      <c r="FM108" s="180"/>
      <c r="FN108" s="180"/>
      <c r="FO108" s="180"/>
      <c r="FP108" s="180"/>
      <c r="FQ108" s="180"/>
      <c r="FR108" s="180"/>
      <c r="FS108" s="180"/>
      <c r="FT108" s="180"/>
      <c r="FU108" s="180"/>
      <c r="FV108" s="180"/>
      <c r="FW108" s="180"/>
      <c r="FX108" s="180"/>
      <c r="FY108" s="180"/>
      <c r="FZ108" s="180"/>
      <c r="GA108" s="180"/>
      <c r="GB108" s="180"/>
      <c r="GC108" s="180"/>
      <c r="GD108" s="180"/>
      <c r="GE108" s="180"/>
      <c r="GF108" s="180"/>
      <c r="GG108" s="180"/>
      <c r="GH108" s="180"/>
      <c r="GI108" s="180"/>
      <c r="GJ108" s="180"/>
      <c r="GK108" s="180"/>
      <c r="GL108" s="180"/>
      <c r="GM108" s="180"/>
      <c r="GN108" s="180"/>
      <c r="GO108" s="180"/>
      <c r="GP108" s="180"/>
      <c r="GQ108" s="180"/>
      <c r="GR108" s="180"/>
      <c r="GS108" s="180"/>
      <c r="GT108" s="180"/>
      <c r="GU108" s="180"/>
      <c r="GV108" s="180"/>
      <c r="GW108" s="180"/>
      <c r="GX108" s="180"/>
      <c r="GY108" s="180"/>
      <c r="GZ108" s="180"/>
      <c r="HA108" s="180"/>
      <c r="HB108" s="180"/>
      <c r="HC108" s="180"/>
      <c r="HD108" s="180"/>
      <c r="HE108" s="180"/>
      <c r="HF108" s="180"/>
      <c r="HG108" s="180"/>
      <c r="HH108" s="180"/>
      <c r="HI108" s="180"/>
      <c r="HJ108" s="180"/>
    </row>
    <row r="109" spans="1:218" s="54" customFormat="1" ht="23.1" customHeight="1" thickBot="1" x14ac:dyDescent="0.55000000000000004">
      <c r="A109" s="179" t="s">
        <v>94</v>
      </c>
      <c r="B109" s="182"/>
      <c r="C109" s="68"/>
      <c r="D109" s="67">
        <f>SUM(D107:D108)</f>
        <v>-302770</v>
      </c>
      <c r="E109" s="68"/>
      <c r="F109" s="67">
        <f>SUM(F107:F108)</f>
        <v>9316</v>
      </c>
      <c r="G109" s="68"/>
      <c r="H109" s="67">
        <f>SUM(H107:H108)</f>
        <v>-286191</v>
      </c>
      <c r="I109" s="68"/>
      <c r="J109" s="67">
        <f>SUM(J107:J108)</f>
        <v>4375</v>
      </c>
      <c r="K109" s="183"/>
      <c r="L109" s="183"/>
      <c r="M109" s="183"/>
      <c r="N109" s="183"/>
      <c r="O109" s="183"/>
      <c r="P109" s="183"/>
      <c r="Q109" s="183"/>
      <c r="R109" s="183"/>
      <c r="S109" s="183"/>
      <c r="T109" s="183"/>
      <c r="U109" s="183"/>
      <c r="V109" s="183"/>
      <c r="W109" s="183"/>
      <c r="X109" s="183"/>
      <c r="Y109" s="183"/>
      <c r="Z109" s="183"/>
      <c r="AA109" s="183"/>
      <c r="AB109" s="183"/>
      <c r="AC109" s="183"/>
      <c r="AD109" s="183"/>
      <c r="AE109" s="183"/>
      <c r="AF109" s="183"/>
      <c r="AG109" s="183"/>
      <c r="AH109" s="183"/>
      <c r="AI109" s="183"/>
      <c r="AJ109" s="183"/>
      <c r="AK109" s="183"/>
      <c r="AL109" s="183"/>
      <c r="AM109" s="183"/>
      <c r="AN109" s="183"/>
      <c r="AO109" s="183"/>
      <c r="AP109" s="183"/>
      <c r="AQ109" s="183"/>
      <c r="AR109" s="183"/>
      <c r="AS109" s="183"/>
      <c r="AT109" s="183"/>
      <c r="AU109" s="183"/>
      <c r="AV109" s="183"/>
      <c r="AW109" s="183"/>
      <c r="AX109" s="183"/>
      <c r="AY109" s="183"/>
      <c r="AZ109" s="183"/>
      <c r="BA109" s="183"/>
      <c r="BB109" s="183"/>
      <c r="BC109" s="183"/>
      <c r="BD109" s="183"/>
      <c r="BE109" s="183"/>
      <c r="BF109" s="183"/>
      <c r="BG109" s="183"/>
      <c r="BH109" s="183"/>
      <c r="BI109" s="183"/>
      <c r="BJ109" s="183"/>
      <c r="BK109" s="183"/>
      <c r="BL109" s="183"/>
      <c r="BM109" s="183"/>
      <c r="BN109" s="183"/>
      <c r="BO109" s="183"/>
      <c r="BP109" s="183"/>
      <c r="BQ109" s="183"/>
      <c r="BR109" s="183"/>
      <c r="BS109" s="183"/>
      <c r="BT109" s="183"/>
      <c r="BU109" s="183"/>
      <c r="BV109" s="183"/>
      <c r="BW109" s="183"/>
      <c r="BX109" s="183"/>
      <c r="BY109" s="183"/>
      <c r="BZ109" s="183"/>
      <c r="CA109" s="183"/>
      <c r="CB109" s="183"/>
      <c r="CC109" s="183"/>
      <c r="CD109" s="183"/>
      <c r="CE109" s="183"/>
      <c r="CF109" s="183"/>
      <c r="CG109" s="183"/>
      <c r="CH109" s="183"/>
      <c r="CI109" s="183"/>
      <c r="CJ109" s="183"/>
      <c r="CK109" s="183"/>
      <c r="CL109" s="183"/>
      <c r="CM109" s="183"/>
      <c r="CN109" s="183"/>
      <c r="CO109" s="183"/>
      <c r="CP109" s="183"/>
      <c r="CQ109" s="183"/>
      <c r="CR109" s="183"/>
      <c r="CS109" s="183"/>
      <c r="CT109" s="183"/>
      <c r="CU109" s="183"/>
      <c r="CV109" s="183"/>
      <c r="CW109" s="183"/>
      <c r="CX109" s="183"/>
      <c r="CY109" s="183"/>
      <c r="CZ109" s="183"/>
      <c r="DA109" s="183"/>
      <c r="DB109" s="183"/>
      <c r="DC109" s="183"/>
      <c r="DD109" s="183"/>
      <c r="DE109" s="183"/>
      <c r="DF109" s="183"/>
      <c r="DG109" s="183"/>
      <c r="DH109" s="183"/>
      <c r="DI109" s="183"/>
      <c r="DJ109" s="183"/>
      <c r="DK109" s="183"/>
      <c r="DL109" s="183"/>
      <c r="DM109" s="183"/>
      <c r="DN109" s="183"/>
      <c r="DO109" s="183"/>
      <c r="DP109" s="183"/>
      <c r="DQ109" s="183"/>
      <c r="DR109" s="183"/>
      <c r="DS109" s="183"/>
      <c r="DT109" s="183"/>
      <c r="DU109" s="183"/>
      <c r="DV109" s="183"/>
      <c r="DW109" s="183"/>
      <c r="DX109" s="183"/>
      <c r="DY109" s="183"/>
      <c r="DZ109" s="183"/>
      <c r="EA109" s="183"/>
      <c r="EB109" s="183"/>
      <c r="EC109" s="183"/>
      <c r="ED109" s="183"/>
      <c r="EE109" s="183"/>
      <c r="EF109" s="183"/>
      <c r="EG109" s="183"/>
      <c r="EH109" s="183"/>
      <c r="EI109" s="183"/>
      <c r="EJ109" s="183"/>
      <c r="EK109" s="183"/>
      <c r="EL109" s="183"/>
      <c r="EM109" s="183"/>
      <c r="EN109" s="183"/>
      <c r="EO109" s="183"/>
      <c r="EP109" s="183"/>
      <c r="EQ109" s="183"/>
      <c r="ER109" s="183"/>
      <c r="ES109" s="183"/>
      <c r="ET109" s="183"/>
      <c r="EU109" s="183"/>
      <c r="EV109" s="183"/>
      <c r="EW109" s="183"/>
      <c r="EX109" s="183"/>
      <c r="EY109" s="183"/>
      <c r="EZ109" s="183"/>
      <c r="FA109" s="183"/>
      <c r="FB109" s="183"/>
      <c r="FC109" s="183"/>
      <c r="FD109" s="183"/>
      <c r="FE109" s="183"/>
      <c r="FF109" s="183"/>
      <c r="FG109" s="183"/>
      <c r="FH109" s="183"/>
      <c r="FI109" s="183"/>
      <c r="FJ109" s="183"/>
      <c r="FK109" s="183"/>
      <c r="FL109" s="183"/>
      <c r="FM109" s="183"/>
      <c r="FN109" s="183"/>
      <c r="FO109" s="183"/>
      <c r="FP109" s="183"/>
      <c r="FQ109" s="183"/>
      <c r="FR109" s="183"/>
      <c r="FS109" s="183"/>
      <c r="FT109" s="183"/>
      <c r="FU109" s="183"/>
      <c r="FV109" s="183"/>
      <c r="FW109" s="183"/>
      <c r="FX109" s="183"/>
      <c r="FY109" s="183"/>
      <c r="FZ109" s="183"/>
      <c r="GA109" s="183"/>
      <c r="GB109" s="183"/>
      <c r="GC109" s="183"/>
      <c r="GD109" s="183"/>
      <c r="GE109" s="183"/>
      <c r="GF109" s="183"/>
      <c r="GG109" s="183"/>
      <c r="GH109" s="183"/>
      <c r="GI109" s="183"/>
      <c r="GJ109" s="183"/>
      <c r="GK109" s="183"/>
      <c r="GL109" s="183"/>
      <c r="GM109" s="183"/>
      <c r="GN109" s="183"/>
      <c r="GO109" s="183"/>
      <c r="GP109" s="183"/>
      <c r="GQ109" s="183"/>
      <c r="GR109" s="183"/>
      <c r="GS109" s="183"/>
      <c r="GT109" s="183"/>
      <c r="GU109" s="183"/>
      <c r="GV109" s="183"/>
      <c r="GW109" s="183"/>
      <c r="GX109" s="183"/>
      <c r="GY109" s="183"/>
      <c r="GZ109" s="183"/>
      <c r="HA109" s="183"/>
      <c r="HB109" s="183"/>
      <c r="HC109" s="183"/>
      <c r="HD109" s="183"/>
      <c r="HE109" s="183"/>
      <c r="HF109" s="183"/>
      <c r="HG109" s="183"/>
      <c r="HH109" s="183"/>
      <c r="HI109" s="183"/>
      <c r="HJ109" s="183"/>
    </row>
    <row r="110" spans="1:218" s="54" customFormat="1" ht="23.1" customHeight="1" thickTop="1" x14ac:dyDescent="0.5">
      <c r="A110" s="179"/>
      <c r="B110" s="182"/>
      <c r="C110" s="68"/>
      <c r="D110" s="68"/>
      <c r="E110" s="68"/>
      <c r="F110" s="68"/>
      <c r="G110" s="68"/>
      <c r="H110" s="68"/>
      <c r="I110" s="68"/>
      <c r="J110" s="68"/>
      <c r="K110" s="183"/>
      <c r="L110" s="183"/>
      <c r="M110" s="183"/>
      <c r="N110" s="183"/>
      <c r="O110" s="183"/>
      <c r="P110" s="183"/>
      <c r="Q110" s="183"/>
      <c r="R110" s="183"/>
      <c r="S110" s="183"/>
      <c r="T110" s="183"/>
      <c r="U110" s="183"/>
      <c r="V110" s="183"/>
      <c r="W110" s="183"/>
      <c r="X110" s="183"/>
      <c r="Y110" s="183"/>
      <c r="Z110" s="183"/>
      <c r="AA110" s="183"/>
      <c r="AB110" s="183"/>
      <c r="AC110" s="183"/>
      <c r="AD110" s="183"/>
      <c r="AE110" s="183"/>
      <c r="AF110" s="183"/>
      <c r="AG110" s="183"/>
      <c r="AH110" s="183"/>
      <c r="AI110" s="183"/>
      <c r="AJ110" s="183"/>
      <c r="AK110" s="183"/>
      <c r="AL110" s="183"/>
      <c r="AM110" s="183"/>
      <c r="AN110" s="183"/>
      <c r="AO110" s="183"/>
      <c r="AP110" s="183"/>
      <c r="AQ110" s="183"/>
      <c r="AR110" s="183"/>
      <c r="AS110" s="183"/>
      <c r="AT110" s="183"/>
      <c r="AU110" s="183"/>
      <c r="AV110" s="183"/>
      <c r="AW110" s="183"/>
      <c r="AX110" s="183"/>
      <c r="AY110" s="183"/>
      <c r="AZ110" s="183"/>
      <c r="BA110" s="183"/>
      <c r="BB110" s="183"/>
      <c r="BC110" s="183"/>
      <c r="BD110" s="183"/>
      <c r="BE110" s="183"/>
      <c r="BF110" s="183"/>
      <c r="BG110" s="183"/>
      <c r="BH110" s="183"/>
      <c r="BI110" s="183"/>
      <c r="BJ110" s="183"/>
      <c r="BK110" s="183"/>
      <c r="BL110" s="183"/>
      <c r="BM110" s="183"/>
      <c r="BN110" s="183"/>
      <c r="BO110" s="183"/>
      <c r="BP110" s="183"/>
      <c r="BQ110" s="183"/>
      <c r="BR110" s="183"/>
      <c r="BS110" s="183"/>
      <c r="BT110" s="183"/>
      <c r="BU110" s="183"/>
      <c r="BV110" s="183"/>
      <c r="BW110" s="183"/>
      <c r="BX110" s="183"/>
      <c r="BY110" s="183"/>
      <c r="BZ110" s="183"/>
      <c r="CA110" s="183"/>
      <c r="CB110" s="183"/>
      <c r="CC110" s="183"/>
      <c r="CD110" s="183"/>
      <c r="CE110" s="183"/>
      <c r="CF110" s="183"/>
      <c r="CG110" s="183"/>
      <c r="CH110" s="183"/>
      <c r="CI110" s="183"/>
      <c r="CJ110" s="183"/>
      <c r="CK110" s="183"/>
      <c r="CL110" s="183"/>
      <c r="CM110" s="183"/>
      <c r="CN110" s="183"/>
      <c r="CO110" s="183"/>
      <c r="CP110" s="183"/>
      <c r="CQ110" s="183"/>
      <c r="CR110" s="183"/>
      <c r="CS110" s="183"/>
      <c r="CT110" s="183"/>
      <c r="CU110" s="183"/>
      <c r="CV110" s="183"/>
      <c r="CW110" s="183"/>
      <c r="CX110" s="183"/>
      <c r="CY110" s="183"/>
      <c r="CZ110" s="183"/>
      <c r="DA110" s="183"/>
      <c r="DB110" s="183"/>
      <c r="DC110" s="183"/>
      <c r="DD110" s="183"/>
      <c r="DE110" s="183"/>
      <c r="DF110" s="183"/>
      <c r="DG110" s="183"/>
      <c r="DH110" s="183"/>
      <c r="DI110" s="183"/>
      <c r="DJ110" s="183"/>
      <c r="DK110" s="183"/>
      <c r="DL110" s="183"/>
      <c r="DM110" s="183"/>
      <c r="DN110" s="183"/>
      <c r="DO110" s="183"/>
      <c r="DP110" s="183"/>
      <c r="DQ110" s="183"/>
      <c r="DR110" s="183"/>
      <c r="DS110" s="183"/>
      <c r="DT110" s="183"/>
      <c r="DU110" s="183"/>
      <c r="DV110" s="183"/>
      <c r="DW110" s="183"/>
      <c r="DX110" s="183"/>
      <c r="DY110" s="183"/>
      <c r="DZ110" s="183"/>
      <c r="EA110" s="183"/>
      <c r="EB110" s="183"/>
      <c r="EC110" s="183"/>
      <c r="ED110" s="183"/>
      <c r="EE110" s="183"/>
      <c r="EF110" s="183"/>
      <c r="EG110" s="183"/>
      <c r="EH110" s="183"/>
      <c r="EI110" s="183"/>
      <c r="EJ110" s="183"/>
      <c r="EK110" s="183"/>
      <c r="EL110" s="183"/>
      <c r="EM110" s="183"/>
      <c r="EN110" s="183"/>
      <c r="EO110" s="183"/>
      <c r="EP110" s="183"/>
      <c r="EQ110" s="183"/>
      <c r="ER110" s="183"/>
      <c r="ES110" s="183"/>
      <c r="ET110" s="183"/>
      <c r="EU110" s="183"/>
      <c r="EV110" s="183"/>
      <c r="EW110" s="183"/>
      <c r="EX110" s="183"/>
      <c r="EY110" s="183"/>
      <c r="EZ110" s="183"/>
      <c r="FA110" s="183"/>
      <c r="FB110" s="183"/>
      <c r="FC110" s="183"/>
      <c r="FD110" s="183"/>
      <c r="FE110" s="183"/>
      <c r="FF110" s="183"/>
      <c r="FG110" s="183"/>
      <c r="FH110" s="183"/>
      <c r="FI110" s="183"/>
      <c r="FJ110" s="183"/>
      <c r="FK110" s="183"/>
      <c r="FL110" s="183"/>
      <c r="FM110" s="183"/>
      <c r="FN110" s="183"/>
      <c r="FO110" s="183"/>
      <c r="FP110" s="183"/>
      <c r="FQ110" s="183"/>
      <c r="FR110" s="183"/>
      <c r="FS110" s="183"/>
      <c r="FT110" s="183"/>
      <c r="FU110" s="183"/>
      <c r="FV110" s="183"/>
      <c r="FW110" s="183"/>
      <c r="FX110" s="183"/>
      <c r="FY110" s="183"/>
      <c r="FZ110" s="183"/>
      <c r="GA110" s="183"/>
      <c r="GB110" s="183"/>
      <c r="GC110" s="183"/>
      <c r="GD110" s="183"/>
      <c r="GE110" s="183"/>
      <c r="GF110" s="183"/>
      <c r="GG110" s="183"/>
      <c r="GH110" s="183"/>
      <c r="GI110" s="183"/>
      <c r="GJ110" s="183"/>
      <c r="GK110" s="183"/>
      <c r="GL110" s="183"/>
      <c r="GM110" s="183"/>
      <c r="GN110" s="183"/>
      <c r="GO110" s="183"/>
      <c r="GP110" s="183"/>
      <c r="GQ110" s="183"/>
      <c r="GR110" s="183"/>
      <c r="GS110" s="183"/>
      <c r="GT110" s="183"/>
      <c r="GU110" s="183"/>
      <c r="GV110" s="183"/>
      <c r="GW110" s="183"/>
      <c r="GX110" s="183"/>
      <c r="GY110" s="183"/>
      <c r="GZ110" s="183"/>
      <c r="HA110" s="183"/>
      <c r="HB110" s="183"/>
      <c r="HC110" s="183"/>
      <c r="HD110" s="183"/>
      <c r="HE110" s="183"/>
      <c r="HF110" s="183"/>
      <c r="HG110" s="183"/>
      <c r="HH110" s="183"/>
      <c r="HI110" s="183"/>
      <c r="HJ110" s="183"/>
    </row>
    <row r="111" spans="1:218" s="163" customFormat="1" ht="23.1" customHeight="1" x14ac:dyDescent="0.45">
      <c r="A111" s="179" t="s">
        <v>221</v>
      </c>
      <c r="B111" s="182"/>
      <c r="C111" s="68"/>
      <c r="D111" s="68"/>
      <c r="E111" s="68"/>
      <c r="F111" s="68"/>
      <c r="G111" s="68"/>
      <c r="H111" s="68"/>
      <c r="I111" s="68"/>
      <c r="J111" s="68"/>
      <c r="K111" s="183"/>
      <c r="L111" s="183"/>
      <c r="M111" s="183"/>
      <c r="N111" s="183"/>
      <c r="O111" s="183"/>
      <c r="P111" s="183"/>
      <c r="Q111" s="183"/>
      <c r="R111" s="183"/>
      <c r="S111" s="183"/>
      <c r="T111" s="183"/>
      <c r="U111" s="183"/>
      <c r="V111" s="183"/>
      <c r="W111" s="183"/>
      <c r="X111" s="183"/>
      <c r="Y111" s="183"/>
      <c r="Z111" s="183"/>
      <c r="AA111" s="183"/>
      <c r="AB111" s="183"/>
      <c r="AC111" s="183"/>
      <c r="AD111" s="183"/>
      <c r="AE111" s="183"/>
      <c r="AF111" s="183"/>
      <c r="AG111" s="183"/>
      <c r="AH111" s="183"/>
      <c r="AI111" s="183"/>
      <c r="AJ111" s="183"/>
      <c r="AK111" s="183"/>
      <c r="AL111" s="183"/>
      <c r="AM111" s="183"/>
      <c r="AN111" s="183"/>
      <c r="AO111" s="183"/>
      <c r="AP111" s="183"/>
      <c r="AQ111" s="183"/>
      <c r="AR111" s="183"/>
      <c r="AS111" s="183"/>
      <c r="AT111" s="183"/>
      <c r="AU111" s="183"/>
      <c r="AV111" s="183"/>
      <c r="AW111" s="183"/>
      <c r="AX111" s="183"/>
      <c r="AY111" s="183"/>
      <c r="AZ111" s="183"/>
      <c r="BA111" s="183"/>
      <c r="BB111" s="183"/>
      <c r="BC111" s="183"/>
      <c r="BD111" s="183"/>
      <c r="BE111" s="183"/>
      <c r="BF111" s="183"/>
      <c r="BG111" s="183"/>
      <c r="BH111" s="183"/>
      <c r="BI111" s="183"/>
      <c r="BJ111" s="183"/>
      <c r="BK111" s="183"/>
      <c r="BL111" s="183"/>
      <c r="BM111" s="183"/>
      <c r="BN111" s="183"/>
      <c r="BO111" s="183"/>
      <c r="BP111" s="183"/>
      <c r="BQ111" s="183"/>
      <c r="BR111" s="183"/>
      <c r="BS111" s="183"/>
      <c r="BT111" s="183"/>
      <c r="BU111" s="183"/>
      <c r="BV111" s="183"/>
      <c r="BW111" s="183"/>
      <c r="BX111" s="183"/>
      <c r="BY111" s="183"/>
      <c r="BZ111" s="183"/>
      <c r="CA111" s="183"/>
      <c r="CB111" s="183"/>
      <c r="CC111" s="183"/>
      <c r="CD111" s="183"/>
      <c r="CE111" s="183"/>
      <c r="CF111" s="183"/>
      <c r="CG111" s="183"/>
      <c r="CH111" s="183"/>
      <c r="CI111" s="183"/>
      <c r="CJ111" s="183"/>
      <c r="CK111" s="183"/>
      <c r="CL111" s="183"/>
      <c r="CM111" s="183"/>
      <c r="CN111" s="183"/>
      <c r="CO111" s="183"/>
      <c r="CP111" s="183"/>
      <c r="CQ111" s="183"/>
      <c r="CR111" s="183"/>
      <c r="CS111" s="183"/>
      <c r="CT111" s="183"/>
      <c r="CU111" s="183"/>
      <c r="CV111" s="183"/>
      <c r="CW111" s="183"/>
      <c r="CX111" s="183"/>
      <c r="CY111" s="183"/>
      <c r="CZ111" s="183"/>
      <c r="DA111" s="183"/>
      <c r="DB111" s="183"/>
      <c r="DC111" s="183"/>
      <c r="DD111" s="183"/>
      <c r="DE111" s="183"/>
      <c r="DF111" s="183"/>
      <c r="DG111" s="183"/>
      <c r="DH111" s="183"/>
      <c r="DI111" s="183"/>
      <c r="DJ111" s="183"/>
      <c r="DK111" s="183"/>
      <c r="DL111" s="183"/>
      <c r="DM111" s="183"/>
      <c r="DN111" s="183"/>
      <c r="DO111" s="183"/>
      <c r="DP111" s="183"/>
      <c r="DQ111" s="183"/>
      <c r="DR111" s="183"/>
      <c r="DS111" s="183"/>
      <c r="DT111" s="183"/>
      <c r="DU111" s="183"/>
      <c r="DV111" s="183"/>
      <c r="DW111" s="183"/>
      <c r="DX111" s="183"/>
      <c r="DY111" s="183"/>
      <c r="DZ111" s="183"/>
      <c r="EA111" s="183"/>
      <c r="EB111" s="183"/>
      <c r="EC111" s="183"/>
      <c r="ED111" s="183"/>
      <c r="EE111" s="183"/>
      <c r="EF111" s="183"/>
      <c r="EG111" s="183"/>
      <c r="EH111" s="183"/>
      <c r="EI111" s="183"/>
      <c r="EJ111" s="183"/>
      <c r="EK111" s="183"/>
      <c r="EL111" s="183"/>
      <c r="EM111" s="183"/>
      <c r="EN111" s="183"/>
      <c r="EO111" s="183"/>
      <c r="EP111" s="183"/>
      <c r="EQ111" s="183"/>
      <c r="ER111" s="183"/>
      <c r="ES111" s="183"/>
      <c r="ET111" s="183"/>
      <c r="EU111" s="183"/>
      <c r="EV111" s="183"/>
      <c r="EW111" s="183"/>
      <c r="EX111" s="183"/>
      <c r="EY111" s="183"/>
      <c r="EZ111" s="183"/>
      <c r="FA111" s="183"/>
      <c r="FB111" s="183"/>
      <c r="FC111" s="183"/>
      <c r="FD111" s="183"/>
      <c r="FE111" s="183"/>
      <c r="FF111" s="183"/>
      <c r="FG111" s="183"/>
      <c r="FH111" s="183"/>
      <c r="FI111" s="183"/>
      <c r="FJ111" s="183"/>
      <c r="FK111" s="183"/>
      <c r="FL111" s="183"/>
      <c r="FM111" s="183"/>
      <c r="FN111" s="183"/>
      <c r="FO111" s="183"/>
      <c r="FP111" s="183"/>
      <c r="FQ111" s="183"/>
      <c r="FR111" s="183"/>
      <c r="FS111" s="183"/>
      <c r="FT111" s="183"/>
      <c r="FU111" s="183"/>
      <c r="FV111" s="183"/>
      <c r="FW111" s="183"/>
      <c r="FX111" s="183"/>
      <c r="FY111" s="183"/>
      <c r="FZ111" s="183"/>
      <c r="GA111" s="183"/>
      <c r="GB111" s="183"/>
      <c r="GC111" s="183"/>
      <c r="GD111" s="183"/>
      <c r="GE111" s="183"/>
      <c r="GF111" s="183"/>
      <c r="GG111" s="183"/>
      <c r="GH111" s="183"/>
      <c r="GI111" s="183"/>
      <c r="GJ111" s="183"/>
      <c r="GK111" s="183"/>
      <c r="GL111" s="183"/>
      <c r="GM111" s="183"/>
      <c r="GN111" s="183"/>
      <c r="GO111" s="183"/>
      <c r="GP111" s="183"/>
      <c r="GQ111" s="183"/>
      <c r="GR111" s="183"/>
      <c r="GS111" s="183"/>
      <c r="GT111" s="183"/>
      <c r="GU111" s="183"/>
      <c r="GV111" s="183"/>
      <c r="GW111" s="183"/>
      <c r="GX111" s="183"/>
      <c r="GY111" s="183"/>
      <c r="GZ111" s="183"/>
      <c r="HA111" s="183"/>
      <c r="HB111" s="183"/>
      <c r="HC111" s="183"/>
      <c r="HD111" s="183"/>
      <c r="HE111" s="183"/>
      <c r="HF111" s="183"/>
      <c r="HG111" s="183"/>
      <c r="HH111" s="183"/>
      <c r="HI111" s="183"/>
      <c r="HJ111" s="183"/>
    </row>
    <row r="112" spans="1:218" ht="23.1" customHeight="1" x14ac:dyDescent="0.45">
      <c r="A112" s="181" t="s">
        <v>125</v>
      </c>
      <c r="B112" s="182"/>
      <c r="C112" s="37"/>
      <c r="D112" s="66">
        <v>-141144</v>
      </c>
      <c r="E112" s="37"/>
      <c r="F112" s="66">
        <v>-5222</v>
      </c>
      <c r="G112" s="69"/>
      <c r="H112" s="66">
        <v>-130651</v>
      </c>
      <c r="I112" s="69"/>
      <c r="J112" s="66">
        <v>4375</v>
      </c>
      <c r="K112" s="183"/>
      <c r="L112" s="183"/>
      <c r="M112" s="183"/>
      <c r="N112" s="183"/>
      <c r="O112" s="183"/>
      <c r="P112" s="183"/>
      <c r="Q112" s="183"/>
      <c r="R112" s="183"/>
      <c r="S112" s="183"/>
      <c r="T112" s="183"/>
      <c r="U112" s="183"/>
      <c r="V112" s="183"/>
      <c r="W112" s="183"/>
      <c r="X112" s="183"/>
      <c r="Y112" s="183"/>
      <c r="Z112" s="183"/>
      <c r="AA112" s="183"/>
      <c r="AB112" s="183"/>
      <c r="AC112" s="183"/>
      <c r="AD112" s="183"/>
      <c r="AE112" s="183"/>
      <c r="AF112" s="183"/>
      <c r="AG112" s="183"/>
      <c r="AH112" s="183"/>
      <c r="AI112" s="183"/>
      <c r="AJ112" s="183"/>
      <c r="AK112" s="183"/>
      <c r="AL112" s="183"/>
      <c r="AM112" s="183"/>
      <c r="AN112" s="183"/>
      <c r="AO112" s="183"/>
      <c r="AP112" s="183"/>
      <c r="AQ112" s="183"/>
      <c r="AR112" s="183"/>
      <c r="AS112" s="183"/>
      <c r="AT112" s="183"/>
      <c r="AU112" s="183"/>
      <c r="AV112" s="183"/>
      <c r="AW112" s="183"/>
      <c r="AX112" s="183"/>
      <c r="AY112" s="183"/>
      <c r="AZ112" s="183"/>
      <c r="BA112" s="183"/>
      <c r="BB112" s="183"/>
      <c r="BC112" s="183"/>
      <c r="BD112" s="183"/>
      <c r="BE112" s="183"/>
      <c r="BF112" s="183"/>
      <c r="BG112" s="183"/>
      <c r="BH112" s="183"/>
      <c r="BI112" s="183"/>
      <c r="BJ112" s="183"/>
      <c r="BK112" s="183"/>
      <c r="BL112" s="183"/>
      <c r="BM112" s="183"/>
      <c r="BN112" s="183"/>
      <c r="BO112" s="183"/>
      <c r="BP112" s="183"/>
      <c r="BQ112" s="183"/>
      <c r="BR112" s="183"/>
      <c r="BS112" s="183"/>
      <c r="BT112" s="183"/>
      <c r="BU112" s="183"/>
      <c r="BV112" s="183"/>
      <c r="BW112" s="183"/>
      <c r="BX112" s="183"/>
      <c r="BY112" s="183"/>
      <c r="BZ112" s="183"/>
      <c r="CA112" s="183"/>
      <c r="CB112" s="183"/>
      <c r="CC112" s="183"/>
      <c r="CD112" s="183"/>
      <c r="CE112" s="183"/>
      <c r="CF112" s="183"/>
      <c r="CG112" s="183"/>
      <c r="CH112" s="183"/>
      <c r="CI112" s="183"/>
      <c r="CJ112" s="183"/>
      <c r="CK112" s="183"/>
      <c r="CL112" s="183"/>
      <c r="CM112" s="183"/>
      <c r="CN112" s="183"/>
      <c r="CO112" s="183"/>
      <c r="CP112" s="183"/>
      <c r="CQ112" s="183"/>
      <c r="CR112" s="183"/>
      <c r="CS112" s="183"/>
      <c r="CT112" s="183"/>
      <c r="CU112" s="183"/>
      <c r="CV112" s="183"/>
      <c r="CW112" s="183"/>
      <c r="CX112" s="183"/>
      <c r="CY112" s="183"/>
      <c r="CZ112" s="183"/>
      <c r="DA112" s="183"/>
      <c r="DB112" s="183"/>
      <c r="DC112" s="183"/>
      <c r="DD112" s="183"/>
      <c r="DE112" s="183"/>
      <c r="DF112" s="183"/>
      <c r="DG112" s="183"/>
      <c r="DH112" s="183"/>
      <c r="DI112" s="183"/>
      <c r="DJ112" s="183"/>
      <c r="DK112" s="183"/>
      <c r="DL112" s="183"/>
      <c r="DM112" s="183"/>
      <c r="DN112" s="183"/>
      <c r="DO112" s="183"/>
      <c r="DP112" s="183"/>
      <c r="DQ112" s="183"/>
      <c r="DR112" s="183"/>
      <c r="DS112" s="183"/>
      <c r="DT112" s="183"/>
      <c r="DU112" s="183"/>
      <c r="DV112" s="183"/>
      <c r="DW112" s="183"/>
      <c r="DX112" s="183"/>
      <c r="DY112" s="183"/>
      <c r="DZ112" s="183"/>
      <c r="EA112" s="183"/>
      <c r="EB112" s="183"/>
      <c r="EC112" s="183"/>
      <c r="ED112" s="183"/>
      <c r="EE112" s="183"/>
      <c r="EF112" s="183"/>
      <c r="EG112" s="183"/>
      <c r="EH112" s="183"/>
      <c r="EI112" s="183"/>
      <c r="EJ112" s="183"/>
      <c r="EK112" s="183"/>
      <c r="EL112" s="183"/>
      <c r="EM112" s="183"/>
      <c r="EN112" s="183"/>
      <c r="EO112" s="183"/>
      <c r="EP112" s="183"/>
      <c r="EQ112" s="183"/>
      <c r="ER112" s="183"/>
      <c r="ES112" s="183"/>
      <c r="ET112" s="183"/>
      <c r="EU112" s="183"/>
      <c r="EV112" s="183"/>
      <c r="EW112" s="183"/>
      <c r="EX112" s="183"/>
      <c r="EY112" s="183"/>
      <c r="EZ112" s="183"/>
      <c r="FA112" s="183"/>
      <c r="FB112" s="183"/>
      <c r="FC112" s="183"/>
      <c r="FD112" s="183"/>
      <c r="FE112" s="183"/>
      <c r="FF112" s="183"/>
      <c r="FG112" s="183"/>
      <c r="FH112" s="183"/>
      <c r="FI112" s="183"/>
      <c r="FJ112" s="183"/>
      <c r="FK112" s="183"/>
      <c r="FL112" s="183"/>
      <c r="FM112" s="183"/>
      <c r="FN112" s="183"/>
      <c r="FO112" s="183"/>
      <c r="FP112" s="183"/>
      <c r="FQ112" s="183"/>
      <c r="FR112" s="183"/>
      <c r="FS112" s="183"/>
      <c r="FT112" s="183"/>
      <c r="FU112" s="183"/>
      <c r="FV112" s="183"/>
      <c r="FW112" s="183"/>
      <c r="FX112" s="183"/>
      <c r="FY112" s="183"/>
      <c r="FZ112" s="183"/>
      <c r="GA112" s="183"/>
      <c r="GB112" s="183"/>
      <c r="GC112" s="183"/>
      <c r="GD112" s="183"/>
      <c r="GE112" s="183"/>
      <c r="GF112" s="183"/>
      <c r="GG112" s="183"/>
      <c r="GH112" s="183"/>
      <c r="GI112" s="183"/>
      <c r="GJ112" s="183"/>
      <c r="GK112" s="183"/>
      <c r="GL112" s="183"/>
      <c r="GM112" s="183"/>
      <c r="GN112" s="183"/>
      <c r="GO112" s="183"/>
      <c r="GP112" s="183"/>
      <c r="GQ112" s="183"/>
      <c r="GR112" s="183"/>
      <c r="GS112" s="183"/>
      <c r="GT112" s="183"/>
      <c r="GU112" s="183"/>
      <c r="GV112" s="183"/>
      <c r="GW112" s="183"/>
      <c r="GX112" s="183"/>
      <c r="GY112" s="183"/>
      <c r="GZ112" s="183"/>
      <c r="HA112" s="183"/>
      <c r="HB112" s="183"/>
      <c r="HC112" s="183"/>
      <c r="HD112" s="183"/>
      <c r="HE112" s="183"/>
      <c r="HF112" s="183"/>
      <c r="HG112" s="183"/>
      <c r="HH112" s="183"/>
      <c r="HI112" s="183"/>
      <c r="HJ112" s="183"/>
    </row>
    <row r="113" spans="1:218" ht="23.1" customHeight="1" x14ac:dyDescent="0.45">
      <c r="A113" s="181" t="s">
        <v>56</v>
      </c>
      <c r="B113" s="171"/>
      <c r="C113" s="37"/>
      <c r="D113" s="66">
        <v>-6086</v>
      </c>
      <c r="E113" s="37"/>
      <c r="F113" s="66">
        <v>14538</v>
      </c>
      <c r="G113" s="69"/>
      <c r="H113" s="30">
        <v>0</v>
      </c>
      <c r="I113" s="69"/>
      <c r="J113" s="30">
        <v>0</v>
      </c>
      <c r="K113" s="180"/>
      <c r="L113" s="180"/>
      <c r="M113" s="180"/>
      <c r="N113" s="180"/>
      <c r="O113" s="180"/>
      <c r="P113" s="180"/>
      <c r="Q113" s="180"/>
      <c r="R113" s="180"/>
      <c r="S113" s="180"/>
      <c r="T113" s="180"/>
      <c r="U113" s="180"/>
      <c r="V113" s="180"/>
      <c r="W113" s="180"/>
      <c r="X113" s="180"/>
      <c r="Y113" s="180"/>
      <c r="Z113" s="180"/>
      <c r="AA113" s="180"/>
      <c r="AB113" s="180"/>
      <c r="AC113" s="180"/>
      <c r="AD113" s="180"/>
      <c r="AE113" s="180"/>
      <c r="AF113" s="180"/>
      <c r="AG113" s="180"/>
      <c r="AH113" s="180"/>
      <c r="AI113" s="180"/>
      <c r="AJ113" s="180"/>
      <c r="AK113" s="180"/>
      <c r="AL113" s="180"/>
      <c r="AM113" s="180"/>
      <c r="AN113" s="180"/>
      <c r="AO113" s="180"/>
      <c r="AP113" s="180"/>
      <c r="AQ113" s="180"/>
      <c r="AR113" s="180"/>
      <c r="AS113" s="180"/>
      <c r="AT113" s="180"/>
      <c r="AU113" s="180"/>
      <c r="AV113" s="180"/>
      <c r="AW113" s="180"/>
      <c r="AX113" s="180"/>
      <c r="AY113" s="180"/>
      <c r="AZ113" s="180"/>
      <c r="BA113" s="180"/>
      <c r="BB113" s="180"/>
      <c r="BC113" s="180"/>
      <c r="BD113" s="180"/>
      <c r="BE113" s="180"/>
      <c r="BF113" s="180"/>
      <c r="BG113" s="180"/>
      <c r="BH113" s="180"/>
      <c r="BI113" s="180"/>
      <c r="BJ113" s="180"/>
      <c r="BK113" s="180"/>
      <c r="BL113" s="180"/>
      <c r="BM113" s="180"/>
      <c r="BN113" s="180"/>
      <c r="BO113" s="180"/>
      <c r="BP113" s="180"/>
      <c r="BQ113" s="180"/>
      <c r="BR113" s="180"/>
      <c r="BS113" s="180"/>
      <c r="BT113" s="180"/>
      <c r="BU113" s="180"/>
      <c r="BV113" s="180"/>
      <c r="BW113" s="180"/>
      <c r="BX113" s="180"/>
      <c r="BY113" s="180"/>
      <c r="BZ113" s="180"/>
      <c r="CA113" s="180"/>
      <c r="CB113" s="180"/>
      <c r="CC113" s="180"/>
      <c r="CD113" s="180"/>
      <c r="CE113" s="180"/>
      <c r="CF113" s="180"/>
      <c r="CG113" s="180"/>
      <c r="CH113" s="180"/>
      <c r="CI113" s="180"/>
      <c r="CJ113" s="180"/>
      <c r="CK113" s="180"/>
      <c r="CL113" s="180"/>
      <c r="CM113" s="180"/>
      <c r="CN113" s="180"/>
      <c r="CO113" s="180"/>
      <c r="CP113" s="180"/>
      <c r="CQ113" s="180"/>
      <c r="CR113" s="180"/>
      <c r="CS113" s="180"/>
      <c r="CT113" s="180"/>
      <c r="CU113" s="180"/>
      <c r="CV113" s="180"/>
      <c r="CW113" s="180"/>
      <c r="CX113" s="180"/>
      <c r="CY113" s="180"/>
      <c r="CZ113" s="180"/>
      <c r="DA113" s="180"/>
      <c r="DB113" s="180"/>
      <c r="DC113" s="180"/>
      <c r="DD113" s="180"/>
      <c r="DE113" s="180"/>
      <c r="DF113" s="180"/>
      <c r="DG113" s="180"/>
      <c r="DH113" s="180"/>
      <c r="DI113" s="180"/>
      <c r="DJ113" s="180"/>
      <c r="DK113" s="180"/>
      <c r="DL113" s="180"/>
      <c r="DM113" s="180"/>
      <c r="DN113" s="180"/>
      <c r="DO113" s="180"/>
      <c r="DP113" s="180"/>
      <c r="DQ113" s="180"/>
      <c r="DR113" s="180"/>
      <c r="DS113" s="180"/>
      <c r="DT113" s="180"/>
      <c r="DU113" s="180"/>
      <c r="DV113" s="180"/>
      <c r="DW113" s="180"/>
      <c r="DX113" s="180"/>
      <c r="DY113" s="180"/>
      <c r="DZ113" s="180"/>
      <c r="EA113" s="180"/>
      <c r="EB113" s="180"/>
      <c r="EC113" s="180"/>
      <c r="ED113" s="180"/>
      <c r="EE113" s="180"/>
      <c r="EF113" s="180"/>
      <c r="EG113" s="180"/>
      <c r="EH113" s="180"/>
      <c r="EI113" s="180"/>
      <c r="EJ113" s="180"/>
      <c r="EK113" s="180"/>
      <c r="EL113" s="180"/>
      <c r="EM113" s="180"/>
      <c r="EN113" s="180"/>
      <c r="EO113" s="180"/>
      <c r="EP113" s="180"/>
      <c r="EQ113" s="180"/>
      <c r="ER113" s="180"/>
      <c r="ES113" s="180"/>
      <c r="ET113" s="180"/>
      <c r="EU113" s="180"/>
      <c r="EV113" s="180"/>
      <c r="EW113" s="180"/>
      <c r="EX113" s="180"/>
      <c r="EY113" s="180"/>
      <c r="EZ113" s="180"/>
      <c r="FA113" s="180"/>
      <c r="FB113" s="180"/>
      <c r="FC113" s="180"/>
      <c r="FD113" s="180"/>
      <c r="FE113" s="180"/>
      <c r="FF113" s="180"/>
      <c r="FG113" s="180"/>
      <c r="FH113" s="180"/>
      <c r="FI113" s="180"/>
      <c r="FJ113" s="180"/>
      <c r="FK113" s="180"/>
      <c r="FL113" s="180"/>
      <c r="FM113" s="180"/>
      <c r="FN113" s="180"/>
      <c r="FO113" s="180"/>
      <c r="FP113" s="180"/>
      <c r="FQ113" s="180"/>
      <c r="FR113" s="180"/>
      <c r="FS113" s="180"/>
      <c r="FT113" s="180"/>
      <c r="FU113" s="180"/>
      <c r="FV113" s="180"/>
      <c r="FW113" s="180"/>
      <c r="FX113" s="180"/>
      <c r="FY113" s="180"/>
      <c r="FZ113" s="180"/>
      <c r="GA113" s="180"/>
      <c r="GB113" s="180"/>
      <c r="GC113" s="180"/>
      <c r="GD113" s="180"/>
      <c r="GE113" s="180"/>
      <c r="GF113" s="180"/>
      <c r="GG113" s="180"/>
      <c r="GH113" s="180"/>
      <c r="GI113" s="180"/>
      <c r="GJ113" s="180"/>
      <c r="GK113" s="180"/>
      <c r="GL113" s="180"/>
      <c r="GM113" s="180"/>
      <c r="GN113" s="180"/>
      <c r="GO113" s="180"/>
      <c r="GP113" s="180"/>
      <c r="GQ113" s="180"/>
      <c r="GR113" s="180"/>
      <c r="GS113" s="180"/>
      <c r="GT113" s="180"/>
      <c r="GU113" s="180"/>
      <c r="GV113" s="180"/>
      <c r="GW113" s="180"/>
      <c r="GX113" s="180"/>
      <c r="GY113" s="180"/>
      <c r="GZ113" s="180"/>
      <c r="HA113" s="180"/>
      <c r="HB113" s="180"/>
      <c r="HC113" s="180"/>
      <c r="HD113" s="180"/>
      <c r="HE113" s="180"/>
      <c r="HF113" s="180"/>
      <c r="HG113" s="180"/>
      <c r="HH113" s="180"/>
      <c r="HI113" s="180"/>
      <c r="HJ113" s="180"/>
    </row>
    <row r="114" spans="1:218" ht="23.1" customHeight="1" thickBot="1" x14ac:dyDescent="0.5">
      <c r="A114" s="161" t="s">
        <v>220</v>
      </c>
      <c r="B114" s="171"/>
      <c r="C114" s="38"/>
      <c r="D114" s="67">
        <f>SUM(D112:D113)</f>
        <v>-147230</v>
      </c>
      <c r="E114" s="38"/>
      <c r="F114" s="67">
        <f>SUM(F112:F113)</f>
        <v>9316</v>
      </c>
      <c r="G114" s="70"/>
      <c r="H114" s="67">
        <f>SUM(H112:H113)</f>
        <v>-130651</v>
      </c>
      <c r="I114" s="70"/>
      <c r="J114" s="67">
        <f>SUM(J112:J113)</f>
        <v>4375</v>
      </c>
      <c r="K114" s="180"/>
      <c r="L114" s="180"/>
      <c r="M114" s="180"/>
      <c r="N114" s="180"/>
      <c r="O114" s="180"/>
      <c r="P114" s="180"/>
      <c r="Q114" s="180"/>
      <c r="R114" s="180"/>
      <c r="S114" s="180"/>
      <c r="T114" s="180"/>
      <c r="U114" s="180"/>
      <c r="V114" s="180"/>
      <c r="W114" s="180"/>
      <c r="X114" s="180"/>
      <c r="Y114" s="180"/>
      <c r="Z114" s="180"/>
      <c r="AA114" s="180"/>
      <c r="AB114" s="180"/>
      <c r="AC114" s="180"/>
      <c r="AD114" s="180"/>
      <c r="AE114" s="180"/>
      <c r="AF114" s="180"/>
      <c r="AG114" s="180"/>
      <c r="AH114" s="180"/>
      <c r="AI114" s="180"/>
      <c r="AJ114" s="180"/>
      <c r="AK114" s="180"/>
      <c r="AL114" s="180"/>
      <c r="AM114" s="180"/>
      <c r="AN114" s="180"/>
      <c r="AO114" s="180"/>
      <c r="AP114" s="180"/>
      <c r="AQ114" s="180"/>
      <c r="AR114" s="180"/>
      <c r="AS114" s="180"/>
      <c r="AT114" s="180"/>
      <c r="AU114" s="180"/>
      <c r="AV114" s="180"/>
      <c r="AW114" s="180"/>
      <c r="AX114" s="180"/>
      <c r="AY114" s="180"/>
      <c r="AZ114" s="180"/>
      <c r="BA114" s="180"/>
      <c r="BB114" s="180"/>
      <c r="BC114" s="180"/>
      <c r="BD114" s="180"/>
      <c r="BE114" s="180"/>
      <c r="BF114" s="180"/>
      <c r="BG114" s="180"/>
      <c r="BH114" s="180"/>
      <c r="BI114" s="180"/>
      <c r="BJ114" s="180"/>
      <c r="BK114" s="180"/>
      <c r="BL114" s="180"/>
      <c r="BM114" s="180"/>
      <c r="BN114" s="180"/>
      <c r="BO114" s="180"/>
      <c r="BP114" s="180"/>
      <c r="BQ114" s="180"/>
      <c r="BR114" s="180"/>
      <c r="BS114" s="180"/>
      <c r="BT114" s="180"/>
      <c r="BU114" s="180"/>
      <c r="BV114" s="180"/>
      <c r="BW114" s="180"/>
      <c r="BX114" s="180"/>
      <c r="BY114" s="180"/>
      <c r="BZ114" s="180"/>
      <c r="CA114" s="180"/>
      <c r="CB114" s="180"/>
      <c r="CC114" s="180"/>
      <c r="CD114" s="180"/>
      <c r="CE114" s="180"/>
      <c r="CF114" s="180"/>
      <c r="CG114" s="180"/>
      <c r="CH114" s="180"/>
      <c r="CI114" s="180"/>
      <c r="CJ114" s="180"/>
      <c r="CK114" s="180"/>
      <c r="CL114" s="180"/>
      <c r="CM114" s="180"/>
      <c r="CN114" s="180"/>
      <c r="CO114" s="180"/>
      <c r="CP114" s="180"/>
      <c r="CQ114" s="180"/>
      <c r="CR114" s="180"/>
      <c r="CS114" s="180"/>
      <c r="CT114" s="180"/>
      <c r="CU114" s="180"/>
      <c r="CV114" s="180"/>
      <c r="CW114" s="180"/>
      <c r="CX114" s="180"/>
      <c r="CY114" s="180"/>
      <c r="CZ114" s="180"/>
      <c r="DA114" s="180"/>
      <c r="DB114" s="180"/>
      <c r="DC114" s="180"/>
      <c r="DD114" s="180"/>
      <c r="DE114" s="180"/>
      <c r="DF114" s="180"/>
      <c r="DG114" s="180"/>
      <c r="DH114" s="180"/>
      <c r="DI114" s="180"/>
      <c r="DJ114" s="180"/>
      <c r="DK114" s="180"/>
      <c r="DL114" s="180"/>
      <c r="DM114" s="180"/>
      <c r="DN114" s="180"/>
      <c r="DO114" s="180"/>
      <c r="DP114" s="180"/>
      <c r="DQ114" s="180"/>
      <c r="DR114" s="180"/>
      <c r="DS114" s="180"/>
      <c r="DT114" s="180"/>
      <c r="DU114" s="180"/>
      <c r="DV114" s="180"/>
      <c r="DW114" s="180"/>
      <c r="DX114" s="180"/>
      <c r="DY114" s="180"/>
      <c r="DZ114" s="180"/>
      <c r="EA114" s="180"/>
      <c r="EB114" s="180"/>
      <c r="EC114" s="180"/>
      <c r="ED114" s="180"/>
      <c r="EE114" s="180"/>
      <c r="EF114" s="180"/>
      <c r="EG114" s="180"/>
      <c r="EH114" s="180"/>
      <c r="EI114" s="180"/>
      <c r="EJ114" s="180"/>
      <c r="EK114" s="180"/>
      <c r="EL114" s="180"/>
      <c r="EM114" s="180"/>
      <c r="EN114" s="180"/>
      <c r="EO114" s="180"/>
      <c r="EP114" s="180"/>
      <c r="EQ114" s="180"/>
      <c r="ER114" s="180"/>
      <c r="ES114" s="180"/>
      <c r="ET114" s="180"/>
      <c r="EU114" s="180"/>
      <c r="EV114" s="180"/>
      <c r="EW114" s="180"/>
      <c r="EX114" s="180"/>
      <c r="EY114" s="180"/>
      <c r="EZ114" s="180"/>
      <c r="FA114" s="180"/>
      <c r="FB114" s="180"/>
      <c r="FC114" s="180"/>
      <c r="FD114" s="180"/>
      <c r="FE114" s="180"/>
      <c r="FF114" s="180"/>
      <c r="FG114" s="180"/>
      <c r="FH114" s="180"/>
      <c r="FI114" s="180"/>
      <c r="FJ114" s="180"/>
      <c r="FK114" s="180"/>
      <c r="FL114" s="180"/>
      <c r="FM114" s="180"/>
      <c r="FN114" s="180"/>
      <c r="FO114" s="180"/>
      <c r="FP114" s="180"/>
      <c r="FQ114" s="180"/>
      <c r="FR114" s="180"/>
      <c r="FS114" s="180"/>
      <c r="FT114" s="180"/>
      <c r="FU114" s="180"/>
      <c r="FV114" s="180"/>
      <c r="FW114" s="180"/>
      <c r="FX114" s="180"/>
      <c r="FY114" s="180"/>
      <c r="FZ114" s="180"/>
      <c r="GA114" s="180"/>
      <c r="GB114" s="180"/>
      <c r="GC114" s="180"/>
      <c r="GD114" s="180"/>
      <c r="GE114" s="180"/>
      <c r="GF114" s="180"/>
      <c r="GG114" s="180"/>
      <c r="GH114" s="180"/>
      <c r="GI114" s="180"/>
      <c r="GJ114" s="180"/>
      <c r="GK114" s="180"/>
      <c r="GL114" s="180"/>
      <c r="GM114" s="180"/>
      <c r="GN114" s="180"/>
      <c r="GO114" s="180"/>
      <c r="GP114" s="180"/>
      <c r="GQ114" s="180"/>
      <c r="GR114" s="180"/>
      <c r="GS114" s="180"/>
      <c r="GT114" s="180"/>
      <c r="GU114" s="180"/>
      <c r="GV114" s="180"/>
      <c r="GW114" s="180"/>
      <c r="GX114" s="180"/>
      <c r="GY114" s="180"/>
      <c r="GZ114" s="180"/>
      <c r="HA114" s="180"/>
      <c r="HB114" s="180"/>
      <c r="HC114" s="180"/>
      <c r="HD114" s="180"/>
      <c r="HE114" s="180"/>
      <c r="HF114" s="180"/>
      <c r="HG114" s="180"/>
      <c r="HH114" s="180"/>
      <c r="HI114" s="180"/>
      <c r="HJ114" s="180"/>
    </row>
    <row r="115" spans="1:218" s="37" customFormat="1" ht="23.1" customHeight="1" thickTop="1" x14ac:dyDescent="0.45">
      <c r="A115" s="162"/>
      <c r="B115" s="171"/>
      <c r="G115" s="69"/>
      <c r="H115" s="71"/>
      <c r="I115" s="69"/>
      <c r="J115" s="71"/>
      <c r="K115" s="180"/>
      <c r="L115" s="180"/>
      <c r="M115" s="180"/>
      <c r="N115" s="180"/>
      <c r="O115" s="180"/>
      <c r="P115" s="180"/>
      <c r="Q115" s="180"/>
      <c r="R115" s="180"/>
      <c r="S115" s="180"/>
      <c r="T115" s="180"/>
      <c r="U115" s="180"/>
      <c r="V115" s="180"/>
      <c r="W115" s="180"/>
      <c r="X115" s="180"/>
      <c r="Y115" s="180"/>
      <c r="Z115" s="180"/>
      <c r="AA115" s="180"/>
      <c r="AB115" s="180"/>
      <c r="AC115" s="180"/>
      <c r="AD115" s="180"/>
      <c r="AE115" s="180"/>
      <c r="AF115" s="180"/>
      <c r="AG115" s="180"/>
      <c r="AH115" s="180"/>
      <c r="AI115" s="180"/>
      <c r="AJ115" s="180"/>
      <c r="AK115" s="180"/>
      <c r="AL115" s="180"/>
      <c r="AM115" s="180"/>
      <c r="AN115" s="180"/>
      <c r="AO115" s="180"/>
      <c r="AP115" s="180"/>
      <c r="AQ115" s="180"/>
      <c r="AR115" s="180"/>
      <c r="AS115" s="180"/>
      <c r="AT115" s="180"/>
      <c r="AU115" s="180"/>
      <c r="AV115" s="180"/>
      <c r="AW115" s="180"/>
      <c r="AX115" s="180"/>
      <c r="AY115" s="180"/>
      <c r="AZ115" s="180"/>
      <c r="BA115" s="180"/>
      <c r="BB115" s="180"/>
      <c r="BC115" s="180"/>
      <c r="BD115" s="180"/>
      <c r="BE115" s="180"/>
      <c r="BF115" s="180"/>
      <c r="BG115" s="180"/>
      <c r="BH115" s="180"/>
      <c r="BI115" s="180"/>
      <c r="BJ115" s="180"/>
      <c r="BK115" s="180"/>
      <c r="BL115" s="180"/>
      <c r="BM115" s="180"/>
      <c r="BN115" s="180"/>
      <c r="BO115" s="180"/>
      <c r="BP115" s="180"/>
      <c r="BQ115" s="180"/>
      <c r="BR115" s="180"/>
      <c r="BS115" s="180"/>
      <c r="BT115" s="180"/>
      <c r="BU115" s="180"/>
      <c r="BV115" s="180"/>
      <c r="BW115" s="180"/>
      <c r="BX115" s="180"/>
      <c r="BY115" s="180"/>
      <c r="BZ115" s="180"/>
      <c r="CA115" s="180"/>
      <c r="CB115" s="180"/>
      <c r="CC115" s="180"/>
      <c r="CD115" s="180"/>
      <c r="CE115" s="180"/>
      <c r="CF115" s="180"/>
      <c r="CG115" s="180"/>
      <c r="CH115" s="180"/>
      <c r="CI115" s="180"/>
      <c r="CJ115" s="180"/>
      <c r="CK115" s="180"/>
      <c r="CL115" s="180"/>
      <c r="CM115" s="180"/>
      <c r="CN115" s="180"/>
      <c r="CO115" s="180"/>
      <c r="CP115" s="180"/>
      <c r="CQ115" s="180"/>
      <c r="CR115" s="180"/>
      <c r="CS115" s="180"/>
      <c r="CT115" s="180"/>
      <c r="CU115" s="180"/>
      <c r="CV115" s="180"/>
      <c r="CW115" s="180"/>
      <c r="CX115" s="180"/>
      <c r="CY115" s="180"/>
      <c r="CZ115" s="180"/>
      <c r="DA115" s="180"/>
      <c r="DB115" s="180"/>
      <c r="DC115" s="180"/>
      <c r="DD115" s="180"/>
      <c r="DE115" s="180"/>
      <c r="DF115" s="180"/>
      <c r="DG115" s="180"/>
      <c r="DH115" s="180"/>
      <c r="DI115" s="180"/>
      <c r="DJ115" s="180"/>
      <c r="DK115" s="180"/>
      <c r="DL115" s="180"/>
      <c r="DM115" s="180"/>
      <c r="DN115" s="180"/>
      <c r="DO115" s="180"/>
      <c r="DP115" s="180"/>
      <c r="DQ115" s="180"/>
      <c r="DR115" s="180"/>
      <c r="DS115" s="180"/>
      <c r="DT115" s="180"/>
      <c r="DU115" s="180"/>
      <c r="DV115" s="180"/>
      <c r="DW115" s="180"/>
      <c r="DX115" s="180"/>
      <c r="DY115" s="180"/>
      <c r="DZ115" s="180"/>
      <c r="EA115" s="180"/>
      <c r="EB115" s="180"/>
      <c r="EC115" s="180"/>
      <c r="ED115" s="180"/>
      <c r="EE115" s="180"/>
      <c r="EF115" s="180"/>
      <c r="EG115" s="180"/>
      <c r="EH115" s="180"/>
      <c r="EI115" s="180"/>
      <c r="EJ115" s="180"/>
      <c r="EK115" s="180"/>
      <c r="EL115" s="180"/>
      <c r="EM115" s="180"/>
      <c r="EN115" s="180"/>
      <c r="EO115" s="180"/>
      <c r="EP115" s="180"/>
      <c r="EQ115" s="180"/>
      <c r="ER115" s="180"/>
      <c r="ES115" s="180"/>
      <c r="ET115" s="180"/>
      <c r="EU115" s="180"/>
      <c r="EV115" s="180"/>
      <c r="EW115" s="180"/>
      <c r="EX115" s="180"/>
      <c r="EY115" s="180"/>
      <c r="EZ115" s="180"/>
      <c r="FA115" s="180"/>
      <c r="FB115" s="180"/>
      <c r="FC115" s="180"/>
      <c r="FD115" s="180"/>
      <c r="FE115" s="180"/>
      <c r="FF115" s="180"/>
      <c r="FG115" s="180"/>
      <c r="FH115" s="180"/>
      <c r="FI115" s="180"/>
      <c r="FJ115" s="180"/>
      <c r="FK115" s="180"/>
      <c r="FL115" s="180"/>
      <c r="FM115" s="180"/>
      <c r="FN115" s="180"/>
      <c r="FO115" s="180"/>
      <c r="FP115" s="180"/>
      <c r="FQ115" s="180"/>
      <c r="FR115" s="180"/>
      <c r="FS115" s="180"/>
      <c r="FT115" s="180"/>
      <c r="FU115" s="180"/>
      <c r="FV115" s="180"/>
      <c r="FW115" s="180"/>
      <c r="FX115" s="180"/>
      <c r="FY115" s="180"/>
      <c r="FZ115" s="180"/>
      <c r="GA115" s="180"/>
      <c r="GB115" s="180"/>
      <c r="GC115" s="180"/>
      <c r="GD115" s="180"/>
      <c r="GE115" s="180"/>
      <c r="GF115" s="180"/>
      <c r="GG115" s="180"/>
      <c r="GH115" s="180"/>
      <c r="GI115" s="180"/>
      <c r="GJ115" s="180"/>
      <c r="GK115" s="180"/>
      <c r="GL115" s="180"/>
      <c r="GM115" s="180"/>
      <c r="GN115" s="180"/>
      <c r="GO115" s="180"/>
      <c r="GP115" s="180"/>
      <c r="GQ115" s="180"/>
      <c r="GR115" s="180"/>
      <c r="GS115" s="180"/>
      <c r="GT115" s="180"/>
      <c r="GU115" s="180"/>
      <c r="GV115" s="180"/>
      <c r="GW115" s="180"/>
      <c r="GX115" s="180"/>
      <c r="GY115" s="180"/>
      <c r="GZ115" s="180"/>
      <c r="HA115" s="180"/>
      <c r="HB115" s="180"/>
      <c r="HC115" s="180"/>
      <c r="HD115" s="180"/>
      <c r="HE115" s="180"/>
      <c r="HF115" s="180"/>
      <c r="HG115" s="180"/>
      <c r="HH115" s="180"/>
      <c r="HI115" s="180"/>
      <c r="HJ115" s="180"/>
    </row>
    <row r="116" spans="1:218" s="37" customFormat="1" ht="23.1" customHeight="1" thickBot="1" x14ac:dyDescent="0.5">
      <c r="A116" s="161" t="s">
        <v>126</v>
      </c>
      <c r="B116" s="171"/>
      <c r="C116" s="188"/>
      <c r="D116" s="184">
        <v>-7.0000000000000007E-2</v>
      </c>
      <c r="E116" s="188"/>
      <c r="F116" s="184">
        <v>-1E-3</v>
      </c>
      <c r="G116" s="188"/>
      <c r="H116" s="184">
        <v>-6.7000000000000004E-2</v>
      </c>
      <c r="I116" s="188"/>
      <c r="J116" s="184">
        <v>1E-3</v>
      </c>
      <c r="K116" s="180"/>
      <c r="L116" s="180"/>
      <c r="M116" s="180"/>
      <c r="N116" s="180"/>
      <c r="O116" s="180"/>
      <c r="P116" s="180"/>
      <c r="Q116" s="180"/>
      <c r="R116" s="180"/>
      <c r="S116" s="180"/>
      <c r="T116" s="180"/>
      <c r="U116" s="180"/>
      <c r="V116" s="180"/>
      <c r="W116" s="180"/>
      <c r="X116" s="180"/>
      <c r="Y116" s="180"/>
      <c r="Z116" s="180"/>
      <c r="AA116" s="180"/>
      <c r="AB116" s="180"/>
      <c r="AC116" s="180"/>
      <c r="AD116" s="180"/>
      <c r="AE116" s="180"/>
      <c r="AF116" s="180"/>
      <c r="AG116" s="180"/>
      <c r="AH116" s="180"/>
      <c r="AI116" s="180"/>
      <c r="AJ116" s="180"/>
      <c r="AK116" s="180"/>
      <c r="AL116" s="180"/>
      <c r="AM116" s="180"/>
      <c r="AN116" s="180"/>
      <c r="AO116" s="180"/>
      <c r="AP116" s="180"/>
      <c r="AQ116" s="180"/>
      <c r="AR116" s="180"/>
      <c r="AS116" s="180"/>
      <c r="AT116" s="180"/>
      <c r="AU116" s="180"/>
      <c r="AV116" s="180"/>
      <c r="AW116" s="180"/>
      <c r="AX116" s="180"/>
      <c r="AY116" s="180"/>
      <c r="AZ116" s="180"/>
      <c r="BA116" s="180"/>
      <c r="BB116" s="180"/>
      <c r="BC116" s="180"/>
      <c r="BD116" s="180"/>
      <c r="BE116" s="180"/>
      <c r="BF116" s="180"/>
      <c r="BG116" s="180"/>
      <c r="BH116" s="180"/>
      <c r="BI116" s="180"/>
      <c r="BJ116" s="180"/>
      <c r="BK116" s="180"/>
      <c r="BL116" s="180"/>
      <c r="BM116" s="180"/>
      <c r="BN116" s="180"/>
      <c r="BO116" s="180"/>
      <c r="BP116" s="180"/>
      <c r="BQ116" s="180"/>
      <c r="BR116" s="180"/>
      <c r="BS116" s="180"/>
      <c r="BT116" s="180"/>
      <c r="BU116" s="180"/>
      <c r="BV116" s="180"/>
      <c r="BW116" s="180"/>
      <c r="BX116" s="180"/>
      <c r="BY116" s="180"/>
      <c r="BZ116" s="180"/>
      <c r="CA116" s="180"/>
      <c r="CB116" s="180"/>
      <c r="CC116" s="180"/>
      <c r="CD116" s="180"/>
      <c r="CE116" s="180"/>
      <c r="CF116" s="180"/>
      <c r="CG116" s="180"/>
      <c r="CH116" s="180"/>
      <c r="CI116" s="180"/>
      <c r="CJ116" s="180"/>
      <c r="CK116" s="180"/>
      <c r="CL116" s="180"/>
      <c r="CM116" s="180"/>
      <c r="CN116" s="180"/>
      <c r="CO116" s="180"/>
      <c r="CP116" s="180"/>
      <c r="CQ116" s="180"/>
      <c r="CR116" s="180"/>
      <c r="CS116" s="180"/>
      <c r="CT116" s="180"/>
      <c r="CU116" s="180"/>
      <c r="CV116" s="180"/>
      <c r="CW116" s="180"/>
      <c r="CX116" s="180"/>
      <c r="CY116" s="180"/>
      <c r="CZ116" s="180"/>
      <c r="DA116" s="180"/>
      <c r="DB116" s="180"/>
      <c r="DC116" s="180"/>
      <c r="DD116" s="180"/>
      <c r="DE116" s="180"/>
      <c r="DF116" s="180"/>
      <c r="DG116" s="180"/>
      <c r="DH116" s="180"/>
      <c r="DI116" s="180"/>
      <c r="DJ116" s="180"/>
      <c r="DK116" s="180"/>
      <c r="DL116" s="180"/>
      <c r="DM116" s="180"/>
      <c r="DN116" s="180"/>
      <c r="DO116" s="180"/>
      <c r="DP116" s="180"/>
      <c r="DQ116" s="180"/>
      <c r="DR116" s="180"/>
      <c r="DS116" s="180"/>
      <c r="DT116" s="180"/>
      <c r="DU116" s="180"/>
      <c r="DV116" s="180"/>
      <c r="DW116" s="180"/>
      <c r="DX116" s="180"/>
      <c r="DY116" s="180"/>
      <c r="DZ116" s="180"/>
      <c r="EA116" s="180"/>
      <c r="EB116" s="180"/>
      <c r="EC116" s="180"/>
      <c r="ED116" s="180"/>
      <c r="EE116" s="180"/>
      <c r="EF116" s="180"/>
      <c r="EG116" s="180"/>
      <c r="EH116" s="180"/>
      <c r="EI116" s="180"/>
      <c r="EJ116" s="180"/>
      <c r="EK116" s="180"/>
      <c r="EL116" s="180"/>
      <c r="EM116" s="180"/>
      <c r="EN116" s="180"/>
      <c r="EO116" s="180"/>
      <c r="EP116" s="180"/>
      <c r="EQ116" s="180"/>
      <c r="ER116" s="180"/>
      <c r="ES116" s="180"/>
      <c r="ET116" s="180"/>
      <c r="EU116" s="180"/>
      <c r="EV116" s="180"/>
      <c r="EW116" s="180"/>
      <c r="EX116" s="180"/>
      <c r="EY116" s="180"/>
      <c r="EZ116" s="180"/>
      <c r="FA116" s="180"/>
      <c r="FB116" s="180"/>
      <c r="FC116" s="180"/>
      <c r="FD116" s="180"/>
      <c r="FE116" s="180"/>
      <c r="FF116" s="180"/>
      <c r="FG116" s="180"/>
      <c r="FH116" s="180"/>
      <c r="FI116" s="180"/>
      <c r="FJ116" s="180"/>
      <c r="FK116" s="180"/>
      <c r="FL116" s="180"/>
      <c r="FM116" s="180"/>
      <c r="FN116" s="180"/>
      <c r="FO116" s="180"/>
      <c r="FP116" s="180"/>
      <c r="FQ116" s="180"/>
      <c r="FR116" s="180"/>
      <c r="FS116" s="180"/>
      <c r="FT116" s="180"/>
      <c r="FU116" s="180"/>
      <c r="FV116" s="180"/>
      <c r="FW116" s="180"/>
      <c r="FX116" s="180"/>
      <c r="FY116" s="180"/>
      <c r="FZ116" s="180"/>
      <c r="GA116" s="180"/>
      <c r="GB116" s="180"/>
      <c r="GC116" s="180"/>
      <c r="GD116" s="180"/>
      <c r="GE116" s="180"/>
      <c r="GF116" s="180"/>
      <c r="GG116" s="180"/>
      <c r="GH116" s="180"/>
      <c r="GI116" s="180"/>
      <c r="GJ116" s="180"/>
      <c r="GK116" s="180"/>
      <c r="GL116" s="180"/>
      <c r="GM116" s="180"/>
      <c r="GN116" s="180"/>
      <c r="GO116" s="180"/>
      <c r="GP116" s="180"/>
      <c r="GQ116" s="180"/>
      <c r="GR116" s="180"/>
      <c r="GS116" s="180"/>
      <c r="GT116" s="180"/>
      <c r="GU116" s="180"/>
      <c r="GV116" s="180"/>
      <c r="GW116" s="180"/>
      <c r="GX116" s="180"/>
      <c r="GY116" s="180"/>
      <c r="GZ116" s="180"/>
      <c r="HA116" s="180"/>
      <c r="HB116" s="180"/>
      <c r="HC116" s="180"/>
      <c r="HD116" s="180"/>
      <c r="HE116" s="180"/>
      <c r="HF116" s="180"/>
      <c r="HG116" s="180"/>
      <c r="HH116" s="180"/>
      <c r="HI116" s="180"/>
      <c r="HJ116" s="180"/>
    </row>
    <row r="117" spans="1:218" s="38" customFormat="1" ht="23.1" customHeight="1" thickTop="1" x14ac:dyDescent="0.45">
      <c r="A117" s="162"/>
      <c r="B117" s="171"/>
      <c r="C117" s="188"/>
      <c r="D117" s="188"/>
      <c r="E117" s="188"/>
      <c r="F117" s="188"/>
      <c r="G117" s="188"/>
      <c r="H117" s="188"/>
      <c r="I117" s="188"/>
      <c r="J117" s="188"/>
      <c r="K117" s="180"/>
      <c r="L117" s="180"/>
      <c r="M117" s="180"/>
      <c r="N117" s="180"/>
      <c r="O117" s="180"/>
      <c r="P117" s="180"/>
      <c r="Q117" s="180"/>
      <c r="R117" s="180"/>
      <c r="S117" s="180"/>
      <c r="T117" s="180"/>
      <c r="U117" s="180"/>
      <c r="V117" s="180"/>
      <c r="W117" s="180"/>
      <c r="X117" s="180"/>
      <c r="Y117" s="180"/>
      <c r="Z117" s="180"/>
      <c r="AA117" s="180"/>
      <c r="AB117" s="180"/>
      <c r="AC117" s="180"/>
      <c r="AD117" s="180"/>
      <c r="AE117" s="180"/>
      <c r="AF117" s="180"/>
      <c r="AG117" s="180"/>
      <c r="AH117" s="180"/>
      <c r="AI117" s="180"/>
      <c r="AJ117" s="180"/>
      <c r="AK117" s="180"/>
      <c r="AL117" s="180"/>
      <c r="AM117" s="180"/>
      <c r="AN117" s="180"/>
      <c r="AO117" s="180"/>
      <c r="AP117" s="180"/>
      <c r="AQ117" s="180"/>
      <c r="AR117" s="180"/>
      <c r="AS117" s="180"/>
      <c r="AT117" s="180"/>
      <c r="AU117" s="180"/>
      <c r="AV117" s="180"/>
      <c r="AW117" s="180"/>
      <c r="AX117" s="180"/>
      <c r="AY117" s="180"/>
      <c r="AZ117" s="180"/>
      <c r="BA117" s="180"/>
      <c r="BB117" s="180"/>
      <c r="BC117" s="180"/>
      <c r="BD117" s="180"/>
      <c r="BE117" s="180"/>
      <c r="BF117" s="180"/>
      <c r="BG117" s="180"/>
      <c r="BH117" s="180"/>
      <c r="BI117" s="180"/>
      <c r="BJ117" s="180"/>
      <c r="BK117" s="180"/>
      <c r="BL117" s="180"/>
      <c r="BM117" s="180"/>
      <c r="BN117" s="180"/>
      <c r="BO117" s="180"/>
      <c r="BP117" s="180"/>
      <c r="BQ117" s="180"/>
      <c r="BR117" s="180"/>
      <c r="BS117" s="180"/>
      <c r="BT117" s="180"/>
      <c r="BU117" s="180"/>
      <c r="BV117" s="180"/>
      <c r="BW117" s="180"/>
      <c r="BX117" s="180"/>
      <c r="BY117" s="180"/>
      <c r="BZ117" s="180"/>
      <c r="CA117" s="180"/>
      <c r="CB117" s="180"/>
      <c r="CC117" s="180"/>
      <c r="CD117" s="180"/>
      <c r="CE117" s="180"/>
      <c r="CF117" s="180"/>
      <c r="CG117" s="180"/>
      <c r="CH117" s="180"/>
      <c r="CI117" s="180"/>
      <c r="CJ117" s="180"/>
      <c r="CK117" s="180"/>
      <c r="CL117" s="180"/>
      <c r="CM117" s="180"/>
      <c r="CN117" s="180"/>
      <c r="CO117" s="180"/>
      <c r="CP117" s="180"/>
      <c r="CQ117" s="180"/>
      <c r="CR117" s="180"/>
      <c r="CS117" s="180"/>
      <c r="CT117" s="180"/>
      <c r="CU117" s="180"/>
      <c r="CV117" s="180"/>
      <c r="CW117" s="180"/>
      <c r="CX117" s="180"/>
      <c r="CY117" s="180"/>
      <c r="CZ117" s="180"/>
      <c r="DA117" s="180"/>
      <c r="DB117" s="180"/>
      <c r="DC117" s="180"/>
      <c r="DD117" s="180"/>
      <c r="DE117" s="180"/>
      <c r="DF117" s="180"/>
      <c r="DG117" s="180"/>
      <c r="DH117" s="180"/>
      <c r="DI117" s="180"/>
      <c r="DJ117" s="180"/>
      <c r="DK117" s="180"/>
      <c r="DL117" s="180"/>
      <c r="DM117" s="180"/>
      <c r="DN117" s="180"/>
      <c r="DO117" s="180"/>
      <c r="DP117" s="180"/>
      <c r="DQ117" s="180"/>
      <c r="DR117" s="180"/>
      <c r="DS117" s="180"/>
      <c r="DT117" s="180"/>
      <c r="DU117" s="180"/>
      <c r="DV117" s="180"/>
      <c r="DW117" s="180"/>
      <c r="DX117" s="180"/>
      <c r="DY117" s="180"/>
      <c r="DZ117" s="180"/>
      <c r="EA117" s="180"/>
      <c r="EB117" s="180"/>
      <c r="EC117" s="180"/>
      <c r="ED117" s="180"/>
      <c r="EE117" s="180"/>
      <c r="EF117" s="180"/>
      <c r="EG117" s="180"/>
      <c r="EH117" s="180"/>
      <c r="EI117" s="180"/>
      <c r="EJ117" s="180"/>
      <c r="EK117" s="180"/>
      <c r="EL117" s="180"/>
      <c r="EM117" s="180"/>
      <c r="EN117" s="180"/>
      <c r="EO117" s="180"/>
      <c r="EP117" s="180"/>
      <c r="EQ117" s="180"/>
      <c r="ER117" s="180"/>
      <c r="ES117" s="180"/>
      <c r="ET117" s="180"/>
      <c r="EU117" s="180"/>
      <c r="EV117" s="180"/>
      <c r="EW117" s="180"/>
      <c r="EX117" s="180"/>
      <c r="EY117" s="180"/>
      <c r="EZ117" s="180"/>
      <c r="FA117" s="180"/>
      <c r="FB117" s="180"/>
      <c r="FC117" s="180"/>
      <c r="FD117" s="180"/>
      <c r="FE117" s="180"/>
      <c r="FF117" s="180"/>
      <c r="FG117" s="180"/>
      <c r="FH117" s="180"/>
      <c r="FI117" s="180"/>
      <c r="FJ117" s="180"/>
      <c r="FK117" s="180"/>
      <c r="FL117" s="180"/>
      <c r="FM117" s="180"/>
      <c r="FN117" s="180"/>
      <c r="FO117" s="180"/>
      <c r="FP117" s="180"/>
      <c r="FQ117" s="180"/>
      <c r="FR117" s="180"/>
      <c r="FS117" s="180"/>
      <c r="FT117" s="180"/>
      <c r="FU117" s="180"/>
      <c r="FV117" s="180"/>
      <c r="FW117" s="180"/>
      <c r="FX117" s="180"/>
      <c r="FY117" s="180"/>
      <c r="FZ117" s="180"/>
      <c r="GA117" s="180"/>
      <c r="GB117" s="180"/>
      <c r="GC117" s="180"/>
      <c r="GD117" s="180"/>
      <c r="GE117" s="180"/>
      <c r="GF117" s="180"/>
      <c r="GG117" s="180"/>
      <c r="GH117" s="180"/>
      <c r="GI117" s="180"/>
      <c r="GJ117" s="180"/>
      <c r="GK117" s="180"/>
      <c r="GL117" s="180"/>
      <c r="GM117" s="180"/>
      <c r="GN117" s="180"/>
      <c r="GO117" s="180"/>
      <c r="GP117" s="180"/>
      <c r="GQ117" s="180"/>
      <c r="GR117" s="180"/>
      <c r="GS117" s="180"/>
      <c r="GT117" s="180"/>
      <c r="GU117" s="180"/>
      <c r="GV117" s="180"/>
      <c r="GW117" s="180"/>
      <c r="GX117" s="180"/>
      <c r="GY117" s="180"/>
      <c r="GZ117" s="180"/>
      <c r="HA117" s="180"/>
      <c r="HB117" s="180"/>
      <c r="HC117" s="180"/>
      <c r="HD117" s="180"/>
      <c r="HE117" s="180"/>
      <c r="HF117" s="180"/>
      <c r="HG117" s="180"/>
      <c r="HH117" s="180"/>
      <c r="HI117" s="180"/>
      <c r="HJ117" s="180"/>
    </row>
  </sheetData>
  <mergeCells count="28">
    <mergeCell ref="D61:F61"/>
    <mergeCell ref="H61:J61"/>
    <mergeCell ref="D4:F4"/>
    <mergeCell ref="H4:J4"/>
    <mergeCell ref="D6:F6"/>
    <mergeCell ref="H6:J6"/>
    <mergeCell ref="D8:J8"/>
    <mergeCell ref="D62:F62"/>
    <mergeCell ref="H62:J62"/>
    <mergeCell ref="D93:F93"/>
    <mergeCell ref="H93:J93"/>
    <mergeCell ref="D5:F5"/>
    <mergeCell ref="H5:J5"/>
    <mergeCell ref="D37:F37"/>
    <mergeCell ref="H37:J37"/>
    <mergeCell ref="D38:F38"/>
    <mergeCell ref="H38:J38"/>
    <mergeCell ref="D36:F36"/>
    <mergeCell ref="H36:J36"/>
    <mergeCell ref="D40:J40"/>
    <mergeCell ref="D60:F60"/>
    <mergeCell ref="H60:J60"/>
    <mergeCell ref="D64:J64"/>
    <mergeCell ref="D91:F91"/>
    <mergeCell ref="H91:J91"/>
    <mergeCell ref="D95:J95"/>
    <mergeCell ref="D92:F92"/>
    <mergeCell ref="H92:J92"/>
  </mergeCells>
  <pageMargins left="0.7" right="0.7" top="0.48" bottom="0.5" header="0.5" footer="0.5"/>
  <pageSetup paperSize="9" scale="91" firstPageNumber="6" fitToHeight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2" max="16383" man="1"/>
    <brk id="56" max="16383" man="1"/>
    <brk id="8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7"/>
  <sheetViews>
    <sheetView view="pageBreakPreview" topLeftCell="A52" zoomScaleNormal="85" zoomScaleSheetLayoutView="100" workbookViewId="0">
      <selection activeCell="A97" sqref="A97"/>
    </sheetView>
  </sheetViews>
  <sheetFormatPr defaultColWidth="10.7109375" defaultRowHeight="21.75" x14ac:dyDescent="0.5"/>
  <cols>
    <col min="1" max="1" width="49.140625" style="74" customWidth="1"/>
    <col min="2" max="2" width="8.28515625" style="74" customWidth="1"/>
    <col min="3" max="3" width="17.140625" style="101" customWidth="1"/>
    <col min="4" max="4" width="1.42578125" style="74" customWidth="1"/>
    <col min="5" max="5" width="17.140625" style="101" customWidth="1"/>
    <col min="6" max="6" width="1.42578125" style="103" customWidth="1"/>
    <col min="7" max="7" width="17.140625" style="74" customWidth="1"/>
    <col min="8" max="8" width="1.42578125" style="74" customWidth="1"/>
    <col min="9" max="9" width="17.140625" style="101" customWidth="1"/>
    <col min="10" max="10" width="1.5703125" style="101" customWidth="1"/>
    <col min="11" max="11" width="17.140625" style="101" customWidth="1"/>
    <col min="12" max="12" width="1.42578125" style="101" customWidth="1"/>
    <col min="13" max="13" width="17.140625" style="101" customWidth="1"/>
    <col min="14" max="14" width="1.42578125" style="101" customWidth="1"/>
    <col min="15" max="15" width="17.140625" style="101" customWidth="1"/>
    <col min="16" max="16" width="1.42578125" style="74" customWidth="1"/>
    <col min="17" max="17" width="17.140625" style="101" customWidth="1"/>
    <col min="18" max="18" width="1.42578125" style="74" customWidth="1"/>
    <col min="19" max="19" width="17.140625" style="101" customWidth="1"/>
    <col min="20" max="20" width="1.42578125" style="74" customWidth="1"/>
    <col min="21" max="21" width="17.140625" style="101" customWidth="1"/>
    <col min="22" max="16384" width="10.7109375" style="74"/>
  </cols>
  <sheetData>
    <row r="1" spans="1:21" ht="23.25" x14ac:dyDescent="0.5">
      <c r="A1" s="226" t="s">
        <v>96</v>
      </c>
      <c r="B1" s="226"/>
      <c r="C1" s="73"/>
      <c r="D1" s="72"/>
      <c r="E1" s="73"/>
      <c r="F1" s="227"/>
      <c r="G1" s="72"/>
      <c r="H1" s="72"/>
      <c r="I1" s="73"/>
      <c r="J1" s="73"/>
      <c r="K1" s="73"/>
      <c r="L1" s="73"/>
      <c r="M1" s="73"/>
      <c r="N1" s="73"/>
      <c r="O1" s="73"/>
      <c r="P1" s="72"/>
      <c r="Q1" s="73"/>
      <c r="R1" s="72"/>
      <c r="S1" s="73"/>
      <c r="T1" s="72"/>
      <c r="U1" s="73"/>
    </row>
    <row r="2" spans="1:21" ht="23.25" x14ac:dyDescent="0.5">
      <c r="A2" s="75" t="s">
        <v>57</v>
      </c>
      <c r="B2" s="75"/>
      <c r="C2" s="73"/>
      <c r="D2" s="76"/>
      <c r="E2" s="73"/>
      <c r="F2" s="227"/>
      <c r="G2" s="76"/>
      <c r="H2" s="76"/>
      <c r="I2" s="73"/>
      <c r="J2" s="73"/>
      <c r="K2" s="73"/>
      <c r="L2" s="73"/>
      <c r="M2" s="73"/>
      <c r="N2" s="73"/>
      <c r="O2" s="73"/>
      <c r="P2" s="76"/>
      <c r="Q2" s="73"/>
      <c r="R2" s="76"/>
      <c r="S2" s="73"/>
      <c r="T2" s="76"/>
      <c r="U2" s="73"/>
    </row>
    <row r="3" spans="1:21" ht="21.75" customHeight="1" x14ac:dyDescent="0.5">
      <c r="C3" s="281" t="s">
        <v>1</v>
      </c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</row>
    <row r="4" spans="1:21" x14ac:dyDescent="0.5">
      <c r="C4" s="225"/>
      <c r="D4" s="225"/>
      <c r="E4" s="225"/>
      <c r="F4" s="228"/>
      <c r="G4" s="279" t="s">
        <v>167</v>
      </c>
      <c r="H4" s="279"/>
      <c r="I4" s="279"/>
      <c r="J4" s="78"/>
      <c r="K4" s="279" t="s">
        <v>88</v>
      </c>
      <c r="L4" s="279"/>
      <c r="M4" s="279"/>
      <c r="N4" s="279"/>
      <c r="O4" s="279"/>
      <c r="P4" s="225"/>
      <c r="Q4" s="225"/>
      <c r="R4" s="225"/>
      <c r="S4" s="74"/>
      <c r="T4" s="225"/>
      <c r="U4" s="225"/>
    </row>
    <row r="5" spans="1:21" x14ac:dyDescent="0.5">
      <c r="A5" s="81"/>
      <c r="B5" s="81"/>
      <c r="C5" s="80" t="s">
        <v>38</v>
      </c>
      <c r="D5" s="77"/>
      <c r="E5" s="82"/>
      <c r="F5" s="82"/>
      <c r="G5" s="82" t="s">
        <v>59</v>
      </c>
      <c r="H5" s="77"/>
      <c r="I5" s="81"/>
      <c r="J5" s="81"/>
      <c r="K5" s="77" t="s">
        <v>198</v>
      </c>
      <c r="L5" s="82"/>
      <c r="M5" s="77" t="s">
        <v>60</v>
      </c>
      <c r="N5" s="77"/>
      <c r="O5" s="78" t="s">
        <v>168</v>
      </c>
      <c r="P5" s="77"/>
      <c r="Q5" s="78"/>
      <c r="R5" s="77"/>
      <c r="S5" s="80" t="s">
        <v>58</v>
      </c>
      <c r="T5" s="77"/>
      <c r="U5" s="82"/>
    </row>
    <row r="6" spans="1:21" x14ac:dyDescent="0.5">
      <c r="A6" s="77"/>
      <c r="B6" s="77"/>
      <c r="C6" s="80" t="s">
        <v>89</v>
      </c>
      <c r="D6" s="77"/>
      <c r="E6" s="80" t="s">
        <v>62</v>
      </c>
      <c r="F6" s="78"/>
      <c r="G6" s="82" t="s">
        <v>63</v>
      </c>
      <c r="H6" s="77"/>
      <c r="I6" s="82" t="s">
        <v>64</v>
      </c>
      <c r="J6" s="82"/>
      <c r="K6" s="77" t="s">
        <v>199</v>
      </c>
      <c r="L6" s="78"/>
      <c r="M6" s="77" t="s">
        <v>65</v>
      </c>
      <c r="N6" s="77"/>
      <c r="O6" s="78" t="s">
        <v>169</v>
      </c>
      <c r="P6" s="77"/>
      <c r="Q6" s="78" t="s">
        <v>61</v>
      </c>
      <c r="R6" s="77"/>
      <c r="S6" s="78" t="s">
        <v>128</v>
      </c>
      <c r="T6" s="77"/>
      <c r="U6" s="78" t="s">
        <v>61</v>
      </c>
    </row>
    <row r="7" spans="1:21" x14ac:dyDescent="0.5">
      <c r="A7" s="83"/>
      <c r="B7" s="83"/>
      <c r="C7" s="78" t="s">
        <v>90</v>
      </c>
      <c r="D7" s="84"/>
      <c r="E7" s="78" t="s">
        <v>67</v>
      </c>
      <c r="F7" s="78"/>
      <c r="G7" s="82" t="s">
        <v>68</v>
      </c>
      <c r="H7" s="84"/>
      <c r="I7" s="79" t="s">
        <v>69</v>
      </c>
      <c r="J7" s="79"/>
      <c r="K7" s="79" t="s">
        <v>200</v>
      </c>
      <c r="L7" s="78"/>
      <c r="M7" s="77" t="s">
        <v>70</v>
      </c>
      <c r="N7" s="77"/>
      <c r="O7" s="78" t="s">
        <v>66</v>
      </c>
      <c r="P7" s="84"/>
      <c r="Q7" s="78" t="s">
        <v>171</v>
      </c>
      <c r="R7" s="84"/>
      <c r="S7" s="78" t="s">
        <v>129</v>
      </c>
      <c r="T7" s="84"/>
      <c r="U7" s="78" t="s">
        <v>66</v>
      </c>
    </row>
    <row r="8" spans="1:21" ht="21" customHeight="1" x14ac:dyDescent="0.5">
      <c r="A8" s="83"/>
      <c r="B8" s="83"/>
      <c r="C8" s="280" t="s">
        <v>6</v>
      </c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</row>
    <row r="9" spans="1:21" x14ac:dyDescent="0.5">
      <c r="A9" s="83" t="s">
        <v>122</v>
      </c>
      <c r="B9" s="83"/>
      <c r="C9" s="85"/>
      <c r="D9" s="86"/>
      <c r="E9" s="85"/>
      <c r="F9" s="86"/>
      <c r="G9" s="86"/>
      <c r="H9" s="86"/>
      <c r="I9" s="85"/>
      <c r="J9" s="85"/>
      <c r="K9" s="85"/>
      <c r="L9" s="85"/>
      <c r="M9" s="85"/>
      <c r="N9" s="85"/>
      <c r="O9" s="85"/>
      <c r="P9" s="85"/>
      <c r="Q9" s="85"/>
      <c r="R9" s="86"/>
      <c r="S9" s="85"/>
      <c r="T9" s="86"/>
      <c r="U9" s="85"/>
    </row>
    <row r="10" spans="1:21" x14ac:dyDescent="0.5">
      <c r="A10" s="83" t="s">
        <v>107</v>
      </c>
      <c r="B10" s="83"/>
      <c r="C10" s="87">
        <v>424029</v>
      </c>
      <c r="D10" s="88"/>
      <c r="E10" s="87">
        <v>649894</v>
      </c>
      <c r="F10" s="88"/>
      <c r="G10" s="87">
        <v>20900</v>
      </c>
      <c r="H10" s="88"/>
      <c r="I10" s="89">
        <v>90335</v>
      </c>
      <c r="J10" s="89"/>
      <c r="K10" s="229">
        <v>0</v>
      </c>
      <c r="L10" s="87"/>
      <c r="M10" s="87">
        <v>27321</v>
      </c>
      <c r="N10" s="87"/>
      <c r="O10" s="87">
        <v>27321</v>
      </c>
      <c r="P10" s="90"/>
      <c r="Q10" s="87">
        <v>1212479</v>
      </c>
      <c r="R10" s="88"/>
      <c r="S10" s="87">
        <v>46430</v>
      </c>
      <c r="T10" s="88"/>
      <c r="U10" s="87">
        <v>1258909</v>
      </c>
    </row>
    <row r="11" spans="1:21" ht="21.95" customHeight="1" x14ac:dyDescent="0.5">
      <c r="A11" s="83"/>
      <c r="B11" s="83"/>
      <c r="C11" s="87"/>
      <c r="D11" s="91"/>
      <c r="E11" s="87"/>
      <c r="F11" s="92"/>
      <c r="G11" s="87"/>
      <c r="H11" s="91"/>
      <c r="I11" s="87"/>
      <c r="J11" s="87"/>
      <c r="K11" s="87"/>
      <c r="L11" s="87"/>
      <c r="M11" s="87"/>
      <c r="N11" s="87"/>
      <c r="O11" s="87"/>
      <c r="P11" s="87"/>
      <c r="Q11" s="87"/>
      <c r="R11" s="92"/>
      <c r="S11" s="87"/>
      <c r="T11" s="92"/>
      <c r="U11" s="87"/>
    </row>
    <row r="12" spans="1:21" ht="21.95" customHeight="1" x14ac:dyDescent="0.5">
      <c r="A12" s="83" t="s">
        <v>76</v>
      </c>
      <c r="B12" s="83"/>
      <c r="C12" s="87"/>
      <c r="D12" s="91"/>
      <c r="E12" s="87"/>
      <c r="F12" s="92"/>
      <c r="G12" s="87"/>
      <c r="H12" s="91"/>
      <c r="I12" s="87"/>
      <c r="J12" s="87"/>
      <c r="K12" s="87"/>
      <c r="L12" s="87"/>
      <c r="M12" s="87"/>
      <c r="N12" s="87"/>
      <c r="O12" s="87"/>
      <c r="P12" s="87"/>
      <c r="Q12" s="87"/>
      <c r="R12" s="92"/>
      <c r="S12" s="87"/>
      <c r="T12" s="92"/>
      <c r="U12" s="87"/>
    </row>
    <row r="13" spans="1:21" ht="21.95" customHeight="1" x14ac:dyDescent="0.5">
      <c r="A13" s="83"/>
      <c r="B13" s="83"/>
      <c r="C13" s="87"/>
      <c r="D13" s="91"/>
      <c r="E13" s="87"/>
      <c r="F13" s="92"/>
      <c r="G13" s="87"/>
      <c r="H13" s="91"/>
      <c r="I13" s="87"/>
      <c r="J13" s="87"/>
      <c r="K13" s="87"/>
      <c r="L13" s="87"/>
      <c r="M13" s="87"/>
      <c r="N13" s="87"/>
      <c r="O13" s="87"/>
      <c r="P13" s="87"/>
      <c r="Q13" s="87"/>
      <c r="R13" s="92"/>
      <c r="S13" s="87"/>
      <c r="T13" s="92"/>
      <c r="U13" s="87"/>
    </row>
    <row r="14" spans="1:21" ht="19.5" customHeight="1" x14ac:dyDescent="0.5">
      <c r="A14" s="93" t="s">
        <v>114</v>
      </c>
      <c r="B14" s="93"/>
      <c r="C14" s="87"/>
      <c r="D14" s="91"/>
      <c r="E14" s="87"/>
      <c r="F14" s="91"/>
      <c r="G14" s="87"/>
      <c r="H14" s="92"/>
      <c r="I14" s="87"/>
      <c r="J14" s="91"/>
      <c r="K14" s="87"/>
      <c r="L14" s="87"/>
      <c r="M14" s="87"/>
      <c r="N14" s="92"/>
      <c r="O14" s="87"/>
      <c r="P14" s="92"/>
      <c r="Q14" s="87"/>
      <c r="R14" s="92"/>
      <c r="S14" s="87"/>
      <c r="T14" s="92"/>
      <c r="U14" s="87"/>
    </row>
    <row r="15" spans="1:21" ht="21.95" customHeight="1" x14ac:dyDescent="0.5">
      <c r="A15" s="94" t="s">
        <v>203</v>
      </c>
      <c r="B15" s="94"/>
      <c r="C15" s="87"/>
      <c r="D15" s="91"/>
      <c r="E15" s="87"/>
      <c r="F15" s="91"/>
      <c r="G15" s="87"/>
      <c r="H15" s="92"/>
      <c r="I15" s="87"/>
      <c r="J15" s="91"/>
      <c r="K15" s="87"/>
      <c r="L15" s="87"/>
      <c r="M15" s="87"/>
      <c r="N15" s="92"/>
      <c r="O15" s="87"/>
      <c r="P15" s="92"/>
      <c r="Q15" s="87"/>
      <c r="R15" s="92"/>
      <c r="S15" s="87"/>
      <c r="T15" s="92"/>
      <c r="U15" s="87"/>
    </row>
    <row r="16" spans="1:21" ht="21.95" customHeight="1" x14ac:dyDescent="0.5">
      <c r="A16" s="94" t="s">
        <v>201</v>
      </c>
      <c r="B16" s="94"/>
      <c r="C16" s="97">
        <v>0</v>
      </c>
      <c r="D16" s="92">
        <v>0</v>
      </c>
      <c r="E16" s="97">
        <v>0</v>
      </c>
      <c r="F16" s="92"/>
      <c r="G16" s="97">
        <v>0</v>
      </c>
      <c r="H16" s="92"/>
      <c r="I16" s="97">
        <v>0</v>
      </c>
      <c r="J16" s="92">
        <v>0</v>
      </c>
      <c r="K16" s="97">
        <v>0</v>
      </c>
      <c r="L16" s="97">
        <v>0</v>
      </c>
      <c r="M16" s="97">
        <v>0</v>
      </c>
      <c r="N16" s="92">
        <v>0</v>
      </c>
      <c r="O16" s="97">
        <v>0</v>
      </c>
      <c r="P16" s="92">
        <v>0</v>
      </c>
      <c r="Q16" s="97">
        <v>0</v>
      </c>
      <c r="R16" s="92"/>
      <c r="S16" s="97">
        <v>15125</v>
      </c>
      <c r="T16" s="148"/>
      <c r="U16" s="230">
        <v>15125</v>
      </c>
    </row>
    <row r="17" spans="1:21" ht="21.95" customHeight="1" x14ac:dyDescent="0.5">
      <c r="A17" s="94" t="s">
        <v>204</v>
      </c>
      <c r="B17" s="94"/>
      <c r="C17" s="97"/>
      <c r="D17" s="92"/>
      <c r="E17" s="97"/>
      <c r="F17" s="92"/>
      <c r="G17" s="97"/>
      <c r="H17" s="92"/>
      <c r="I17" s="97"/>
      <c r="J17" s="92"/>
      <c r="K17" s="97"/>
      <c r="L17" s="97"/>
      <c r="M17" s="97"/>
      <c r="N17" s="92"/>
      <c r="O17" s="97"/>
      <c r="P17" s="92"/>
      <c r="Q17" s="97"/>
      <c r="R17" s="92"/>
      <c r="S17" s="97"/>
      <c r="T17" s="148"/>
      <c r="U17" s="230"/>
    </row>
    <row r="18" spans="1:21" ht="21.95" customHeight="1" x14ac:dyDescent="0.5">
      <c r="A18" s="94" t="s">
        <v>202</v>
      </c>
      <c r="B18" s="94"/>
      <c r="C18" s="97">
        <v>0</v>
      </c>
      <c r="D18" s="92"/>
      <c r="E18" s="97">
        <v>0</v>
      </c>
      <c r="F18" s="92"/>
      <c r="G18" s="97">
        <v>0</v>
      </c>
      <c r="H18" s="92"/>
      <c r="I18" s="97">
        <v>2061</v>
      </c>
      <c r="J18" s="92"/>
      <c r="K18" s="97">
        <v>0</v>
      </c>
      <c r="L18" s="97"/>
      <c r="M18" s="97">
        <v>0</v>
      </c>
      <c r="N18" s="92"/>
      <c r="O18" s="97">
        <v>0</v>
      </c>
      <c r="P18" s="92"/>
      <c r="Q18" s="97">
        <v>2061</v>
      </c>
      <c r="R18" s="92"/>
      <c r="S18" s="230">
        <v>-3861</v>
      </c>
      <c r="T18" s="148"/>
      <c r="U18" s="230">
        <v>-1800</v>
      </c>
    </row>
    <row r="19" spans="1:21" ht="21.95" customHeight="1" x14ac:dyDescent="0.5">
      <c r="A19" s="83" t="s">
        <v>115</v>
      </c>
      <c r="B19" s="83"/>
      <c r="C19" s="98">
        <v>0</v>
      </c>
      <c r="D19" s="91">
        <v>0</v>
      </c>
      <c r="E19" s="98">
        <v>0</v>
      </c>
      <c r="F19" s="91">
        <v>0</v>
      </c>
      <c r="G19" s="98">
        <v>0</v>
      </c>
      <c r="H19" s="92">
        <v>0</v>
      </c>
      <c r="I19" s="98">
        <v>2061</v>
      </c>
      <c r="J19" s="91">
        <v>0</v>
      </c>
      <c r="K19" s="98">
        <v>0</v>
      </c>
      <c r="L19" s="87">
        <v>0</v>
      </c>
      <c r="M19" s="98">
        <v>0</v>
      </c>
      <c r="N19" s="92">
        <v>0</v>
      </c>
      <c r="O19" s="98">
        <v>0</v>
      </c>
      <c r="P19" s="92">
        <v>0</v>
      </c>
      <c r="Q19" s="98">
        <v>2061</v>
      </c>
      <c r="R19" s="92"/>
      <c r="S19" s="98">
        <v>11264</v>
      </c>
      <c r="T19" s="206"/>
      <c r="U19" s="231">
        <v>13325</v>
      </c>
    </row>
    <row r="20" spans="1:21" ht="19.5" customHeight="1" x14ac:dyDescent="0.5">
      <c r="A20" s="83"/>
      <c r="B20" s="83"/>
      <c r="C20" s="87"/>
      <c r="D20" s="91"/>
      <c r="E20" s="87"/>
      <c r="F20" s="92"/>
      <c r="G20" s="87"/>
      <c r="H20" s="91"/>
      <c r="I20" s="87"/>
      <c r="J20" s="87"/>
      <c r="K20" s="87"/>
      <c r="L20" s="87"/>
      <c r="M20" s="87"/>
      <c r="N20" s="87"/>
      <c r="O20" s="87"/>
      <c r="P20" s="87"/>
      <c r="Q20" s="87"/>
      <c r="R20" s="92"/>
      <c r="S20" s="87"/>
      <c r="T20" s="92"/>
      <c r="U20" s="87"/>
    </row>
    <row r="21" spans="1:21" ht="21.95" customHeight="1" x14ac:dyDescent="0.5">
      <c r="A21" s="232" t="s">
        <v>87</v>
      </c>
      <c r="B21" s="232"/>
      <c r="C21" s="193">
        <v>0</v>
      </c>
      <c r="D21" s="99">
        <v>0</v>
      </c>
      <c r="E21" s="193">
        <v>0</v>
      </c>
      <c r="F21" s="87">
        <v>0</v>
      </c>
      <c r="G21" s="193">
        <v>0</v>
      </c>
      <c r="H21" s="233">
        <v>0</v>
      </c>
      <c r="I21" s="193">
        <v>2061</v>
      </c>
      <c r="J21" s="99">
        <v>0</v>
      </c>
      <c r="K21" s="193">
        <v>0</v>
      </c>
      <c r="L21" s="90">
        <v>0</v>
      </c>
      <c r="M21" s="193">
        <v>0</v>
      </c>
      <c r="N21" s="233">
        <v>0</v>
      </c>
      <c r="O21" s="193">
        <v>0</v>
      </c>
      <c r="P21" s="233">
        <v>0</v>
      </c>
      <c r="Q21" s="234">
        <v>2061</v>
      </c>
      <c r="R21" s="92"/>
      <c r="S21" s="234">
        <v>11264</v>
      </c>
      <c r="T21" s="235"/>
      <c r="U21" s="234">
        <v>13325</v>
      </c>
    </row>
    <row r="22" spans="1:21" ht="21.95" customHeight="1" x14ac:dyDescent="0.5">
      <c r="A22" s="83"/>
      <c r="B22" s="83"/>
      <c r="C22" s="87"/>
      <c r="D22" s="91"/>
      <c r="E22" s="87"/>
      <c r="F22" s="92"/>
      <c r="G22" s="87"/>
      <c r="H22" s="91"/>
      <c r="I22" s="87"/>
      <c r="J22" s="87"/>
      <c r="K22" s="87"/>
      <c r="L22" s="87"/>
      <c r="M22" s="87"/>
      <c r="N22" s="87"/>
      <c r="O22" s="87"/>
      <c r="P22" s="87"/>
      <c r="Q22" s="87"/>
      <c r="R22" s="92"/>
      <c r="S22" s="87"/>
      <c r="T22" s="92"/>
      <c r="U22" s="87"/>
    </row>
    <row r="23" spans="1:21" x14ac:dyDescent="0.5">
      <c r="A23" s="83" t="s">
        <v>73</v>
      </c>
      <c r="B23" s="83"/>
      <c r="C23" s="89"/>
      <c r="D23" s="89"/>
      <c r="E23" s="89"/>
      <c r="F23" s="74"/>
      <c r="G23" s="89"/>
      <c r="H23" s="89"/>
      <c r="I23" s="89"/>
      <c r="J23" s="89"/>
      <c r="K23" s="89"/>
      <c r="L23" s="107"/>
      <c r="M23" s="89"/>
      <c r="N23" s="89"/>
      <c r="O23" s="89"/>
      <c r="P23" s="89"/>
      <c r="Q23" s="89"/>
      <c r="S23" s="89"/>
      <c r="U23" s="89"/>
    </row>
    <row r="24" spans="1:21" x14ac:dyDescent="0.5">
      <c r="A24" s="94" t="s">
        <v>197</v>
      </c>
      <c r="B24" s="94"/>
      <c r="C24" s="97">
        <v>0</v>
      </c>
      <c r="D24" s="101"/>
      <c r="E24" s="97">
        <v>0</v>
      </c>
      <c r="F24" s="102"/>
      <c r="G24" s="97">
        <v>0</v>
      </c>
      <c r="H24" s="101"/>
      <c r="I24" s="230">
        <v>-5222</v>
      </c>
      <c r="J24" s="230"/>
      <c r="K24" s="230">
        <v>0</v>
      </c>
      <c r="L24" s="97"/>
      <c r="M24" s="97">
        <v>0</v>
      </c>
      <c r="N24" s="97"/>
      <c r="O24" s="97">
        <v>0</v>
      </c>
      <c r="P24" s="101"/>
      <c r="Q24" s="230">
        <v>-5222</v>
      </c>
      <c r="R24" s="102"/>
      <c r="S24" s="230">
        <v>14538</v>
      </c>
      <c r="T24" s="102"/>
      <c r="U24" s="230">
        <v>9316</v>
      </c>
    </row>
    <row r="25" spans="1:21" x14ac:dyDescent="0.5">
      <c r="A25" s="94" t="s">
        <v>74</v>
      </c>
      <c r="B25" s="94"/>
      <c r="C25" s="97">
        <v>0</v>
      </c>
      <c r="D25" s="103"/>
      <c r="E25" s="97">
        <v>0</v>
      </c>
      <c r="F25" s="236"/>
      <c r="G25" s="97">
        <v>0</v>
      </c>
      <c r="H25" s="104"/>
      <c r="I25" s="237">
        <v>0</v>
      </c>
      <c r="J25" s="97"/>
      <c r="K25" s="97">
        <v>0</v>
      </c>
      <c r="L25" s="97"/>
      <c r="M25" s="97">
        <v>0</v>
      </c>
      <c r="N25" s="97"/>
      <c r="O25" s="97">
        <v>0</v>
      </c>
      <c r="P25" s="100"/>
      <c r="Q25" s="97">
        <v>0</v>
      </c>
      <c r="R25" s="236"/>
      <c r="S25" s="105">
        <v>0</v>
      </c>
      <c r="T25" s="236"/>
      <c r="U25" s="238">
        <v>0</v>
      </c>
    </row>
    <row r="26" spans="1:21" x14ac:dyDescent="0.5">
      <c r="A26" s="83" t="s">
        <v>75</v>
      </c>
      <c r="B26" s="83"/>
      <c r="C26" s="106">
        <v>0</v>
      </c>
      <c r="D26" s="89"/>
      <c r="E26" s="106">
        <v>0</v>
      </c>
      <c r="F26" s="74"/>
      <c r="G26" s="106">
        <v>0</v>
      </c>
      <c r="H26" s="89"/>
      <c r="I26" s="231">
        <v>-5222</v>
      </c>
      <c r="J26" s="239"/>
      <c r="K26" s="240">
        <v>0</v>
      </c>
      <c r="L26" s="111"/>
      <c r="M26" s="240">
        <v>0</v>
      </c>
      <c r="N26" s="241"/>
      <c r="O26" s="240">
        <v>0</v>
      </c>
      <c r="P26" s="107"/>
      <c r="Q26" s="231">
        <v>-5222</v>
      </c>
      <c r="S26" s="231">
        <v>14538</v>
      </c>
      <c r="U26" s="231">
        <v>9316</v>
      </c>
    </row>
    <row r="27" spans="1:21" ht="21.95" customHeight="1" x14ac:dyDescent="0.5">
      <c r="A27" s="83"/>
      <c r="B27" s="83"/>
      <c r="C27" s="87"/>
      <c r="D27" s="91"/>
      <c r="E27" s="87"/>
      <c r="F27" s="92"/>
      <c r="G27" s="87"/>
      <c r="H27" s="91"/>
      <c r="I27" s="87"/>
      <c r="J27" s="87"/>
      <c r="K27" s="87"/>
      <c r="L27" s="87"/>
      <c r="M27" s="87"/>
      <c r="N27" s="87"/>
      <c r="O27" s="87"/>
      <c r="P27" s="87"/>
      <c r="Q27" s="87"/>
      <c r="R27" s="92"/>
      <c r="S27" s="87"/>
      <c r="T27" s="92"/>
      <c r="U27" s="87"/>
    </row>
    <row r="28" spans="1:21" ht="22.5" thickBot="1" x14ac:dyDescent="0.55000000000000004">
      <c r="A28" s="83" t="s">
        <v>123</v>
      </c>
      <c r="B28" s="83"/>
      <c r="C28" s="108">
        <v>424029</v>
      </c>
      <c r="D28" s="91"/>
      <c r="E28" s="108">
        <v>649894</v>
      </c>
      <c r="F28" s="74"/>
      <c r="G28" s="108">
        <v>20900</v>
      </c>
      <c r="H28" s="91"/>
      <c r="I28" s="242">
        <v>87174</v>
      </c>
      <c r="J28" s="206"/>
      <c r="K28" s="242">
        <v>0</v>
      </c>
      <c r="L28" s="87"/>
      <c r="M28" s="242">
        <v>27321</v>
      </c>
      <c r="N28" s="206"/>
      <c r="O28" s="242">
        <v>27321</v>
      </c>
      <c r="P28" s="87"/>
      <c r="Q28" s="242">
        <v>1209318</v>
      </c>
      <c r="S28" s="242">
        <v>72232</v>
      </c>
      <c r="U28" s="242">
        <v>1281550</v>
      </c>
    </row>
    <row r="29" spans="1:21" ht="19.5" customHeight="1" thickTop="1" x14ac:dyDescent="0.5">
      <c r="A29" s="83"/>
      <c r="B29" s="83"/>
      <c r="C29" s="87"/>
      <c r="D29" s="91"/>
      <c r="E29" s="87"/>
      <c r="F29" s="92"/>
      <c r="G29" s="87"/>
      <c r="H29" s="91"/>
      <c r="I29" s="87"/>
      <c r="J29" s="87"/>
      <c r="K29" s="87"/>
      <c r="L29" s="87"/>
      <c r="M29" s="87"/>
      <c r="N29" s="87"/>
      <c r="O29" s="87"/>
      <c r="P29" s="87"/>
      <c r="Q29" s="87"/>
      <c r="R29" s="92"/>
      <c r="S29" s="87"/>
      <c r="T29" s="92"/>
      <c r="U29" s="87"/>
    </row>
    <row r="30" spans="1:21" ht="23.25" x14ac:dyDescent="0.5">
      <c r="A30" s="226" t="s">
        <v>96</v>
      </c>
      <c r="B30" s="226"/>
      <c r="C30" s="73"/>
      <c r="D30" s="72"/>
      <c r="E30" s="73"/>
      <c r="F30" s="227"/>
      <c r="G30" s="72"/>
      <c r="H30" s="72"/>
      <c r="I30" s="73"/>
      <c r="J30" s="73"/>
      <c r="K30" s="73"/>
      <c r="L30" s="73"/>
      <c r="M30" s="73"/>
      <c r="N30" s="73"/>
      <c r="O30" s="73"/>
      <c r="P30" s="72"/>
      <c r="Q30" s="73"/>
      <c r="R30" s="72"/>
      <c r="S30" s="73"/>
      <c r="T30" s="72"/>
      <c r="U30" s="73"/>
    </row>
    <row r="31" spans="1:21" ht="23.25" x14ac:dyDescent="0.5">
      <c r="A31" s="75" t="s">
        <v>57</v>
      </c>
      <c r="B31" s="75"/>
      <c r="C31" s="73"/>
      <c r="D31" s="76"/>
      <c r="E31" s="73"/>
      <c r="F31" s="227"/>
      <c r="G31" s="76"/>
      <c r="H31" s="76"/>
      <c r="I31" s="73"/>
      <c r="J31" s="73"/>
      <c r="K31" s="73"/>
      <c r="L31" s="73"/>
      <c r="M31" s="73"/>
      <c r="N31" s="73"/>
      <c r="O31" s="73"/>
      <c r="P31" s="76"/>
      <c r="Q31" s="73"/>
      <c r="R31" s="76"/>
      <c r="S31" s="73"/>
      <c r="T31" s="76"/>
      <c r="U31" s="73"/>
    </row>
    <row r="32" spans="1:21" ht="21.75" customHeight="1" x14ac:dyDescent="0.5">
      <c r="C32" s="281" t="s">
        <v>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281"/>
      <c r="U32" s="281"/>
    </row>
    <row r="33" spans="1:21" x14ac:dyDescent="0.5">
      <c r="C33" s="266"/>
      <c r="D33" s="266"/>
      <c r="E33" s="266"/>
      <c r="F33" s="228"/>
      <c r="G33" s="279" t="s">
        <v>162</v>
      </c>
      <c r="H33" s="279"/>
      <c r="I33" s="279"/>
      <c r="J33" s="78"/>
      <c r="K33" s="279" t="s">
        <v>88</v>
      </c>
      <c r="L33" s="279"/>
      <c r="M33" s="279"/>
      <c r="N33" s="279"/>
      <c r="O33" s="279"/>
      <c r="P33" s="266"/>
      <c r="Q33" s="266"/>
      <c r="R33" s="266"/>
      <c r="S33" s="74"/>
      <c r="T33" s="266"/>
      <c r="U33" s="266"/>
    </row>
    <row r="34" spans="1:21" x14ac:dyDescent="0.5">
      <c r="A34" s="81"/>
      <c r="B34" s="81"/>
      <c r="C34" s="80" t="s">
        <v>38</v>
      </c>
      <c r="D34" s="77"/>
      <c r="E34" s="82"/>
      <c r="F34" s="82"/>
      <c r="G34" s="82" t="s">
        <v>59</v>
      </c>
      <c r="H34" s="77"/>
      <c r="I34" s="81"/>
      <c r="J34" s="81"/>
      <c r="K34" s="77" t="s">
        <v>198</v>
      </c>
      <c r="L34" s="82"/>
      <c r="M34" s="77" t="s">
        <v>60</v>
      </c>
      <c r="N34" s="77"/>
      <c r="O34" s="78" t="s">
        <v>168</v>
      </c>
      <c r="P34" s="77"/>
      <c r="Q34" s="78"/>
      <c r="R34" s="77"/>
      <c r="S34" s="80" t="s">
        <v>58</v>
      </c>
      <c r="T34" s="77"/>
      <c r="U34" s="82"/>
    </row>
    <row r="35" spans="1:21" x14ac:dyDescent="0.5">
      <c r="A35" s="77"/>
      <c r="B35" s="77"/>
      <c r="C35" s="80" t="s">
        <v>89</v>
      </c>
      <c r="D35" s="77"/>
      <c r="E35" s="80" t="s">
        <v>62</v>
      </c>
      <c r="F35" s="78"/>
      <c r="G35" s="82" t="s">
        <v>63</v>
      </c>
      <c r="H35" s="77"/>
      <c r="I35" s="82" t="s">
        <v>64</v>
      </c>
      <c r="J35" s="82"/>
      <c r="K35" s="77" t="s">
        <v>199</v>
      </c>
      <c r="L35" s="78"/>
      <c r="M35" s="77" t="s">
        <v>65</v>
      </c>
      <c r="N35" s="77"/>
      <c r="O35" s="78" t="s">
        <v>169</v>
      </c>
      <c r="P35" s="77"/>
      <c r="Q35" s="78" t="s">
        <v>61</v>
      </c>
      <c r="R35" s="77"/>
      <c r="S35" s="78" t="s">
        <v>128</v>
      </c>
      <c r="T35" s="77"/>
      <c r="U35" s="78" t="s">
        <v>61</v>
      </c>
    </row>
    <row r="36" spans="1:21" x14ac:dyDescent="0.45">
      <c r="A36" s="83"/>
      <c r="B36" s="8" t="s">
        <v>5</v>
      </c>
      <c r="C36" s="78" t="s">
        <v>90</v>
      </c>
      <c r="D36" s="84"/>
      <c r="E36" s="78" t="s">
        <v>67</v>
      </c>
      <c r="F36" s="78"/>
      <c r="G36" s="82" t="s">
        <v>68</v>
      </c>
      <c r="H36" s="84"/>
      <c r="I36" s="79" t="s">
        <v>69</v>
      </c>
      <c r="J36" s="79"/>
      <c r="K36" s="79" t="s">
        <v>200</v>
      </c>
      <c r="L36" s="78"/>
      <c r="M36" s="77" t="s">
        <v>70</v>
      </c>
      <c r="N36" s="77"/>
      <c r="O36" s="78" t="s">
        <v>66</v>
      </c>
      <c r="P36" s="84"/>
      <c r="Q36" s="78" t="s">
        <v>171</v>
      </c>
      <c r="R36" s="84"/>
      <c r="S36" s="78" t="s">
        <v>129</v>
      </c>
      <c r="T36" s="84"/>
      <c r="U36" s="78" t="s">
        <v>66</v>
      </c>
    </row>
    <row r="37" spans="1:21" ht="21.6" customHeight="1" x14ac:dyDescent="0.5">
      <c r="A37" s="83"/>
      <c r="B37" s="83"/>
      <c r="C37" s="280" t="s">
        <v>6</v>
      </c>
      <c r="D37" s="280"/>
      <c r="E37" s="280"/>
      <c r="F37" s="280"/>
      <c r="G37" s="280"/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</row>
    <row r="38" spans="1:21" x14ac:dyDescent="0.5">
      <c r="A38" s="83" t="s">
        <v>164</v>
      </c>
      <c r="B38" s="83"/>
      <c r="D38" s="243"/>
      <c r="F38" s="243"/>
      <c r="H38" s="243"/>
      <c r="L38" s="113"/>
      <c r="P38" s="113"/>
      <c r="Q38" s="113"/>
      <c r="R38" s="243"/>
      <c r="T38" s="243"/>
      <c r="U38" s="113"/>
    </row>
    <row r="39" spans="1:21" x14ac:dyDescent="0.5">
      <c r="A39" s="83" t="s">
        <v>165</v>
      </c>
      <c r="B39" s="83"/>
      <c r="C39" s="113">
        <v>424029</v>
      </c>
      <c r="D39" s="88"/>
      <c r="E39" s="113">
        <v>649894</v>
      </c>
      <c r="F39" s="88"/>
      <c r="G39" s="113">
        <v>20900</v>
      </c>
      <c r="H39" s="88"/>
      <c r="I39" s="239">
        <v>-93787</v>
      </c>
      <c r="J39" s="113"/>
      <c r="K39" s="97">
        <v>0</v>
      </c>
      <c r="L39" s="87"/>
      <c r="M39" s="113">
        <v>27321</v>
      </c>
      <c r="N39" s="113"/>
      <c r="O39" s="113">
        <v>27321</v>
      </c>
      <c r="P39" s="90"/>
      <c r="Q39" s="87">
        <v>1028357</v>
      </c>
      <c r="R39" s="88"/>
      <c r="S39" s="113">
        <v>63943</v>
      </c>
      <c r="T39" s="88"/>
      <c r="U39" s="87">
        <v>1092300</v>
      </c>
    </row>
    <row r="40" spans="1:21" ht="21.95" customHeight="1" x14ac:dyDescent="0.5">
      <c r="A40" s="83"/>
      <c r="B40" s="83"/>
      <c r="C40" s="87"/>
      <c r="D40" s="91"/>
      <c r="E40" s="87"/>
      <c r="F40" s="92"/>
      <c r="G40" s="87"/>
      <c r="H40" s="91"/>
      <c r="I40" s="87"/>
      <c r="J40" s="87"/>
      <c r="K40" s="87"/>
      <c r="L40" s="87"/>
      <c r="M40" s="87"/>
      <c r="N40" s="87"/>
      <c r="O40" s="87"/>
      <c r="P40" s="87"/>
      <c r="Q40" s="87"/>
      <c r="R40" s="92"/>
      <c r="S40" s="87"/>
      <c r="T40" s="92"/>
      <c r="U40" s="87"/>
    </row>
    <row r="41" spans="1:21" x14ac:dyDescent="0.5">
      <c r="A41" s="83" t="s">
        <v>76</v>
      </c>
      <c r="B41" s="83"/>
      <c r="C41" s="113"/>
      <c r="D41" s="88"/>
      <c r="E41" s="113"/>
      <c r="F41" s="88"/>
      <c r="G41" s="113"/>
      <c r="H41" s="88"/>
      <c r="I41" s="113"/>
      <c r="J41" s="113"/>
      <c r="K41" s="97"/>
      <c r="L41" s="87"/>
      <c r="M41" s="113"/>
      <c r="N41" s="113"/>
      <c r="O41" s="113"/>
      <c r="P41" s="90"/>
      <c r="Q41" s="87"/>
      <c r="R41" s="88"/>
      <c r="S41" s="113"/>
      <c r="T41" s="88"/>
      <c r="U41" s="87"/>
    </row>
    <row r="42" spans="1:21" ht="21.95" customHeight="1" x14ac:dyDescent="0.5">
      <c r="A42" s="83"/>
      <c r="B42" s="83"/>
      <c r="C42" s="87"/>
      <c r="D42" s="91"/>
      <c r="E42" s="87"/>
      <c r="F42" s="92"/>
      <c r="G42" s="87"/>
      <c r="H42" s="91"/>
      <c r="I42" s="87"/>
      <c r="J42" s="87"/>
      <c r="K42" s="87"/>
      <c r="L42" s="87"/>
      <c r="M42" s="87"/>
      <c r="N42" s="87"/>
      <c r="O42" s="87"/>
      <c r="P42" s="87"/>
      <c r="Q42" s="87"/>
      <c r="R42" s="92"/>
      <c r="S42" s="87"/>
      <c r="T42" s="92"/>
      <c r="U42" s="87"/>
    </row>
    <row r="43" spans="1:21" x14ac:dyDescent="0.5">
      <c r="A43" s="93" t="s">
        <v>114</v>
      </c>
      <c r="B43" s="93"/>
      <c r="C43" s="87"/>
      <c r="D43" s="91"/>
      <c r="E43" s="87"/>
      <c r="F43" s="91"/>
      <c r="G43" s="87"/>
      <c r="H43" s="92"/>
      <c r="I43" s="87"/>
      <c r="J43" s="91"/>
      <c r="K43" s="87"/>
      <c r="L43" s="87"/>
      <c r="M43" s="87"/>
      <c r="N43" s="92"/>
      <c r="O43" s="87"/>
      <c r="P43" s="92"/>
      <c r="Q43" s="87"/>
      <c r="R43" s="92"/>
      <c r="S43" s="87"/>
      <c r="T43" s="92"/>
      <c r="U43" s="87"/>
    </row>
    <row r="44" spans="1:21" x14ac:dyDescent="0.5">
      <c r="A44" s="94" t="s">
        <v>205</v>
      </c>
      <c r="B44" s="84">
        <v>4</v>
      </c>
      <c r="C44" s="97">
        <v>0</v>
      </c>
      <c r="D44" s="92"/>
      <c r="E44" s="97">
        <v>0</v>
      </c>
      <c r="F44" s="92"/>
      <c r="G44" s="97">
        <v>0</v>
      </c>
      <c r="H44" s="92"/>
      <c r="I44" s="97">
        <v>0</v>
      </c>
      <c r="J44" s="92"/>
      <c r="K44" s="97">
        <v>0</v>
      </c>
      <c r="L44" s="97"/>
      <c r="M44" s="97">
        <v>0</v>
      </c>
      <c r="N44" s="92"/>
      <c r="O44" s="97">
        <v>0</v>
      </c>
      <c r="P44" s="92"/>
      <c r="Q44" s="97">
        <v>0</v>
      </c>
      <c r="R44" s="92"/>
      <c r="S44" s="97">
        <v>4000</v>
      </c>
      <c r="T44" s="92"/>
      <c r="U44" s="97">
        <v>4000</v>
      </c>
    </row>
    <row r="45" spans="1:21" x14ac:dyDescent="0.5">
      <c r="A45" s="94" t="s">
        <v>206</v>
      </c>
      <c r="B45" s="94"/>
      <c r="C45" s="87"/>
      <c r="D45" s="91"/>
      <c r="E45" s="87"/>
      <c r="F45" s="91"/>
      <c r="G45" s="87"/>
      <c r="H45" s="92"/>
      <c r="I45" s="87"/>
      <c r="J45" s="91"/>
      <c r="K45" s="87"/>
      <c r="L45" s="87"/>
      <c r="M45" s="87"/>
      <c r="N45" s="92"/>
      <c r="O45" s="87"/>
      <c r="P45" s="92"/>
      <c r="Q45" s="87"/>
      <c r="R45" s="92"/>
      <c r="S45" s="87"/>
      <c r="T45" s="92"/>
      <c r="U45" s="97"/>
    </row>
    <row r="46" spans="1:21" x14ac:dyDescent="0.5">
      <c r="A46" s="94" t="s">
        <v>207</v>
      </c>
      <c r="B46" s="94"/>
      <c r="C46" s="97">
        <v>0</v>
      </c>
      <c r="D46" s="92">
        <v>0</v>
      </c>
      <c r="E46" s="97">
        <v>0</v>
      </c>
      <c r="F46" s="92"/>
      <c r="G46" s="97">
        <v>0</v>
      </c>
      <c r="H46" s="92"/>
      <c r="I46" s="97">
        <v>0</v>
      </c>
      <c r="J46" s="92">
        <v>0</v>
      </c>
      <c r="K46" s="97">
        <v>0</v>
      </c>
      <c r="L46" s="97">
        <v>0</v>
      </c>
      <c r="M46" s="97">
        <v>0</v>
      </c>
      <c r="N46" s="92">
        <v>0</v>
      </c>
      <c r="O46" s="97">
        <v>0</v>
      </c>
      <c r="P46" s="92">
        <v>0</v>
      </c>
      <c r="Q46" s="97">
        <v>0</v>
      </c>
      <c r="R46" s="92"/>
      <c r="S46" s="97">
        <v>11200</v>
      </c>
      <c r="T46" s="148"/>
      <c r="U46" s="230">
        <v>11200</v>
      </c>
    </row>
    <row r="47" spans="1:21" x14ac:dyDescent="0.5">
      <c r="A47" s="83" t="s">
        <v>115</v>
      </c>
      <c r="B47" s="83"/>
      <c r="C47" s="98">
        <v>0</v>
      </c>
      <c r="D47" s="91">
        <v>0</v>
      </c>
      <c r="E47" s="98">
        <v>0</v>
      </c>
      <c r="F47" s="91">
        <v>0</v>
      </c>
      <c r="G47" s="98">
        <v>0</v>
      </c>
      <c r="H47" s="92">
        <v>0</v>
      </c>
      <c r="I47" s="98">
        <v>0</v>
      </c>
      <c r="J47" s="91">
        <v>0</v>
      </c>
      <c r="K47" s="98">
        <v>0</v>
      </c>
      <c r="L47" s="87">
        <v>0</v>
      </c>
      <c r="M47" s="98">
        <v>0</v>
      </c>
      <c r="N47" s="92">
        <v>0</v>
      </c>
      <c r="O47" s="98">
        <v>0</v>
      </c>
      <c r="P47" s="92">
        <v>0</v>
      </c>
      <c r="Q47" s="98">
        <v>0</v>
      </c>
      <c r="R47" s="92"/>
      <c r="S47" s="98">
        <v>15200</v>
      </c>
      <c r="T47" s="206"/>
      <c r="U47" s="98">
        <v>15200</v>
      </c>
    </row>
    <row r="48" spans="1:21" x14ac:dyDescent="0.5">
      <c r="A48" s="83"/>
      <c r="B48" s="83"/>
      <c r="C48" s="87"/>
      <c r="D48" s="91"/>
      <c r="E48" s="87"/>
      <c r="F48" s="91"/>
      <c r="G48" s="87"/>
      <c r="H48" s="92"/>
      <c r="I48" s="87"/>
      <c r="J48" s="91"/>
      <c r="K48" s="87"/>
      <c r="L48" s="87"/>
      <c r="M48" s="87"/>
      <c r="N48" s="92"/>
      <c r="O48" s="87"/>
      <c r="P48" s="92"/>
      <c r="Q48" s="87"/>
      <c r="R48" s="92"/>
      <c r="S48" s="87"/>
      <c r="T48" s="206"/>
      <c r="U48" s="87"/>
    </row>
    <row r="49" spans="1:21" ht="21.95" customHeight="1" x14ac:dyDescent="0.5">
      <c r="A49" s="232" t="s">
        <v>87</v>
      </c>
      <c r="B49" s="232"/>
      <c r="C49" s="193">
        <v>0</v>
      </c>
      <c r="D49" s="99">
        <v>0</v>
      </c>
      <c r="E49" s="193">
        <v>0</v>
      </c>
      <c r="F49" s="87">
        <v>0</v>
      </c>
      <c r="G49" s="193">
        <v>0</v>
      </c>
      <c r="H49" s="233">
        <v>0</v>
      </c>
      <c r="I49" s="193">
        <v>0</v>
      </c>
      <c r="J49" s="99">
        <v>0</v>
      </c>
      <c r="K49" s="193">
        <v>0</v>
      </c>
      <c r="L49" s="90">
        <v>0</v>
      </c>
      <c r="M49" s="193">
        <v>0</v>
      </c>
      <c r="N49" s="233">
        <v>0</v>
      </c>
      <c r="O49" s="193">
        <v>0</v>
      </c>
      <c r="P49" s="233">
        <v>0</v>
      </c>
      <c r="Q49" s="234">
        <v>0</v>
      </c>
      <c r="R49" s="92"/>
      <c r="S49" s="234">
        <v>15200</v>
      </c>
      <c r="T49" s="235"/>
      <c r="U49" s="234">
        <v>15200</v>
      </c>
    </row>
    <row r="50" spans="1:21" ht="21.95" customHeight="1" x14ac:dyDescent="0.5">
      <c r="A50" s="83"/>
      <c r="B50" s="83"/>
      <c r="C50" s="87"/>
      <c r="D50" s="91"/>
      <c r="E50" s="87"/>
      <c r="F50" s="92"/>
      <c r="G50" s="87"/>
      <c r="H50" s="91"/>
      <c r="I50" s="87"/>
      <c r="J50" s="87"/>
      <c r="K50" s="87"/>
      <c r="L50" s="87"/>
      <c r="M50" s="87"/>
      <c r="N50" s="87"/>
      <c r="O50" s="87"/>
      <c r="P50" s="87"/>
      <c r="Q50" s="87"/>
      <c r="R50" s="92"/>
      <c r="S50" s="87"/>
      <c r="T50" s="92"/>
      <c r="U50" s="87"/>
    </row>
    <row r="51" spans="1:21" x14ac:dyDescent="0.5">
      <c r="A51" s="83" t="s">
        <v>73</v>
      </c>
      <c r="B51" s="83"/>
      <c r="C51" s="89"/>
      <c r="D51" s="89"/>
      <c r="E51" s="89"/>
      <c r="F51" s="74"/>
      <c r="G51" s="89"/>
      <c r="H51" s="89"/>
      <c r="I51" s="89"/>
      <c r="J51" s="89"/>
      <c r="K51" s="89"/>
      <c r="L51" s="107"/>
      <c r="M51" s="89"/>
      <c r="N51" s="89"/>
      <c r="O51" s="89"/>
      <c r="P51" s="89"/>
      <c r="Q51" s="89"/>
      <c r="S51" s="89"/>
      <c r="U51" s="89"/>
    </row>
    <row r="52" spans="1:21" x14ac:dyDescent="0.5">
      <c r="A52" s="94" t="s">
        <v>172</v>
      </c>
      <c r="B52" s="94"/>
      <c r="C52" s="97">
        <v>0</v>
      </c>
      <c r="D52" s="101"/>
      <c r="E52" s="97">
        <v>0</v>
      </c>
      <c r="F52" s="102"/>
      <c r="G52" s="97">
        <v>0</v>
      </c>
      <c r="H52" s="101"/>
      <c r="I52" s="230">
        <v>-296684</v>
      </c>
      <c r="J52" s="230"/>
      <c r="K52" s="97">
        <v>0</v>
      </c>
      <c r="L52" s="97"/>
      <c r="M52" s="97">
        <v>0</v>
      </c>
      <c r="N52" s="97"/>
      <c r="O52" s="230">
        <v>0</v>
      </c>
      <c r="P52" s="101"/>
      <c r="Q52" s="230">
        <v>-296684</v>
      </c>
      <c r="R52" s="102"/>
      <c r="S52" s="230">
        <v>-6086</v>
      </c>
      <c r="T52" s="102"/>
      <c r="U52" s="230">
        <v>-302770</v>
      </c>
    </row>
    <row r="53" spans="1:21" x14ac:dyDescent="0.5">
      <c r="A53" s="94" t="s">
        <v>74</v>
      </c>
      <c r="B53" s="94"/>
      <c r="C53" s="97">
        <v>0</v>
      </c>
      <c r="D53" s="103"/>
      <c r="E53" s="97">
        <v>0</v>
      </c>
      <c r="F53" s="236"/>
      <c r="G53" s="97">
        <v>0</v>
      </c>
      <c r="H53" s="104"/>
      <c r="I53" s="97">
        <v>0</v>
      </c>
      <c r="J53" s="97"/>
      <c r="K53" s="97">
        <v>155540</v>
      </c>
      <c r="L53" s="97"/>
      <c r="M53" s="97">
        <v>0</v>
      </c>
      <c r="N53" s="97"/>
      <c r="O53" s="244">
        <v>155540</v>
      </c>
      <c r="P53" s="100"/>
      <c r="Q53" s="230">
        <v>155540</v>
      </c>
      <c r="R53" s="236"/>
      <c r="S53" s="105">
        <v>0</v>
      </c>
      <c r="T53" s="236"/>
      <c r="U53" s="230">
        <v>155540</v>
      </c>
    </row>
    <row r="54" spans="1:21" ht="21" customHeight="1" x14ac:dyDescent="0.5">
      <c r="A54" s="83" t="s">
        <v>75</v>
      </c>
      <c r="B54" s="83"/>
      <c r="C54" s="231">
        <v>0</v>
      </c>
      <c r="D54" s="89"/>
      <c r="E54" s="231">
        <v>0</v>
      </c>
      <c r="F54" s="74"/>
      <c r="G54" s="231">
        <v>0</v>
      </c>
      <c r="H54" s="89"/>
      <c r="I54" s="231">
        <v>-296684</v>
      </c>
      <c r="J54" s="239"/>
      <c r="K54" s="231">
        <v>155540</v>
      </c>
      <c r="L54" s="111"/>
      <c r="M54" s="231">
        <v>0</v>
      </c>
      <c r="N54" s="241"/>
      <c r="O54" s="231">
        <v>155540</v>
      </c>
      <c r="P54" s="107"/>
      <c r="Q54" s="231">
        <v>-141144</v>
      </c>
      <c r="S54" s="231">
        <v>-6086</v>
      </c>
      <c r="U54" s="231">
        <v>-147230</v>
      </c>
    </row>
    <row r="55" spans="1:21" ht="21.95" customHeight="1" x14ac:dyDescent="0.5">
      <c r="A55" s="83"/>
      <c r="B55" s="83"/>
      <c r="C55" s="87"/>
      <c r="D55" s="91"/>
      <c r="E55" s="87"/>
      <c r="F55" s="92"/>
      <c r="G55" s="87"/>
      <c r="H55" s="91"/>
      <c r="I55" s="87"/>
      <c r="J55" s="87"/>
      <c r="K55" s="87"/>
      <c r="L55" s="87"/>
      <c r="M55" s="87"/>
      <c r="N55" s="87"/>
      <c r="O55" s="87"/>
      <c r="P55" s="87"/>
      <c r="Q55" s="87"/>
      <c r="R55" s="92"/>
      <c r="S55" s="87"/>
      <c r="T55" s="92"/>
      <c r="U55" s="87"/>
    </row>
    <row r="56" spans="1:21" ht="22.5" thickBot="1" x14ac:dyDescent="0.55000000000000004">
      <c r="A56" s="83" t="s">
        <v>166</v>
      </c>
      <c r="B56" s="83"/>
      <c r="C56" s="108">
        <v>424029</v>
      </c>
      <c r="D56" s="91"/>
      <c r="E56" s="108">
        <v>649894</v>
      </c>
      <c r="F56" s="74"/>
      <c r="G56" s="108">
        <v>20900</v>
      </c>
      <c r="H56" s="91"/>
      <c r="I56" s="245">
        <v>-390471</v>
      </c>
      <c r="J56" s="246"/>
      <c r="K56" s="245">
        <v>155540</v>
      </c>
      <c r="L56" s="87"/>
      <c r="M56" s="108">
        <v>27321</v>
      </c>
      <c r="N56" s="87"/>
      <c r="O56" s="108">
        <v>182861</v>
      </c>
      <c r="P56" s="87"/>
      <c r="Q56" s="108">
        <v>887213</v>
      </c>
      <c r="S56" s="108">
        <v>73057</v>
      </c>
      <c r="U56" s="108">
        <v>960270</v>
      </c>
    </row>
    <row r="57" spans="1:21" ht="22.5" thickTop="1" x14ac:dyDescent="0.5"/>
  </sheetData>
  <mergeCells count="8">
    <mergeCell ref="G33:I33"/>
    <mergeCell ref="K33:O33"/>
    <mergeCell ref="C37:U37"/>
    <mergeCell ref="C3:U3"/>
    <mergeCell ref="G4:I4"/>
    <mergeCell ref="K4:O4"/>
    <mergeCell ref="C8:U8"/>
    <mergeCell ref="C32:U32"/>
  </mergeCells>
  <pageMargins left="0.8" right="0.8" top="0.48" bottom="0.5" header="0.5" footer="0.5"/>
  <pageSetup paperSize="9" scale="59" firstPageNumber="10" fitToHeight="0" orientation="landscape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9" max="1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N34"/>
  <sheetViews>
    <sheetView view="pageBreakPreview" topLeftCell="A32" zoomScaleNormal="85" zoomScaleSheetLayoutView="100" workbookViewId="0">
      <selection activeCell="L33" sqref="L33"/>
    </sheetView>
  </sheetViews>
  <sheetFormatPr defaultColWidth="10.7109375" defaultRowHeight="23.25" x14ac:dyDescent="0.5"/>
  <cols>
    <col min="1" max="1" width="52.85546875" style="109" customWidth="1"/>
    <col min="2" max="2" width="2.140625" style="109" customWidth="1"/>
    <col min="3" max="3" width="16.140625" style="114" customWidth="1"/>
    <col min="4" max="4" width="2.140625" style="114" customWidth="1"/>
    <col min="5" max="5" width="16.140625" style="114" customWidth="1"/>
    <col min="6" max="6" width="2.140625" style="109" customWidth="1"/>
    <col min="7" max="7" width="16.140625" style="109" customWidth="1"/>
    <col min="8" max="8" width="2.140625" style="109" customWidth="1"/>
    <col min="9" max="9" width="16.140625" style="114" customWidth="1"/>
    <col min="10" max="10" width="2.140625" style="114" customWidth="1"/>
    <col min="11" max="11" width="16.140625" style="114" customWidth="1"/>
    <col min="12" max="12" width="2.140625" style="114" customWidth="1"/>
    <col min="13" max="13" width="16.28515625" style="114" customWidth="1"/>
    <col min="14" max="222" width="10.7109375" style="109"/>
    <col min="223" max="223" width="49" style="109" customWidth="1"/>
    <col min="224" max="224" width="8.7109375" style="109" customWidth="1"/>
    <col min="225" max="225" width="1.7109375" style="109" customWidth="1"/>
    <col min="226" max="226" width="15.140625" style="109" customWidth="1"/>
    <col min="227" max="227" width="1.7109375" style="109" customWidth="1"/>
    <col min="228" max="228" width="12.140625" style="109" customWidth="1"/>
    <col min="229" max="229" width="1.85546875" style="109" customWidth="1"/>
    <col min="230" max="230" width="1.7109375" style="109" customWidth="1"/>
    <col min="231" max="231" width="15.140625" style="109" customWidth="1"/>
    <col min="232" max="232" width="2.28515625" style="109" customWidth="1"/>
    <col min="233" max="233" width="13.7109375" style="109" customWidth="1"/>
    <col min="234" max="234" width="1.7109375" style="109" customWidth="1"/>
    <col min="235" max="235" width="15.140625" style="109" customWidth="1"/>
    <col min="236" max="478" width="10.7109375" style="109"/>
    <col min="479" max="479" width="49" style="109" customWidth="1"/>
    <col min="480" max="480" width="8.7109375" style="109" customWidth="1"/>
    <col min="481" max="481" width="1.7109375" style="109" customWidth="1"/>
    <col min="482" max="482" width="15.140625" style="109" customWidth="1"/>
    <col min="483" max="483" width="1.7109375" style="109" customWidth="1"/>
    <col min="484" max="484" width="12.140625" style="109" customWidth="1"/>
    <col min="485" max="485" width="1.85546875" style="109" customWidth="1"/>
    <col min="486" max="486" width="1.7109375" style="109" customWidth="1"/>
    <col min="487" max="487" width="15.140625" style="109" customWidth="1"/>
    <col min="488" max="488" width="2.28515625" style="109" customWidth="1"/>
    <col min="489" max="489" width="13.7109375" style="109" customWidth="1"/>
    <col min="490" max="490" width="1.7109375" style="109" customWidth="1"/>
    <col min="491" max="491" width="15.140625" style="109" customWidth="1"/>
    <col min="492" max="734" width="10.7109375" style="109"/>
    <col min="735" max="735" width="49" style="109" customWidth="1"/>
    <col min="736" max="736" width="8.7109375" style="109" customWidth="1"/>
    <col min="737" max="737" width="1.7109375" style="109" customWidth="1"/>
    <col min="738" max="738" width="15.140625" style="109" customWidth="1"/>
    <col min="739" max="739" width="1.7109375" style="109" customWidth="1"/>
    <col min="740" max="740" width="12.140625" style="109" customWidth="1"/>
    <col min="741" max="741" width="1.85546875" style="109" customWidth="1"/>
    <col min="742" max="742" width="1.7109375" style="109" customWidth="1"/>
    <col min="743" max="743" width="15.140625" style="109" customWidth="1"/>
    <col min="744" max="744" width="2.28515625" style="109" customWidth="1"/>
    <col min="745" max="745" width="13.7109375" style="109" customWidth="1"/>
    <col min="746" max="746" width="1.7109375" style="109" customWidth="1"/>
    <col min="747" max="747" width="15.140625" style="109" customWidth="1"/>
    <col min="748" max="990" width="10.7109375" style="109"/>
    <col min="991" max="991" width="49" style="109" customWidth="1"/>
    <col min="992" max="992" width="8.7109375" style="109" customWidth="1"/>
    <col min="993" max="993" width="1.7109375" style="109" customWidth="1"/>
    <col min="994" max="994" width="15.140625" style="109" customWidth="1"/>
    <col min="995" max="995" width="1.7109375" style="109" customWidth="1"/>
    <col min="996" max="996" width="12.140625" style="109" customWidth="1"/>
    <col min="997" max="997" width="1.85546875" style="109" customWidth="1"/>
    <col min="998" max="998" width="1.7109375" style="109" customWidth="1"/>
    <col min="999" max="999" width="15.140625" style="109" customWidth="1"/>
    <col min="1000" max="1000" width="2.28515625" style="109" customWidth="1"/>
    <col min="1001" max="1001" width="13.7109375" style="109" customWidth="1"/>
    <col min="1002" max="1002" width="1.7109375" style="109" customWidth="1"/>
    <col min="1003" max="1003" width="15.140625" style="109" customWidth="1"/>
    <col min="1004" max="1246" width="10.7109375" style="109"/>
    <col min="1247" max="1247" width="49" style="109" customWidth="1"/>
    <col min="1248" max="1248" width="8.7109375" style="109" customWidth="1"/>
    <col min="1249" max="1249" width="1.7109375" style="109" customWidth="1"/>
    <col min="1250" max="1250" width="15.140625" style="109" customWidth="1"/>
    <col min="1251" max="1251" width="1.7109375" style="109" customWidth="1"/>
    <col min="1252" max="1252" width="12.140625" style="109" customWidth="1"/>
    <col min="1253" max="1253" width="1.85546875" style="109" customWidth="1"/>
    <col min="1254" max="1254" width="1.7109375" style="109" customWidth="1"/>
    <col min="1255" max="1255" width="15.140625" style="109" customWidth="1"/>
    <col min="1256" max="1256" width="2.28515625" style="109" customWidth="1"/>
    <col min="1257" max="1257" width="13.7109375" style="109" customWidth="1"/>
    <col min="1258" max="1258" width="1.7109375" style="109" customWidth="1"/>
    <col min="1259" max="1259" width="15.140625" style="109" customWidth="1"/>
    <col min="1260" max="1502" width="10.7109375" style="109"/>
    <col min="1503" max="1503" width="49" style="109" customWidth="1"/>
    <col min="1504" max="1504" width="8.7109375" style="109" customWidth="1"/>
    <col min="1505" max="1505" width="1.7109375" style="109" customWidth="1"/>
    <col min="1506" max="1506" width="15.140625" style="109" customWidth="1"/>
    <col min="1507" max="1507" width="1.7109375" style="109" customWidth="1"/>
    <col min="1508" max="1508" width="12.140625" style="109" customWidth="1"/>
    <col min="1509" max="1509" width="1.85546875" style="109" customWidth="1"/>
    <col min="1510" max="1510" width="1.7109375" style="109" customWidth="1"/>
    <col min="1511" max="1511" width="15.140625" style="109" customWidth="1"/>
    <col min="1512" max="1512" width="2.28515625" style="109" customWidth="1"/>
    <col min="1513" max="1513" width="13.7109375" style="109" customWidth="1"/>
    <col min="1514" max="1514" width="1.7109375" style="109" customWidth="1"/>
    <col min="1515" max="1515" width="15.140625" style="109" customWidth="1"/>
    <col min="1516" max="1758" width="10.7109375" style="109"/>
    <col min="1759" max="1759" width="49" style="109" customWidth="1"/>
    <col min="1760" max="1760" width="8.7109375" style="109" customWidth="1"/>
    <col min="1761" max="1761" width="1.7109375" style="109" customWidth="1"/>
    <col min="1762" max="1762" width="15.140625" style="109" customWidth="1"/>
    <col min="1763" max="1763" width="1.7109375" style="109" customWidth="1"/>
    <col min="1764" max="1764" width="12.140625" style="109" customWidth="1"/>
    <col min="1765" max="1765" width="1.85546875" style="109" customWidth="1"/>
    <col min="1766" max="1766" width="1.7109375" style="109" customWidth="1"/>
    <col min="1767" max="1767" width="15.140625" style="109" customWidth="1"/>
    <col min="1768" max="1768" width="2.28515625" style="109" customWidth="1"/>
    <col min="1769" max="1769" width="13.7109375" style="109" customWidth="1"/>
    <col min="1770" max="1770" width="1.7109375" style="109" customWidth="1"/>
    <col min="1771" max="1771" width="15.140625" style="109" customWidth="1"/>
    <col min="1772" max="2014" width="10.7109375" style="109"/>
    <col min="2015" max="2015" width="49" style="109" customWidth="1"/>
    <col min="2016" max="2016" width="8.7109375" style="109" customWidth="1"/>
    <col min="2017" max="2017" width="1.7109375" style="109" customWidth="1"/>
    <col min="2018" max="2018" width="15.140625" style="109" customWidth="1"/>
    <col min="2019" max="2019" width="1.7109375" style="109" customWidth="1"/>
    <col min="2020" max="2020" width="12.140625" style="109" customWidth="1"/>
    <col min="2021" max="2021" width="1.85546875" style="109" customWidth="1"/>
    <col min="2022" max="2022" width="1.7109375" style="109" customWidth="1"/>
    <col min="2023" max="2023" width="15.140625" style="109" customWidth="1"/>
    <col min="2024" max="2024" width="2.28515625" style="109" customWidth="1"/>
    <col min="2025" max="2025" width="13.7109375" style="109" customWidth="1"/>
    <col min="2026" max="2026" width="1.7109375" style="109" customWidth="1"/>
    <col min="2027" max="2027" width="15.140625" style="109" customWidth="1"/>
    <col min="2028" max="2270" width="10.7109375" style="109"/>
    <col min="2271" max="2271" width="49" style="109" customWidth="1"/>
    <col min="2272" max="2272" width="8.7109375" style="109" customWidth="1"/>
    <col min="2273" max="2273" width="1.7109375" style="109" customWidth="1"/>
    <col min="2274" max="2274" width="15.140625" style="109" customWidth="1"/>
    <col min="2275" max="2275" width="1.7109375" style="109" customWidth="1"/>
    <col min="2276" max="2276" width="12.140625" style="109" customWidth="1"/>
    <col min="2277" max="2277" width="1.85546875" style="109" customWidth="1"/>
    <col min="2278" max="2278" width="1.7109375" style="109" customWidth="1"/>
    <col min="2279" max="2279" width="15.140625" style="109" customWidth="1"/>
    <col min="2280" max="2280" width="2.28515625" style="109" customWidth="1"/>
    <col min="2281" max="2281" width="13.7109375" style="109" customWidth="1"/>
    <col min="2282" max="2282" width="1.7109375" style="109" customWidth="1"/>
    <col min="2283" max="2283" width="15.140625" style="109" customWidth="1"/>
    <col min="2284" max="2526" width="10.7109375" style="109"/>
    <col min="2527" max="2527" width="49" style="109" customWidth="1"/>
    <col min="2528" max="2528" width="8.7109375" style="109" customWidth="1"/>
    <col min="2529" max="2529" width="1.7109375" style="109" customWidth="1"/>
    <col min="2530" max="2530" width="15.140625" style="109" customWidth="1"/>
    <col min="2531" max="2531" width="1.7109375" style="109" customWidth="1"/>
    <col min="2532" max="2532" width="12.140625" style="109" customWidth="1"/>
    <col min="2533" max="2533" width="1.85546875" style="109" customWidth="1"/>
    <col min="2534" max="2534" width="1.7109375" style="109" customWidth="1"/>
    <col min="2535" max="2535" width="15.140625" style="109" customWidth="1"/>
    <col min="2536" max="2536" width="2.28515625" style="109" customWidth="1"/>
    <col min="2537" max="2537" width="13.7109375" style="109" customWidth="1"/>
    <col min="2538" max="2538" width="1.7109375" style="109" customWidth="1"/>
    <col min="2539" max="2539" width="15.140625" style="109" customWidth="1"/>
    <col min="2540" max="2782" width="10.7109375" style="109"/>
    <col min="2783" max="2783" width="49" style="109" customWidth="1"/>
    <col min="2784" max="2784" width="8.7109375" style="109" customWidth="1"/>
    <col min="2785" max="2785" width="1.7109375" style="109" customWidth="1"/>
    <col min="2786" max="2786" width="15.140625" style="109" customWidth="1"/>
    <col min="2787" max="2787" width="1.7109375" style="109" customWidth="1"/>
    <col min="2788" max="2788" width="12.140625" style="109" customWidth="1"/>
    <col min="2789" max="2789" width="1.85546875" style="109" customWidth="1"/>
    <col min="2790" max="2790" width="1.7109375" style="109" customWidth="1"/>
    <col min="2791" max="2791" width="15.140625" style="109" customWidth="1"/>
    <col min="2792" max="2792" width="2.28515625" style="109" customWidth="1"/>
    <col min="2793" max="2793" width="13.7109375" style="109" customWidth="1"/>
    <col min="2794" max="2794" width="1.7109375" style="109" customWidth="1"/>
    <col min="2795" max="2795" width="15.140625" style="109" customWidth="1"/>
    <col min="2796" max="3038" width="10.7109375" style="109"/>
    <col min="3039" max="3039" width="49" style="109" customWidth="1"/>
    <col min="3040" max="3040" width="8.7109375" style="109" customWidth="1"/>
    <col min="3041" max="3041" width="1.7109375" style="109" customWidth="1"/>
    <col min="3042" max="3042" width="15.140625" style="109" customWidth="1"/>
    <col min="3043" max="3043" width="1.7109375" style="109" customWidth="1"/>
    <col min="3044" max="3044" width="12.140625" style="109" customWidth="1"/>
    <col min="3045" max="3045" width="1.85546875" style="109" customWidth="1"/>
    <col min="3046" max="3046" width="1.7109375" style="109" customWidth="1"/>
    <col min="3047" max="3047" width="15.140625" style="109" customWidth="1"/>
    <col min="3048" max="3048" width="2.28515625" style="109" customWidth="1"/>
    <col min="3049" max="3049" width="13.7109375" style="109" customWidth="1"/>
    <col min="3050" max="3050" width="1.7109375" style="109" customWidth="1"/>
    <col min="3051" max="3051" width="15.140625" style="109" customWidth="1"/>
    <col min="3052" max="3294" width="10.7109375" style="109"/>
    <col min="3295" max="3295" width="49" style="109" customWidth="1"/>
    <col min="3296" max="3296" width="8.7109375" style="109" customWidth="1"/>
    <col min="3297" max="3297" width="1.7109375" style="109" customWidth="1"/>
    <col min="3298" max="3298" width="15.140625" style="109" customWidth="1"/>
    <col min="3299" max="3299" width="1.7109375" style="109" customWidth="1"/>
    <col min="3300" max="3300" width="12.140625" style="109" customWidth="1"/>
    <col min="3301" max="3301" width="1.85546875" style="109" customWidth="1"/>
    <col min="3302" max="3302" width="1.7109375" style="109" customWidth="1"/>
    <col min="3303" max="3303" width="15.140625" style="109" customWidth="1"/>
    <col min="3304" max="3304" width="2.28515625" style="109" customWidth="1"/>
    <col min="3305" max="3305" width="13.7109375" style="109" customWidth="1"/>
    <col min="3306" max="3306" width="1.7109375" style="109" customWidth="1"/>
    <col min="3307" max="3307" width="15.140625" style="109" customWidth="1"/>
    <col min="3308" max="3550" width="10.7109375" style="109"/>
    <col min="3551" max="3551" width="49" style="109" customWidth="1"/>
    <col min="3552" max="3552" width="8.7109375" style="109" customWidth="1"/>
    <col min="3553" max="3553" width="1.7109375" style="109" customWidth="1"/>
    <col min="3554" max="3554" width="15.140625" style="109" customWidth="1"/>
    <col min="3555" max="3555" width="1.7109375" style="109" customWidth="1"/>
    <col min="3556" max="3556" width="12.140625" style="109" customWidth="1"/>
    <col min="3557" max="3557" width="1.85546875" style="109" customWidth="1"/>
    <col min="3558" max="3558" width="1.7109375" style="109" customWidth="1"/>
    <col min="3559" max="3559" width="15.140625" style="109" customWidth="1"/>
    <col min="3560" max="3560" width="2.28515625" style="109" customWidth="1"/>
    <col min="3561" max="3561" width="13.7109375" style="109" customWidth="1"/>
    <col min="3562" max="3562" width="1.7109375" style="109" customWidth="1"/>
    <col min="3563" max="3563" width="15.140625" style="109" customWidth="1"/>
    <col min="3564" max="3806" width="10.7109375" style="109"/>
    <col min="3807" max="3807" width="49" style="109" customWidth="1"/>
    <col min="3808" max="3808" width="8.7109375" style="109" customWidth="1"/>
    <col min="3809" max="3809" width="1.7109375" style="109" customWidth="1"/>
    <col min="3810" max="3810" width="15.140625" style="109" customWidth="1"/>
    <col min="3811" max="3811" width="1.7109375" style="109" customWidth="1"/>
    <col min="3812" max="3812" width="12.140625" style="109" customWidth="1"/>
    <col min="3813" max="3813" width="1.85546875" style="109" customWidth="1"/>
    <col min="3814" max="3814" width="1.7109375" style="109" customWidth="1"/>
    <col min="3815" max="3815" width="15.140625" style="109" customWidth="1"/>
    <col min="3816" max="3816" width="2.28515625" style="109" customWidth="1"/>
    <col min="3817" max="3817" width="13.7109375" style="109" customWidth="1"/>
    <col min="3818" max="3818" width="1.7109375" style="109" customWidth="1"/>
    <col min="3819" max="3819" width="15.140625" style="109" customWidth="1"/>
    <col min="3820" max="4062" width="10.7109375" style="109"/>
    <col min="4063" max="4063" width="49" style="109" customWidth="1"/>
    <col min="4064" max="4064" width="8.7109375" style="109" customWidth="1"/>
    <col min="4065" max="4065" width="1.7109375" style="109" customWidth="1"/>
    <col min="4066" max="4066" width="15.140625" style="109" customWidth="1"/>
    <col min="4067" max="4067" width="1.7109375" style="109" customWidth="1"/>
    <col min="4068" max="4068" width="12.140625" style="109" customWidth="1"/>
    <col min="4069" max="4069" width="1.85546875" style="109" customWidth="1"/>
    <col min="4070" max="4070" width="1.7109375" style="109" customWidth="1"/>
    <col min="4071" max="4071" width="15.140625" style="109" customWidth="1"/>
    <col min="4072" max="4072" width="2.28515625" style="109" customWidth="1"/>
    <col min="4073" max="4073" width="13.7109375" style="109" customWidth="1"/>
    <col min="4074" max="4074" width="1.7109375" style="109" customWidth="1"/>
    <col min="4075" max="4075" width="15.140625" style="109" customWidth="1"/>
    <col min="4076" max="4318" width="10.7109375" style="109"/>
    <col min="4319" max="4319" width="49" style="109" customWidth="1"/>
    <col min="4320" max="4320" width="8.7109375" style="109" customWidth="1"/>
    <col min="4321" max="4321" width="1.7109375" style="109" customWidth="1"/>
    <col min="4322" max="4322" width="15.140625" style="109" customWidth="1"/>
    <col min="4323" max="4323" width="1.7109375" style="109" customWidth="1"/>
    <col min="4324" max="4324" width="12.140625" style="109" customWidth="1"/>
    <col min="4325" max="4325" width="1.85546875" style="109" customWidth="1"/>
    <col min="4326" max="4326" width="1.7109375" style="109" customWidth="1"/>
    <col min="4327" max="4327" width="15.140625" style="109" customWidth="1"/>
    <col min="4328" max="4328" width="2.28515625" style="109" customWidth="1"/>
    <col min="4329" max="4329" width="13.7109375" style="109" customWidth="1"/>
    <col min="4330" max="4330" width="1.7109375" style="109" customWidth="1"/>
    <col min="4331" max="4331" width="15.140625" style="109" customWidth="1"/>
    <col min="4332" max="4574" width="10.7109375" style="109"/>
    <col min="4575" max="4575" width="49" style="109" customWidth="1"/>
    <col min="4576" max="4576" width="8.7109375" style="109" customWidth="1"/>
    <col min="4577" max="4577" width="1.7109375" style="109" customWidth="1"/>
    <col min="4578" max="4578" width="15.140625" style="109" customWidth="1"/>
    <col min="4579" max="4579" width="1.7109375" style="109" customWidth="1"/>
    <col min="4580" max="4580" width="12.140625" style="109" customWidth="1"/>
    <col min="4581" max="4581" width="1.85546875" style="109" customWidth="1"/>
    <col min="4582" max="4582" width="1.7109375" style="109" customWidth="1"/>
    <col min="4583" max="4583" width="15.140625" style="109" customWidth="1"/>
    <col min="4584" max="4584" width="2.28515625" style="109" customWidth="1"/>
    <col min="4585" max="4585" width="13.7109375" style="109" customWidth="1"/>
    <col min="4586" max="4586" width="1.7109375" style="109" customWidth="1"/>
    <col min="4587" max="4587" width="15.140625" style="109" customWidth="1"/>
    <col min="4588" max="4830" width="10.7109375" style="109"/>
    <col min="4831" max="4831" width="49" style="109" customWidth="1"/>
    <col min="4832" max="4832" width="8.7109375" style="109" customWidth="1"/>
    <col min="4833" max="4833" width="1.7109375" style="109" customWidth="1"/>
    <col min="4834" max="4834" width="15.140625" style="109" customWidth="1"/>
    <col min="4835" max="4835" width="1.7109375" style="109" customWidth="1"/>
    <col min="4836" max="4836" width="12.140625" style="109" customWidth="1"/>
    <col min="4837" max="4837" width="1.85546875" style="109" customWidth="1"/>
    <col min="4838" max="4838" width="1.7109375" style="109" customWidth="1"/>
    <col min="4839" max="4839" width="15.140625" style="109" customWidth="1"/>
    <col min="4840" max="4840" width="2.28515625" style="109" customWidth="1"/>
    <col min="4841" max="4841" width="13.7109375" style="109" customWidth="1"/>
    <col min="4842" max="4842" width="1.7109375" style="109" customWidth="1"/>
    <col min="4843" max="4843" width="15.140625" style="109" customWidth="1"/>
    <col min="4844" max="5086" width="10.7109375" style="109"/>
    <col min="5087" max="5087" width="49" style="109" customWidth="1"/>
    <col min="5088" max="5088" width="8.7109375" style="109" customWidth="1"/>
    <col min="5089" max="5089" width="1.7109375" style="109" customWidth="1"/>
    <col min="5090" max="5090" width="15.140625" style="109" customWidth="1"/>
    <col min="5091" max="5091" width="1.7109375" style="109" customWidth="1"/>
    <col min="5092" max="5092" width="12.140625" style="109" customWidth="1"/>
    <col min="5093" max="5093" width="1.85546875" style="109" customWidth="1"/>
    <col min="5094" max="5094" width="1.7109375" style="109" customWidth="1"/>
    <col min="5095" max="5095" width="15.140625" style="109" customWidth="1"/>
    <col min="5096" max="5096" width="2.28515625" style="109" customWidth="1"/>
    <col min="5097" max="5097" width="13.7109375" style="109" customWidth="1"/>
    <col min="5098" max="5098" width="1.7109375" style="109" customWidth="1"/>
    <col min="5099" max="5099" width="15.140625" style="109" customWidth="1"/>
    <col min="5100" max="5342" width="10.7109375" style="109"/>
    <col min="5343" max="5343" width="49" style="109" customWidth="1"/>
    <col min="5344" max="5344" width="8.7109375" style="109" customWidth="1"/>
    <col min="5345" max="5345" width="1.7109375" style="109" customWidth="1"/>
    <col min="5346" max="5346" width="15.140625" style="109" customWidth="1"/>
    <col min="5347" max="5347" width="1.7109375" style="109" customWidth="1"/>
    <col min="5348" max="5348" width="12.140625" style="109" customWidth="1"/>
    <col min="5349" max="5349" width="1.85546875" style="109" customWidth="1"/>
    <col min="5350" max="5350" width="1.7109375" style="109" customWidth="1"/>
    <col min="5351" max="5351" width="15.140625" style="109" customWidth="1"/>
    <col min="5352" max="5352" width="2.28515625" style="109" customWidth="1"/>
    <col min="5353" max="5353" width="13.7109375" style="109" customWidth="1"/>
    <col min="5354" max="5354" width="1.7109375" style="109" customWidth="1"/>
    <col min="5355" max="5355" width="15.140625" style="109" customWidth="1"/>
    <col min="5356" max="5598" width="10.7109375" style="109"/>
    <col min="5599" max="5599" width="49" style="109" customWidth="1"/>
    <col min="5600" max="5600" width="8.7109375" style="109" customWidth="1"/>
    <col min="5601" max="5601" width="1.7109375" style="109" customWidth="1"/>
    <col min="5602" max="5602" width="15.140625" style="109" customWidth="1"/>
    <col min="5603" max="5603" width="1.7109375" style="109" customWidth="1"/>
    <col min="5604" max="5604" width="12.140625" style="109" customWidth="1"/>
    <col min="5605" max="5605" width="1.85546875" style="109" customWidth="1"/>
    <col min="5606" max="5606" width="1.7109375" style="109" customWidth="1"/>
    <col min="5607" max="5607" width="15.140625" style="109" customWidth="1"/>
    <col min="5608" max="5608" width="2.28515625" style="109" customWidth="1"/>
    <col min="5609" max="5609" width="13.7109375" style="109" customWidth="1"/>
    <col min="5610" max="5610" width="1.7109375" style="109" customWidth="1"/>
    <col min="5611" max="5611" width="15.140625" style="109" customWidth="1"/>
    <col min="5612" max="5854" width="10.7109375" style="109"/>
    <col min="5855" max="5855" width="49" style="109" customWidth="1"/>
    <col min="5856" max="5856" width="8.7109375" style="109" customWidth="1"/>
    <col min="5857" max="5857" width="1.7109375" style="109" customWidth="1"/>
    <col min="5858" max="5858" width="15.140625" style="109" customWidth="1"/>
    <col min="5859" max="5859" width="1.7109375" style="109" customWidth="1"/>
    <col min="5860" max="5860" width="12.140625" style="109" customWidth="1"/>
    <col min="5861" max="5861" width="1.85546875" style="109" customWidth="1"/>
    <col min="5862" max="5862" width="1.7109375" style="109" customWidth="1"/>
    <col min="5863" max="5863" width="15.140625" style="109" customWidth="1"/>
    <col min="5864" max="5864" width="2.28515625" style="109" customWidth="1"/>
    <col min="5865" max="5865" width="13.7109375" style="109" customWidth="1"/>
    <col min="5866" max="5866" width="1.7109375" style="109" customWidth="1"/>
    <col min="5867" max="5867" width="15.140625" style="109" customWidth="1"/>
    <col min="5868" max="6110" width="10.7109375" style="109"/>
    <col min="6111" max="6111" width="49" style="109" customWidth="1"/>
    <col min="6112" max="6112" width="8.7109375" style="109" customWidth="1"/>
    <col min="6113" max="6113" width="1.7109375" style="109" customWidth="1"/>
    <col min="6114" max="6114" width="15.140625" style="109" customWidth="1"/>
    <col min="6115" max="6115" width="1.7109375" style="109" customWidth="1"/>
    <col min="6116" max="6116" width="12.140625" style="109" customWidth="1"/>
    <col min="6117" max="6117" width="1.85546875" style="109" customWidth="1"/>
    <col min="6118" max="6118" width="1.7109375" style="109" customWidth="1"/>
    <col min="6119" max="6119" width="15.140625" style="109" customWidth="1"/>
    <col min="6120" max="6120" width="2.28515625" style="109" customWidth="1"/>
    <col min="6121" max="6121" width="13.7109375" style="109" customWidth="1"/>
    <col min="6122" max="6122" width="1.7109375" style="109" customWidth="1"/>
    <col min="6123" max="6123" width="15.140625" style="109" customWidth="1"/>
    <col min="6124" max="6366" width="10.7109375" style="109"/>
    <col min="6367" max="6367" width="49" style="109" customWidth="1"/>
    <col min="6368" max="6368" width="8.7109375" style="109" customWidth="1"/>
    <col min="6369" max="6369" width="1.7109375" style="109" customWidth="1"/>
    <col min="6370" max="6370" width="15.140625" style="109" customWidth="1"/>
    <col min="6371" max="6371" width="1.7109375" style="109" customWidth="1"/>
    <col min="6372" max="6372" width="12.140625" style="109" customWidth="1"/>
    <col min="6373" max="6373" width="1.85546875" style="109" customWidth="1"/>
    <col min="6374" max="6374" width="1.7109375" style="109" customWidth="1"/>
    <col min="6375" max="6375" width="15.140625" style="109" customWidth="1"/>
    <col min="6376" max="6376" width="2.28515625" style="109" customWidth="1"/>
    <col min="6377" max="6377" width="13.7109375" style="109" customWidth="1"/>
    <col min="6378" max="6378" width="1.7109375" style="109" customWidth="1"/>
    <col min="6379" max="6379" width="15.140625" style="109" customWidth="1"/>
    <col min="6380" max="6622" width="10.7109375" style="109"/>
    <col min="6623" max="6623" width="49" style="109" customWidth="1"/>
    <col min="6624" max="6624" width="8.7109375" style="109" customWidth="1"/>
    <col min="6625" max="6625" width="1.7109375" style="109" customWidth="1"/>
    <col min="6626" max="6626" width="15.140625" style="109" customWidth="1"/>
    <col min="6627" max="6627" width="1.7109375" style="109" customWidth="1"/>
    <col min="6628" max="6628" width="12.140625" style="109" customWidth="1"/>
    <col min="6629" max="6629" width="1.85546875" style="109" customWidth="1"/>
    <col min="6630" max="6630" width="1.7109375" style="109" customWidth="1"/>
    <col min="6631" max="6631" width="15.140625" style="109" customWidth="1"/>
    <col min="6632" max="6632" width="2.28515625" style="109" customWidth="1"/>
    <col min="6633" max="6633" width="13.7109375" style="109" customWidth="1"/>
    <col min="6634" max="6634" width="1.7109375" style="109" customWidth="1"/>
    <col min="6635" max="6635" width="15.140625" style="109" customWidth="1"/>
    <col min="6636" max="6878" width="10.7109375" style="109"/>
    <col min="6879" max="6879" width="49" style="109" customWidth="1"/>
    <col min="6880" max="6880" width="8.7109375" style="109" customWidth="1"/>
    <col min="6881" max="6881" width="1.7109375" style="109" customWidth="1"/>
    <col min="6882" max="6882" width="15.140625" style="109" customWidth="1"/>
    <col min="6883" max="6883" width="1.7109375" style="109" customWidth="1"/>
    <col min="6884" max="6884" width="12.140625" style="109" customWidth="1"/>
    <col min="6885" max="6885" width="1.85546875" style="109" customWidth="1"/>
    <col min="6886" max="6886" width="1.7109375" style="109" customWidth="1"/>
    <col min="6887" max="6887" width="15.140625" style="109" customWidth="1"/>
    <col min="6888" max="6888" width="2.28515625" style="109" customWidth="1"/>
    <col min="6889" max="6889" width="13.7109375" style="109" customWidth="1"/>
    <col min="6890" max="6890" width="1.7109375" style="109" customWidth="1"/>
    <col min="6891" max="6891" width="15.140625" style="109" customWidth="1"/>
    <col min="6892" max="7134" width="10.7109375" style="109"/>
    <col min="7135" max="7135" width="49" style="109" customWidth="1"/>
    <col min="7136" max="7136" width="8.7109375" style="109" customWidth="1"/>
    <col min="7137" max="7137" width="1.7109375" style="109" customWidth="1"/>
    <col min="7138" max="7138" width="15.140625" style="109" customWidth="1"/>
    <col min="7139" max="7139" width="1.7109375" style="109" customWidth="1"/>
    <col min="7140" max="7140" width="12.140625" style="109" customWidth="1"/>
    <col min="7141" max="7141" width="1.85546875" style="109" customWidth="1"/>
    <col min="7142" max="7142" width="1.7109375" style="109" customWidth="1"/>
    <col min="7143" max="7143" width="15.140625" style="109" customWidth="1"/>
    <col min="7144" max="7144" width="2.28515625" style="109" customWidth="1"/>
    <col min="7145" max="7145" width="13.7109375" style="109" customWidth="1"/>
    <col min="7146" max="7146" width="1.7109375" style="109" customWidth="1"/>
    <col min="7147" max="7147" width="15.140625" style="109" customWidth="1"/>
    <col min="7148" max="7390" width="10.7109375" style="109"/>
    <col min="7391" max="7391" width="49" style="109" customWidth="1"/>
    <col min="7392" max="7392" width="8.7109375" style="109" customWidth="1"/>
    <col min="7393" max="7393" width="1.7109375" style="109" customWidth="1"/>
    <col min="7394" max="7394" width="15.140625" style="109" customWidth="1"/>
    <col min="7395" max="7395" width="1.7109375" style="109" customWidth="1"/>
    <col min="7396" max="7396" width="12.140625" style="109" customWidth="1"/>
    <col min="7397" max="7397" width="1.85546875" style="109" customWidth="1"/>
    <col min="7398" max="7398" width="1.7109375" style="109" customWidth="1"/>
    <col min="7399" max="7399" width="15.140625" style="109" customWidth="1"/>
    <col min="7400" max="7400" width="2.28515625" style="109" customWidth="1"/>
    <col min="7401" max="7401" width="13.7109375" style="109" customWidth="1"/>
    <col min="7402" max="7402" width="1.7109375" style="109" customWidth="1"/>
    <col min="7403" max="7403" width="15.140625" style="109" customWidth="1"/>
    <col min="7404" max="7646" width="10.7109375" style="109"/>
    <col min="7647" max="7647" width="49" style="109" customWidth="1"/>
    <col min="7648" max="7648" width="8.7109375" style="109" customWidth="1"/>
    <col min="7649" max="7649" width="1.7109375" style="109" customWidth="1"/>
    <col min="7650" max="7650" width="15.140625" style="109" customWidth="1"/>
    <col min="7651" max="7651" width="1.7109375" style="109" customWidth="1"/>
    <col min="7652" max="7652" width="12.140625" style="109" customWidth="1"/>
    <col min="7653" max="7653" width="1.85546875" style="109" customWidth="1"/>
    <col min="7654" max="7654" width="1.7109375" style="109" customWidth="1"/>
    <col min="7655" max="7655" width="15.140625" style="109" customWidth="1"/>
    <col min="7656" max="7656" width="2.28515625" style="109" customWidth="1"/>
    <col min="7657" max="7657" width="13.7109375" style="109" customWidth="1"/>
    <col min="7658" max="7658" width="1.7109375" style="109" customWidth="1"/>
    <col min="7659" max="7659" width="15.140625" style="109" customWidth="1"/>
    <col min="7660" max="7902" width="10.7109375" style="109"/>
    <col min="7903" max="7903" width="49" style="109" customWidth="1"/>
    <col min="7904" max="7904" width="8.7109375" style="109" customWidth="1"/>
    <col min="7905" max="7905" width="1.7109375" style="109" customWidth="1"/>
    <col min="7906" max="7906" width="15.140625" style="109" customWidth="1"/>
    <col min="7907" max="7907" width="1.7109375" style="109" customWidth="1"/>
    <col min="7908" max="7908" width="12.140625" style="109" customWidth="1"/>
    <col min="7909" max="7909" width="1.85546875" style="109" customWidth="1"/>
    <col min="7910" max="7910" width="1.7109375" style="109" customWidth="1"/>
    <col min="7911" max="7911" width="15.140625" style="109" customWidth="1"/>
    <col min="7912" max="7912" width="2.28515625" style="109" customWidth="1"/>
    <col min="7913" max="7913" width="13.7109375" style="109" customWidth="1"/>
    <col min="7914" max="7914" width="1.7109375" style="109" customWidth="1"/>
    <col min="7915" max="7915" width="15.140625" style="109" customWidth="1"/>
    <col min="7916" max="8158" width="10.7109375" style="109"/>
    <col min="8159" max="8159" width="49" style="109" customWidth="1"/>
    <col min="8160" max="8160" width="8.7109375" style="109" customWidth="1"/>
    <col min="8161" max="8161" width="1.7109375" style="109" customWidth="1"/>
    <col min="8162" max="8162" width="15.140625" style="109" customWidth="1"/>
    <col min="8163" max="8163" width="1.7109375" style="109" customWidth="1"/>
    <col min="8164" max="8164" width="12.140625" style="109" customWidth="1"/>
    <col min="8165" max="8165" width="1.85546875" style="109" customWidth="1"/>
    <col min="8166" max="8166" width="1.7109375" style="109" customWidth="1"/>
    <col min="8167" max="8167" width="15.140625" style="109" customWidth="1"/>
    <col min="8168" max="8168" width="2.28515625" style="109" customWidth="1"/>
    <col min="8169" max="8169" width="13.7109375" style="109" customWidth="1"/>
    <col min="8170" max="8170" width="1.7109375" style="109" customWidth="1"/>
    <col min="8171" max="8171" width="15.140625" style="109" customWidth="1"/>
    <col min="8172" max="8414" width="10.7109375" style="109"/>
    <col min="8415" max="8415" width="49" style="109" customWidth="1"/>
    <col min="8416" max="8416" width="8.7109375" style="109" customWidth="1"/>
    <col min="8417" max="8417" width="1.7109375" style="109" customWidth="1"/>
    <col min="8418" max="8418" width="15.140625" style="109" customWidth="1"/>
    <col min="8419" max="8419" width="1.7109375" style="109" customWidth="1"/>
    <col min="8420" max="8420" width="12.140625" style="109" customWidth="1"/>
    <col min="8421" max="8421" width="1.85546875" style="109" customWidth="1"/>
    <col min="8422" max="8422" width="1.7109375" style="109" customWidth="1"/>
    <col min="8423" max="8423" width="15.140625" style="109" customWidth="1"/>
    <col min="8424" max="8424" width="2.28515625" style="109" customWidth="1"/>
    <col min="8425" max="8425" width="13.7109375" style="109" customWidth="1"/>
    <col min="8426" max="8426" width="1.7109375" style="109" customWidth="1"/>
    <col min="8427" max="8427" width="15.140625" style="109" customWidth="1"/>
    <col min="8428" max="8670" width="10.7109375" style="109"/>
    <col min="8671" max="8671" width="49" style="109" customWidth="1"/>
    <col min="8672" max="8672" width="8.7109375" style="109" customWidth="1"/>
    <col min="8673" max="8673" width="1.7109375" style="109" customWidth="1"/>
    <col min="8674" max="8674" width="15.140625" style="109" customWidth="1"/>
    <col min="8675" max="8675" width="1.7109375" style="109" customWidth="1"/>
    <col min="8676" max="8676" width="12.140625" style="109" customWidth="1"/>
    <col min="8677" max="8677" width="1.85546875" style="109" customWidth="1"/>
    <col min="8678" max="8678" width="1.7109375" style="109" customWidth="1"/>
    <col min="8679" max="8679" width="15.140625" style="109" customWidth="1"/>
    <col min="8680" max="8680" width="2.28515625" style="109" customWidth="1"/>
    <col min="8681" max="8681" width="13.7109375" style="109" customWidth="1"/>
    <col min="8682" max="8682" width="1.7109375" style="109" customWidth="1"/>
    <col min="8683" max="8683" width="15.140625" style="109" customWidth="1"/>
    <col min="8684" max="8926" width="10.7109375" style="109"/>
    <col min="8927" max="8927" width="49" style="109" customWidth="1"/>
    <col min="8928" max="8928" width="8.7109375" style="109" customWidth="1"/>
    <col min="8929" max="8929" width="1.7109375" style="109" customWidth="1"/>
    <col min="8930" max="8930" width="15.140625" style="109" customWidth="1"/>
    <col min="8931" max="8931" width="1.7109375" style="109" customWidth="1"/>
    <col min="8932" max="8932" width="12.140625" style="109" customWidth="1"/>
    <col min="8933" max="8933" width="1.85546875" style="109" customWidth="1"/>
    <col min="8934" max="8934" width="1.7109375" style="109" customWidth="1"/>
    <col min="8935" max="8935" width="15.140625" style="109" customWidth="1"/>
    <col min="8936" max="8936" width="2.28515625" style="109" customWidth="1"/>
    <col min="8937" max="8937" width="13.7109375" style="109" customWidth="1"/>
    <col min="8938" max="8938" width="1.7109375" style="109" customWidth="1"/>
    <col min="8939" max="8939" width="15.140625" style="109" customWidth="1"/>
    <col min="8940" max="9182" width="10.7109375" style="109"/>
    <col min="9183" max="9183" width="49" style="109" customWidth="1"/>
    <col min="9184" max="9184" width="8.7109375" style="109" customWidth="1"/>
    <col min="9185" max="9185" width="1.7109375" style="109" customWidth="1"/>
    <col min="9186" max="9186" width="15.140625" style="109" customWidth="1"/>
    <col min="9187" max="9187" width="1.7109375" style="109" customWidth="1"/>
    <col min="9188" max="9188" width="12.140625" style="109" customWidth="1"/>
    <col min="9189" max="9189" width="1.85546875" style="109" customWidth="1"/>
    <col min="9190" max="9190" width="1.7109375" style="109" customWidth="1"/>
    <col min="9191" max="9191" width="15.140625" style="109" customWidth="1"/>
    <col min="9192" max="9192" width="2.28515625" style="109" customWidth="1"/>
    <col min="9193" max="9193" width="13.7109375" style="109" customWidth="1"/>
    <col min="9194" max="9194" width="1.7109375" style="109" customWidth="1"/>
    <col min="9195" max="9195" width="15.140625" style="109" customWidth="1"/>
    <col min="9196" max="9438" width="10.7109375" style="109"/>
    <col min="9439" max="9439" width="49" style="109" customWidth="1"/>
    <col min="9440" max="9440" width="8.7109375" style="109" customWidth="1"/>
    <col min="9441" max="9441" width="1.7109375" style="109" customWidth="1"/>
    <col min="9442" max="9442" width="15.140625" style="109" customWidth="1"/>
    <col min="9443" max="9443" width="1.7109375" style="109" customWidth="1"/>
    <col min="9444" max="9444" width="12.140625" style="109" customWidth="1"/>
    <col min="9445" max="9445" width="1.85546875" style="109" customWidth="1"/>
    <col min="9446" max="9446" width="1.7109375" style="109" customWidth="1"/>
    <col min="9447" max="9447" width="15.140625" style="109" customWidth="1"/>
    <col min="9448" max="9448" width="2.28515625" style="109" customWidth="1"/>
    <col min="9449" max="9449" width="13.7109375" style="109" customWidth="1"/>
    <col min="9450" max="9450" width="1.7109375" style="109" customWidth="1"/>
    <col min="9451" max="9451" width="15.140625" style="109" customWidth="1"/>
    <col min="9452" max="9694" width="10.7109375" style="109"/>
    <col min="9695" max="9695" width="49" style="109" customWidth="1"/>
    <col min="9696" max="9696" width="8.7109375" style="109" customWidth="1"/>
    <col min="9697" max="9697" width="1.7109375" style="109" customWidth="1"/>
    <col min="9698" max="9698" width="15.140625" style="109" customWidth="1"/>
    <col min="9699" max="9699" width="1.7109375" style="109" customWidth="1"/>
    <col min="9700" max="9700" width="12.140625" style="109" customWidth="1"/>
    <col min="9701" max="9701" width="1.85546875" style="109" customWidth="1"/>
    <col min="9702" max="9702" width="1.7109375" style="109" customWidth="1"/>
    <col min="9703" max="9703" width="15.140625" style="109" customWidth="1"/>
    <col min="9704" max="9704" width="2.28515625" style="109" customWidth="1"/>
    <col min="9705" max="9705" width="13.7109375" style="109" customWidth="1"/>
    <col min="9706" max="9706" width="1.7109375" style="109" customWidth="1"/>
    <col min="9707" max="9707" width="15.140625" style="109" customWidth="1"/>
    <col min="9708" max="9950" width="10.7109375" style="109"/>
    <col min="9951" max="9951" width="49" style="109" customWidth="1"/>
    <col min="9952" max="9952" width="8.7109375" style="109" customWidth="1"/>
    <col min="9953" max="9953" width="1.7109375" style="109" customWidth="1"/>
    <col min="9954" max="9954" width="15.140625" style="109" customWidth="1"/>
    <col min="9955" max="9955" width="1.7109375" style="109" customWidth="1"/>
    <col min="9956" max="9956" width="12.140625" style="109" customWidth="1"/>
    <col min="9957" max="9957" width="1.85546875" style="109" customWidth="1"/>
    <col min="9958" max="9958" width="1.7109375" style="109" customWidth="1"/>
    <col min="9959" max="9959" width="15.140625" style="109" customWidth="1"/>
    <col min="9960" max="9960" width="2.28515625" style="109" customWidth="1"/>
    <col min="9961" max="9961" width="13.7109375" style="109" customWidth="1"/>
    <col min="9962" max="9962" width="1.7109375" style="109" customWidth="1"/>
    <col min="9963" max="9963" width="15.140625" style="109" customWidth="1"/>
    <col min="9964" max="10206" width="10.7109375" style="109"/>
    <col min="10207" max="10207" width="49" style="109" customWidth="1"/>
    <col min="10208" max="10208" width="8.7109375" style="109" customWidth="1"/>
    <col min="10209" max="10209" width="1.7109375" style="109" customWidth="1"/>
    <col min="10210" max="10210" width="15.140625" style="109" customWidth="1"/>
    <col min="10211" max="10211" width="1.7109375" style="109" customWidth="1"/>
    <col min="10212" max="10212" width="12.140625" style="109" customWidth="1"/>
    <col min="10213" max="10213" width="1.85546875" style="109" customWidth="1"/>
    <col min="10214" max="10214" width="1.7109375" style="109" customWidth="1"/>
    <col min="10215" max="10215" width="15.140625" style="109" customWidth="1"/>
    <col min="10216" max="10216" width="2.28515625" style="109" customWidth="1"/>
    <col min="10217" max="10217" width="13.7109375" style="109" customWidth="1"/>
    <col min="10218" max="10218" width="1.7109375" style="109" customWidth="1"/>
    <col min="10219" max="10219" width="15.140625" style="109" customWidth="1"/>
    <col min="10220" max="10462" width="10.7109375" style="109"/>
    <col min="10463" max="10463" width="49" style="109" customWidth="1"/>
    <col min="10464" max="10464" width="8.7109375" style="109" customWidth="1"/>
    <col min="10465" max="10465" width="1.7109375" style="109" customWidth="1"/>
    <col min="10466" max="10466" width="15.140625" style="109" customWidth="1"/>
    <col min="10467" max="10467" width="1.7109375" style="109" customWidth="1"/>
    <col min="10468" max="10468" width="12.140625" style="109" customWidth="1"/>
    <col min="10469" max="10469" width="1.85546875" style="109" customWidth="1"/>
    <col min="10470" max="10470" width="1.7109375" style="109" customWidth="1"/>
    <col min="10471" max="10471" width="15.140625" style="109" customWidth="1"/>
    <col min="10472" max="10472" width="2.28515625" style="109" customWidth="1"/>
    <col min="10473" max="10473" width="13.7109375" style="109" customWidth="1"/>
    <col min="10474" max="10474" width="1.7109375" style="109" customWidth="1"/>
    <col min="10475" max="10475" width="15.140625" style="109" customWidth="1"/>
    <col min="10476" max="10718" width="10.7109375" style="109"/>
    <col min="10719" max="10719" width="49" style="109" customWidth="1"/>
    <col min="10720" max="10720" width="8.7109375" style="109" customWidth="1"/>
    <col min="10721" max="10721" width="1.7109375" style="109" customWidth="1"/>
    <col min="10722" max="10722" width="15.140625" style="109" customWidth="1"/>
    <col min="10723" max="10723" width="1.7109375" style="109" customWidth="1"/>
    <col min="10724" max="10724" width="12.140625" style="109" customWidth="1"/>
    <col min="10725" max="10725" width="1.85546875" style="109" customWidth="1"/>
    <col min="10726" max="10726" width="1.7109375" style="109" customWidth="1"/>
    <col min="10727" max="10727" width="15.140625" style="109" customWidth="1"/>
    <col min="10728" max="10728" width="2.28515625" style="109" customWidth="1"/>
    <col min="10729" max="10729" width="13.7109375" style="109" customWidth="1"/>
    <col min="10730" max="10730" width="1.7109375" style="109" customWidth="1"/>
    <col min="10731" max="10731" width="15.140625" style="109" customWidth="1"/>
    <col min="10732" max="10974" width="10.7109375" style="109"/>
    <col min="10975" max="10975" width="49" style="109" customWidth="1"/>
    <col min="10976" max="10976" width="8.7109375" style="109" customWidth="1"/>
    <col min="10977" max="10977" width="1.7109375" style="109" customWidth="1"/>
    <col min="10978" max="10978" width="15.140625" style="109" customWidth="1"/>
    <col min="10979" max="10979" width="1.7109375" style="109" customWidth="1"/>
    <col min="10980" max="10980" width="12.140625" style="109" customWidth="1"/>
    <col min="10981" max="10981" width="1.85546875" style="109" customWidth="1"/>
    <col min="10982" max="10982" width="1.7109375" style="109" customWidth="1"/>
    <col min="10983" max="10983" width="15.140625" style="109" customWidth="1"/>
    <col min="10984" max="10984" width="2.28515625" style="109" customWidth="1"/>
    <col min="10985" max="10985" width="13.7109375" style="109" customWidth="1"/>
    <col min="10986" max="10986" width="1.7109375" style="109" customWidth="1"/>
    <col min="10987" max="10987" width="15.140625" style="109" customWidth="1"/>
    <col min="10988" max="11230" width="10.7109375" style="109"/>
    <col min="11231" max="11231" width="49" style="109" customWidth="1"/>
    <col min="11232" max="11232" width="8.7109375" style="109" customWidth="1"/>
    <col min="11233" max="11233" width="1.7109375" style="109" customWidth="1"/>
    <col min="11234" max="11234" width="15.140625" style="109" customWidth="1"/>
    <col min="11235" max="11235" width="1.7109375" style="109" customWidth="1"/>
    <col min="11236" max="11236" width="12.140625" style="109" customWidth="1"/>
    <col min="11237" max="11237" width="1.85546875" style="109" customWidth="1"/>
    <col min="11238" max="11238" width="1.7109375" style="109" customWidth="1"/>
    <col min="11239" max="11239" width="15.140625" style="109" customWidth="1"/>
    <col min="11240" max="11240" width="2.28515625" style="109" customWidth="1"/>
    <col min="11241" max="11241" width="13.7109375" style="109" customWidth="1"/>
    <col min="11242" max="11242" width="1.7109375" style="109" customWidth="1"/>
    <col min="11243" max="11243" width="15.140625" style="109" customWidth="1"/>
    <col min="11244" max="11486" width="10.7109375" style="109"/>
    <col min="11487" max="11487" width="49" style="109" customWidth="1"/>
    <col min="11488" max="11488" width="8.7109375" style="109" customWidth="1"/>
    <col min="11489" max="11489" width="1.7109375" style="109" customWidth="1"/>
    <col min="11490" max="11490" width="15.140625" style="109" customWidth="1"/>
    <col min="11491" max="11491" width="1.7109375" style="109" customWidth="1"/>
    <col min="11492" max="11492" width="12.140625" style="109" customWidth="1"/>
    <col min="11493" max="11493" width="1.85546875" style="109" customWidth="1"/>
    <col min="11494" max="11494" width="1.7109375" style="109" customWidth="1"/>
    <col min="11495" max="11495" width="15.140625" style="109" customWidth="1"/>
    <col min="11496" max="11496" width="2.28515625" style="109" customWidth="1"/>
    <col min="11497" max="11497" width="13.7109375" style="109" customWidth="1"/>
    <col min="11498" max="11498" width="1.7109375" style="109" customWidth="1"/>
    <col min="11499" max="11499" width="15.140625" style="109" customWidth="1"/>
    <col min="11500" max="11742" width="10.7109375" style="109"/>
    <col min="11743" max="11743" width="49" style="109" customWidth="1"/>
    <col min="11744" max="11744" width="8.7109375" style="109" customWidth="1"/>
    <col min="11745" max="11745" width="1.7109375" style="109" customWidth="1"/>
    <col min="11746" max="11746" width="15.140625" style="109" customWidth="1"/>
    <col min="11747" max="11747" width="1.7109375" style="109" customWidth="1"/>
    <col min="11748" max="11748" width="12.140625" style="109" customWidth="1"/>
    <col min="11749" max="11749" width="1.85546875" style="109" customWidth="1"/>
    <col min="11750" max="11750" width="1.7109375" style="109" customWidth="1"/>
    <col min="11751" max="11751" width="15.140625" style="109" customWidth="1"/>
    <col min="11752" max="11752" width="2.28515625" style="109" customWidth="1"/>
    <col min="11753" max="11753" width="13.7109375" style="109" customWidth="1"/>
    <col min="11754" max="11754" width="1.7109375" style="109" customWidth="1"/>
    <col min="11755" max="11755" width="15.140625" style="109" customWidth="1"/>
    <col min="11756" max="11998" width="10.7109375" style="109"/>
    <col min="11999" max="11999" width="49" style="109" customWidth="1"/>
    <col min="12000" max="12000" width="8.7109375" style="109" customWidth="1"/>
    <col min="12001" max="12001" width="1.7109375" style="109" customWidth="1"/>
    <col min="12002" max="12002" width="15.140625" style="109" customWidth="1"/>
    <col min="12003" max="12003" width="1.7109375" style="109" customWidth="1"/>
    <col min="12004" max="12004" width="12.140625" style="109" customWidth="1"/>
    <col min="12005" max="12005" width="1.85546875" style="109" customWidth="1"/>
    <col min="12006" max="12006" width="1.7109375" style="109" customWidth="1"/>
    <col min="12007" max="12007" width="15.140625" style="109" customWidth="1"/>
    <col min="12008" max="12008" width="2.28515625" style="109" customWidth="1"/>
    <col min="12009" max="12009" width="13.7109375" style="109" customWidth="1"/>
    <col min="12010" max="12010" width="1.7109375" style="109" customWidth="1"/>
    <col min="12011" max="12011" width="15.140625" style="109" customWidth="1"/>
    <col min="12012" max="12254" width="10.7109375" style="109"/>
    <col min="12255" max="12255" width="49" style="109" customWidth="1"/>
    <col min="12256" max="12256" width="8.7109375" style="109" customWidth="1"/>
    <col min="12257" max="12257" width="1.7109375" style="109" customWidth="1"/>
    <col min="12258" max="12258" width="15.140625" style="109" customWidth="1"/>
    <col min="12259" max="12259" width="1.7109375" style="109" customWidth="1"/>
    <col min="12260" max="12260" width="12.140625" style="109" customWidth="1"/>
    <col min="12261" max="12261" width="1.85546875" style="109" customWidth="1"/>
    <col min="12262" max="12262" width="1.7109375" style="109" customWidth="1"/>
    <col min="12263" max="12263" width="15.140625" style="109" customWidth="1"/>
    <col min="12264" max="12264" width="2.28515625" style="109" customWidth="1"/>
    <col min="12265" max="12265" width="13.7109375" style="109" customWidth="1"/>
    <col min="12266" max="12266" width="1.7109375" style="109" customWidth="1"/>
    <col min="12267" max="12267" width="15.140625" style="109" customWidth="1"/>
    <col min="12268" max="12510" width="10.7109375" style="109"/>
    <col min="12511" max="12511" width="49" style="109" customWidth="1"/>
    <col min="12512" max="12512" width="8.7109375" style="109" customWidth="1"/>
    <col min="12513" max="12513" width="1.7109375" style="109" customWidth="1"/>
    <col min="12514" max="12514" width="15.140625" style="109" customWidth="1"/>
    <col min="12515" max="12515" width="1.7109375" style="109" customWidth="1"/>
    <col min="12516" max="12516" width="12.140625" style="109" customWidth="1"/>
    <col min="12517" max="12517" width="1.85546875" style="109" customWidth="1"/>
    <col min="12518" max="12518" width="1.7109375" style="109" customWidth="1"/>
    <col min="12519" max="12519" width="15.140625" style="109" customWidth="1"/>
    <col min="12520" max="12520" width="2.28515625" style="109" customWidth="1"/>
    <col min="12521" max="12521" width="13.7109375" style="109" customWidth="1"/>
    <col min="12522" max="12522" width="1.7109375" style="109" customWidth="1"/>
    <col min="12523" max="12523" width="15.140625" style="109" customWidth="1"/>
    <col min="12524" max="12766" width="10.7109375" style="109"/>
    <col min="12767" max="12767" width="49" style="109" customWidth="1"/>
    <col min="12768" max="12768" width="8.7109375" style="109" customWidth="1"/>
    <col min="12769" max="12769" width="1.7109375" style="109" customWidth="1"/>
    <col min="12770" max="12770" width="15.140625" style="109" customWidth="1"/>
    <col min="12771" max="12771" width="1.7109375" style="109" customWidth="1"/>
    <col min="12772" max="12772" width="12.140625" style="109" customWidth="1"/>
    <col min="12773" max="12773" width="1.85546875" style="109" customWidth="1"/>
    <col min="12774" max="12774" width="1.7109375" style="109" customWidth="1"/>
    <col min="12775" max="12775" width="15.140625" style="109" customWidth="1"/>
    <col min="12776" max="12776" width="2.28515625" style="109" customWidth="1"/>
    <col min="12777" max="12777" width="13.7109375" style="109" customWidth="1"/>
    <col min="12778" max="12778" width="1.7109375" style="109" customWidth="1"/>
    <col min="12779" max="12779" width="15.140625" style="109" customWidth="1"/>
    <col min="12780" max="13022" width="10.7109375" style="109"/>
    <col min="13023" max="13023" width="49" style="109" customWidth="1"/>
    <col min="13024" max="13024" width="8.7109375" style="109" customWidth="1"/>
    <col min="13025" max="13025" width="1.7109375" style="109" customWidth="1"/>
    <col min="13026" max="13026" width="15.140625" style="109" customWidth="1"/>
    <col min="13027" max="13027" width="1.7109375" style="109" customWidth="1"/>
    <col min="13028" max="13028" width="12.140625" style="109" customWidth="1"/>
    <col min="13029" max="13029" width="1.85546875" style="109" customWidth="1"/>
    <col min="13030" max="13030" width="1.7109375" style="109" customWidth="1"/>
    <col min="13031" max="13031" width="15.140625" style="109" customWidth="1"/>
    <col min="13032" max="13032" width="2.28515625" style="109" customWidth="1"/>
    <col min="13033" max="13033" width="13.7109375" style="109" customWidth="1"/>
    <col min="13034" max="13034" width="1.7109375" style="109" customWidth="1"/>
    <col min="13035" max="13035" width="15.140625" style="109" customWidth="1"/>
    <col min="13036" max="13278" width="10.7109375" style="109"/>
    <col min="13279" max="13279" width="49" style="109" customWidth="1"/>
    <col min="13280" max="13280" width="8.7109375" style="109" customWidth="1"/>
    <col min="13281" max="13281" width="1.7109375" style="109" customWidth="1"/>
    <col min="13282" max="13282" width="15.140625" style="109" customWidth="1"/>
    <col min="13283" max="13283" width="1.7109375" style="109" customWidth="1"/>
    <col min="13284" max="13284" width="12.140625" style="109" customWidth="1"/>
    <col min="13285" max="13285" width="1.85546875" style="109" customWidth="1"/>
    <col min="13286" max="13286" width="1.7109375" style="109" customWidth="1"/>
    <col min="13287" max="13287" width="15.140625" style="109" customWidth="1"/>
    <col min="13288" max="13288" width="2.28515625" style="109" customWidth="1"/>
    <col min="13289" max="13289" width="13.7109375" style="109" customWidth="1"/>
    <col min="13290" max="13290" width="1.7109375" style="109" customWidth="1"/>
    <col min="13291" max="13291" width="15.140625" style="109" customWidth="1"/>
    <col min="13292" max="13534" width="10.7109375" style="109"/>
    <col min="13535" max="13535" width="49" style="109" customWidth="1"/>
    <col min="13536" max="13536" width="8.7109375" style="109" customWidth="1"/>
    <col min="13537" max="13537" width="1.7109375" style="109" customWidth="1"/>
    <col min="13538" max="13538" width="15.140625" style="109" customWidth="1"/>
    <col min="13539" max="13539" width="1.7109375" style="109" customWidth="1"/>
    <col min="13540" max="13540" width="12.140625" style="109" customWidth="1"/>
    <col min="13541" max="13541" width="1.85546875" style="109" customWidth="1"/>
    <col min="13542" max="13542" width="1.7109375" style="109" customWidth="1"/>
    <col min="13543" max="13543" width="15.140625" style="109" customWidth="1"/>
    <col min="13544" max="13544" width="2.28515625" style="109" customWidth="1"/>
    <col min="13545" max="13545" width="13.7109375" style="109" customWidth="1"/>
    <col min="13546" max="13546" width="1.7109375" style="109" customWidth="1"/>
    <col min="13547" max="13547" width="15.140625" style="109" customWidth="1"/>
    <col min="13548" max="13790" width="10.7109375" style="109"/>
    <col min="13791" max="13791" width="49" style="109" customWidth="1"/>
    <col min="13792" max="13792" width="8.7109375" style="109" customWidth="1"/>
    <col min="13793" max="13793" width="1.7109375" style="109" customWidth="1"/>
    <col min="13794" max="13794" width="15.140625" style="109" customWidth="1"/>
    <col min="13795" max="13795" width="1.7109375" style="109" customWidth="1"/>
    <col min="13796" max="13796" width="12.140625" style="109" customWidth="1"/>
    <col min="13797" max="13797" width="1.85546875" style="109" customWidth="1"/>
    <col min="13798" max="13798" width="1.7109375" style="109" customWidth="1"/>
    <col min="13799" max="13799" width="15.140625" style="109" customWidth="1"/>
    <col min="13800" max="13800" width="2.28515625" style="109" customWidth="1"/>
    <col min="13801" max="13801" width="13.7109375" style="109" customWidth="1"/>
    <col min="13802" max="13802" width="1.7109375" style="109" customWidth="1"/>
    <col min="13803" max="13803" width="15.140625" style="109" customWidth="1"/>
    <col min="13804" max="14046" width="10.7109375" style="109"/>
    <col min="14047" max="14047" width="49" style="109" customWidth="1"/>
    <col min="14048" max="14048" width="8.7109375" style="109" customWidth="1"/>
    <col min="14049" max="14049" width="1.7109375" style="109" customWidth="1"/>
    <col min="14050" max="14050" width="15.140625" style="109" customWidth="1"/>
    <col min="14051" max="14051" width="1.7109375" style="109" customWidth="1"/>
    <col min="14052" max="14052" width="12.140625" style="109" customWidth="1"/>
    <col min="14053" max="14053" width="1.85546875" style="109" customWidth="1"/>
    <col min="14054" max="14054" width="1.7109375" style="109" customWidth="1"/>
    <col min="14055" max="14055" width="15.140625" style="109" customWidth="1"/>
    <col min="14056" max="14056" width="2.28515625" style="109" customWidth="1"/>
    <col min="14057" max="14057" width="13.7109375" style="109" customWidth="1"/>
    <col min="14058" max="14058" width="1.7109375" style="109" customWidth="1"/>
    <col min="14059" max="14059" width="15.140625" style="109" customWidth="1"/>
    <col min="14060" max="14302" width="10.7109375" style="109"/>
    <col min="14303" max="14303" width="49" style="109" customWidth="1"/>
    <col min="14304" max="14304" width="8.7109375" style="109" customWidth="1"/>
    <col min="14305" max="14305" width="1.7109375" style="109" customWidth="1"/>
    <col min="14306" max="14306" width="15.140625" style="109" customWidth="1"/>
    <col min="14307" max="14307" width="1.7109375" style="109" customWidth="1"/>
    <col min="14308" max="14308" width="12.140625" style="109" customWidth="1"/>
    <col min="14309" max="14309" width="1.85546875" style="109" customWidth="1"/>
    <col min="14310" max="14310" width="1.7109375" style="109" customWidth="1"/>
    <col min="14311" max="14311" width="15.140625" style="109" customWidth="1"/>
    <col min="14312" max="14312" width="2.28515625" style="109" customWidth="1"/>
    <col min="14313" max="14313" width="13.7109375" style="109" customWidth="1"/>
    <col min="14314" max="14314" width="1.7109375" style="109" customWidth="1"/>
    <col min="14315" max="14315" width="15.140625" style="109" customWidth="1"/>
    <col min="14316" max="14558" width="10.7109375" style="109"/>
    <col min="14559" max="14559" width="49" style="109" customWidth="1"/>
    <col min="14560" max="14560" width="8.7109375" style="109" customWidth="1"/>
    <col min="14561" max="14561" width="1.7109375" style="109" customWidth="1"/>
    <col min="14562" max="14562" width="15.140625" style="109" customWidth="1"/>
    <col min="14563" max="14563" width="1.7109375" style="109" customWidth="1"/>
    <col min="14564" max="14564" width="12.140625" style="109" customWidth="1"/>
    <col min="14565" max="14565" width="1.85546875" style="109" customWidth="1"/>
    <col min="14566" max="14566" width="1.7109375" style="109" customWidth="1"/>
    <col min="14567" max="14567" width="15.140625" style="109" customWidth="1"/>
    <col min="14568" max="14568" width="2.28515625" style="109" customWidth="1"/>
    <col min="14569" max="14569" width="13.7109375" style="109" customWidth="1"/>
    <col min="14570" max="14570" width="1.7109375" style="109" customWidth="1"/>
    <col min="14571" max="14571" width="15.140625" style="109" customWidth="1"/>
    <col min="14572" max="14814" width="10.7109375" style="109"/>
    <col min="14815" max="14815" width="49" style="109" customWidth="1"/>
    <col min="14816" max="14816" width="8.7109375" style="109" customWidth="1"/>
    <col min="14817" max="14817" width="1.7109375" style="109" customWidth="1"/>
    <col min="14818" max="14818" width="15.140625" style="109" customWidth="1"/>
    <col min="14819" max="14819" width="1.7109375" style="109" customWidth="1"/>
    <col min="14820" max="14820" width="12.140625" style="109" customWidth="1"/>
    <col min="14821" max="14821" width="1.85546875" style="109" customWidth="1"/>
    <col min="14822" max="14822" width="1.7109375" style="109" customWidth="1"/>
    <col min="14823" max="14823" width="15.140625" style="109" customWidth="1"/>
    <col min="14824" max="14824" width="2.28515625" style="109" customWidth="1"/>
    <col min="14825" max="14825" width="13.7109375" style="109" customWidth="1"/>
    <col min="14826" max="14826" width="1.7109375" style="109" customWidth="1"/>
    <col min="14827" max="14827" width="15.140625" style="109" customWidth="1"/>
    <col min="14828" max="15070" width="10.7109375" style="109"/>
    <col min="15071" max="15071" width="49" style="109" customWidth="1"/>
    <col min="15072" max="15072" width="8.7109375" style="109" customWidth="1"/>
    <col min="15073" max="15073" width="1.7109375" style="109" customWidth="1"/>
    <col min="15074" max="15074" width="15.140625" style="109" customWidth="1"/>
    <col min="15075" max="15075" width="1.7109375" style="109" customWidth="1"/>
    <col min="15076" max="15076" width="12.140625" style="109" customWidth="1"/>
    <col min="15077" max="15077" width="1.85546875" style="109" customWidth="1"/>
    <col min="15078" max="15078" width="1.7109375" style="109" customWidth="1"/>
    <col min="15079" max="15079" width="15.140625" style="109" customWidth="1"/>
    <col min="15080" max="15080" width="2.28515625" style="109" customWidth="1"/>
    <col min="15081" max="15081" width="13.7109375" style="109" customWidth="1"/>
    <col min="15082" max="15082" width="1.7109375" style="109" customWidth="1"/>
    <col min="15083" max="15083" width="15.140625" style="109" customWidth="1"/>
    <col min="15084" max="15326" width="10.7109375" style="109"/>
    <col min="15327" max="15327" width="49" style="109" customWidth="1"/>
    <col min="15328" max="15328" width="8.7109375" style="109" customWidth="1"/>
    <col min="15329" max="15329" width="1.7109375" style="109" customWidth="1"/>
    <col min="15330" max="15330" width="15.140625" style="109" customWidth="1"/>
    <col min="15331" max="15331" width="1.7109375" style="109" customWidth="1"/>
    <col min="15332" max="15332" width="12.140625" style="109" customWidth="1"/>
    <col min="15333" max="15333" width="1.85546875" style="109" customWidth="1"/>
    <col min="15334" max="15334" width="1.7109375" style="109" customWidth="1"/>
    <col min="15335" max="15335" width="15.140625" style="109" customWidth="1"/>
    <col min="15336" max="15336" width="2.28515625" style="109" customWidth="1"/>
    <col min="15337" max="15337" width="13.7109375" style="109" customWidth="1"/>
    <col min="15338" max="15338" width="1.7109375" style="109" customWidth="1"/>
    <col min="15339" max="15339" width="15.140625" style="109" customWidth="1"/>
    <col min="15340" max="15582" width="10.7109375" style="109"/>
    <col min="15583" max="15583" width="49" style="109" customWidth="1"/>
    <col min="15584" max="15584" width="8.7109375" style="109" customWidth="1"/>
    <col min="15585" max="15585" width="1.7109375" style="109" customWidth="1"/>
    <col min="15586" max="15586" width="15.140625" style="109" customWidth="1"/>
    <col min="15587" max="15587" width="1.7109375" style="109" customWidth="1"/>
    <col min="15588" max="15588" width="12.140625" style="109" customWidth="1"/>
    <col min="15589" max="15589" width="1.85546875" style="109" customWidth="1"/>
    <col min="15590" max="15590" width="1.7109375" style="109" customWidth="1"/>
    <col min="15591" max="15591" width="15.140625" style="109" customWidth="1"/>
    <col min="15592" max="15592" width="2.28515625" style="109" customWidth="1"/>
    <col min="15593" max="15593" width="13.7109375" style="109" customWidth="1"/>
    <col min="15594" max="15594" width="1.7109375" style="109" customWidth="1"/>
    <col min="15595" max="15595" width="15.140625" style="109" customWidth="1"/>
    <col min="15596" max="15838" width="10.7109375" style="109"/>
    <col min="15839" max="15839" width="49" style="109" customWidth="1"/>
    <col min="15840" max="15840" width="8.7109375" style="109" customWidth="1"/>
    <col min="15841" max="15841" width="1.7109375" style="109" customWidth="1"/>
    <col min="15842" max="15842" width="15.140625" style="109" customWidth="1"/>
    <col min="15843" max="15843" width="1.7109375" style="109" customWidth="1"/>
    <col min="15844" max="15844" width="12.140625" style="109" customWidth="1"/>
    <col min="15845" max="15845" width="1.85546875" style="109" customWidth="1"/>
    <col min="15846" max="15846" width="1.7109375" style="109" customWidth="1"/>
    <col min="15847" max="15847" width="15.140625" style="109" customWidth="1"/>
    <col min="15848" max="15848" width="2.28515625" style="109" customWidth="1"/>
    <col min="15849" max="15849" width="13.7109375" style="109" customWidth="1"/>
    <col min="15850" max="15850" width="1.7109375" style="109" customWidth="1"/>
    <col min="15851" max="15851" width="15.140625" style="109" customWidth="1"/>
    <col min="15852" max="16094" width="10.7109375" style="109"/>
    <col min="16095" max="16095" width="49" style="109" customWidth="1"/>
    <col min="16096" max="16096" width="8.7109375" style="109" customWidth="1"/>
    <col min="16097" max="16097" width="1.7109375" style="109" customWidth="1"/>
    <col min="16098" max="16098" width="15.140625" style="109" customWidth="1"/>
    <col min="16099" max="16099" width="1.7109375" style="109" customWidth="1"/>
    <col min="16100" max="16100" width="12.140625" style="109" customWidth="1"/>
    <col min="16101" max="16101" width="1.85546875" style="109" customWidth="1"/>
    <col min="16102" max="16102" width="1.7109375" style="109" customWidth="1"/>
    <col min="16103" max="16103" width="15.140625" style="109" customWidth="1"/>
    <col min="16104" max="16104" width="2.28515625" style="109" customWidth="1"/>
    <col min="16105" max="16105" width="13.7109375" style="109" customWidth="1"/>
    <col min="16106" max="16106" width="1.7109375" style="109" customWidth="1"/>
    <col min="16107" max="16107" width="15.140625" style="109" customWidth="1"/>
    <col min="16108" max="16384" width="10.7109375" style="109"/>
  </cols>
  <sheetData>
    <row r="1" spans="1:222" x14ac:dyDescent="0.5">
      <c r="A1" s="1" t="s">
        <v>96</v>
      </c>
      <c r="B1" s="152"/>
      <c r="C1" s="73"/>
      <c r="D1" s="73"/>
      <c r="E1" s="73"/>
      <c r="F1" s="72"/>
      <c r="G1" s="72"/>
      <c r="H1" s="72"/>
      <c r="I1" s="73"/>
      <c r="J1" s="73"/>
      <c r="K1" s="73"/>
      <c r="L1" s="73"/>
      <c r="M1" s="73"/>
    </row>
    <row r="2" spans="1:222" x14ac:dyDescent="0.5">
      <c r="A2" s="75" t="s">
        <v>57</v>
      </c>
      <c r="B2" s="153"/>
      <c r="C2" s="73"/>
      <c r="D2" s="73"/>
      <c r="E2" s="73"/>
      <c r="F2" s="76"/>
      <c r="G2" s="76"/>
      <c r="H2" s="76"/>
      <c r="I2" s="73"/>
      <c r="J2" s="73"/>
      <c r="K2" s="73"/>
      <c r="L2" s="73"/>
      <c r="M2" s="73"/>
    </row>
    <row r="3" spans="1:222" x14ac:dyDescent="0.5">
      <c r="A3" s="74"/>
      <c r="B3" s="74"/>
      <c r="C3" s="281" t="s">
        <v>2</v>
      </c>
      <c r="D3" s="281"/>
      <c r="E3" s="281"/>
      <c r="F3" s="281"/>
      <c r="G3" s="281"/>
      <c r="H3" s="281"/>
      <c r="I3" s="281"/>
      <c r="J3" s="281"/>
      <c r="K3" s="281"/>
      <c r="L3" s="281"/>
      <c r="M3" s="281"/>
    </row>
    <row r="4" spans="1:222" x14ac:dyDescent="0.5">
      <c r="A4" s="74"/>
      <c r="B4" s="74"/>
      <c r="C4" s="103"/>
      <c r="D4" s="103"/>
      <c r="E4" s="103"/>
      <c r="F4" s="103"/>
      <c r="J4" s="78"/>
      <c r="K4" s="78" t="s">
        <v>92</v>
      </c>
      <c r="L4" s="103"/>
      <c r="M4" s="103"/>
    </row>
    <row r="5" spans="1:222" x14ac:dyDescent="0.5">
      <c r="A5" s="81"/>
      <c r="B5" s="81"/>
      <c r="C5" s="82" t="s">
        <v>38</v>
      </c>
      <c r="D5" s="82"/>
      <c r="E5" s="82"/>
      <c r="F5" s="77"/>
      <c r="G5" s="279" t="s">
        <v>162</v>
      </c>
      <c r="H5" s="279"/>
      <c r="I5" s="279"/>
      <c r="J5" s="247"/>
      <c r="K5" s="248" t="s">
        <v>173</v>
      </c>
      <c r="L5" s="82"/>
      <c r="M5" s="82"/>
    </row>
    <row r="6" spans="1:222" x14ac:dyDescent="0.5">
      <c r="A6" s="77"/>
      <c r="B6" s="77"/>
      <c r="C6" s="80" t="s">
        <v>112</v>
      </c>
      <c r="D6" s="80"/>
      <c r="E6" s="80" t="s">
        <v>62</v>
      </c>
      <c r="F6" s="77"/>
      <c r="G6" s="82" t="s">
        <v>174</v>
      </c>
      <c r="H6" s="82"/>
      <c r="I6" s="82" t="s">
        <v>64</v>
      </c>
      <c r="J6" s="82"/>
      <c r="K6" s="82" t="s">
        <v>60</v>
      </c>
      <c r="L6" s="79"/>
      <c r="M6" s="78" t="s">
        <v>61</v>
      </c>
    </row>
    <row r="7" spans="1:222" x14ac:dyDescent="0.5">
      <c r="A7" s="83"/>
      <c r="B7" s="84"/>
      <c r="C7" s="78" t="s">
        <v>113</v>
      </c>
      <c r="D7" s="78"/>
      <c r="E7" s="78" t="s">
        <v>67</v>
      </c>
      <c r="F7" s="84"/>
      <c r="G7" s="82" t="s">
        <v>68</v>
      </c>
      <c r="H7" s="110"/>
      <c r="I7" s="79" t="s">
        <v>69</v>
      </c>
      <c r="J7" s="79"/>
      <c r="K7" s="79" t="s">
        <v>170</v>
      </c>
      <c r="L7" s="79"/>
      <c r="M7" s="78" t="s">
        <v>66</v>
      </c>
    </row>
    <row r="8" spans="1:222" x14ac:dyDescent="0.5">
      <c r="A8" s="83"/>
      <c r="B8" s="83"/>
      <c r="C8" s="280" t="s">
        <v>6</v>
      </c>
      <c r="D8" s="280"/>
      <c r="E8" s="280"/>
      <c r="F8" s="280"/>
      <c r="G8" s="280"/>
      <c r="H8" s="280"/>
      <c r="I8" s="280"/>
      <c r="J8" s="280"/>
      <c r="K8" s="280"/>
      <c r="L8" s="280"/>
      <c r="M8" s="280"/>
    </row>
    <row r="9" spans="1:222" x14ac:dyDescent="0.5">
      <c r="A9" s="83" t="s">
        <v>122</v>
      </c>
      <c r="B9" s="83"/>
      <c r="C9" s="85"/>
      <c r="D9" s="85"/>
      <c r="E9" s="85"/>
      <c r="F9" s="86"/>
      <c r="G9" s="86"/>
      <c r="H9" s="86"/>
      <c r="I9" s="85"/>
      <c r="J9" s="85"/>
      <c r="K9" s="85"/>
      <c r="L9" s="85"/>
      <c r="M9" s="85"/>
    </row>
    <row r="10" spans="1:222" x14ac:dyDescent="0.5">
      <c r="A10" s="83" t="s">
        <v>107</v>
      </c>
      <c r="B10" s="83"/>
      <c r="C10" s="87">
        <v>424030</v>
      </c>
      <c r="D10" s="87"/>
      <c r="E10" s="87">
        <v>649894</v>
      </c>
      <c r="F10" s="88"/>
      <c r="G10" s="87">
        <v>20900</v>
      </c>
      <c r="H10" s="88"/>
      <c r="I10" s="254">
        <v>72408</v>
      </c>
      <c r="J10" s="90"/>
      <c r="K10" s="249">
        <v>0</v>
      </c>
      <c r="L10" s="90"/>
      <c r="M10" s="87">
        <f>SUM(C10:I10)</f>
        <v>1167232</v>
      </c>
    </row>
    <row r="11" spans="1:222" s="250" customFormat="1" ht="10.5" hidden="1" customHeight="1" x14ac:dyDescent="0.5">
      <c r="A11" s="83"/>
      <c r="B11" s="83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</row>
    <row r="12" spans="1:222" hidden="1" x14ac:dyDescent="0.5">
      <c r="A12" s="83" t="s">
        <v>76</v>
      </c>
      <c r="B12" s="83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</row>
    <row r="13" spans="1:222" hidden="1" x14ac:dyDescent="0.5">
      <c r="A13" s="93" t="s">
        <v>71</v>
      </c>
      <c r="B13" s="83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</row>
    <row r="14" spans="1:222" hidden="1" x14ac:dyDescent="0.5">
      <c r="A14" s="94" t="s">
        <v>175</v>
      </c>
      <c r="B14" s="95"/>
      <c r="C14" s="96"/>
      <c r="D14" s="100"/>
      <c r="E14" s="96"/>
      <c r="F14" s="101"/>
      <c r="G14" s="100"/>
      <c r="H14" s="101"/>
      <c r="I14" s="100"/>
      <c r="J14" s="100"/>
      <c r="K14" s="100"/>
      <c r="L14" s="101"/>
      <c r="M14" s="96"/>
    </row>
    <row r="15" spans="1:222" hidden="1" x14ac:dyDescent="0.5">
      <c r="A15" s="93" t="s">
        <v>72</v>
      </c>
      <c r="B15" s="83"/>
      <c r="C15" s="98">
        <f>SUM(C14:C14)</f>
        <v>0</v>
      </c>
      <c r="D15" s="111">
        <v>10255</v>
      </c>
      <c r="E15" s="98">
        <f>SUM(E14:E14)</f>
        <v>0</v>
      </c>
      <c r="F15" s="89"/>
      <c r="G15" s="106">
        <f>SUM(G14:G14)</f>
        <v>0</v>
      </c>
      <c r="H15" s="89">
        <v>1531</v>
      </c>
      <c r="I15" s="251">
        <v>0</v>
      </c>
      <c r="J15" s="249"/>
      <c r="K15" s="249"/>
      <c r="L15" s="107"/>
      <c r="M15" s="252">
        <f>SUM(C15:I15)</f>
        <v>11786</v>
      </c>
    </row>
    <row r="16" spans="1:222" ht="24" hidden="1" x14ac:dyDescent="0.5">
      <c r="A16" s="83" t="s">
        <v>87</v>
      </c>
      <c r="B16" s="83"/>
      <c r="C16" s="98">
        <f>SUM(C15:C15)</f>
        <v>0</v>
      </c>
      <c r="D16" s="111"/>
      <c r="E16" s="98">
        <f>SUM(E15:E15)</f>
        <v>0</v>
      </c>
      <c r="F16" s="89"/>
      <c r="G16" s="106">
        <f>SUM(G15:G15)</f>
        <v>0</v>
      </c>
      <c r="H16" s="89"/>
      <c r="I16" s="251">
        <v>0</v>
      </c>
      <c r="J16" s="249"/>
      <c r="K16" s="249"/>
      <c r="L16" s="107"/>
      <c r="M16" s="252">
        <f t="shared" ref="M16" si="0">SUM(C16:I16)</f>
        <v>0</v>
      </c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O16" s="253"/>
      <c r="AP16" s="253"/>
      <c r="AQ16" s="253"/>
      <c r="AR16" s="253"/>
      <c r="AS16" s="253"/>
      <c r="AT16" s="253"/>
      <c r="AU16" s="253"/>
      <c r="AV16" s="253"/>
      <c r="AW16" s="253"/>
      <c r="AX16" s="253"/>
      <c r="AY16" s="253"/>
      <c r="AZ16" s="253"/>
      <c r="BA16" s="253"/>
      <c r="BB16" s="253"/>
      <c r="BC16" s="253"/>
      <c r="BD16" s="253"/>
      <c r="BE16" s="253"/>
      <c r="BF16" s="253"/>
      <c r="BG16" s="253"/>
      <c r="BH16" s="253"/>
      <c r="BI16" s="253"/>
      <c r="BJ16" s="253"/>
      <c r="BK16" s="253"/>
      <c r="BL16" s="253"/>
      <c r="BM16" s="253"/>
      <c r="BN16" s="253"/>
      <c r="BO16" s="253"/>
      <c r="BP16" s="253"/>
      <c r="BQ16" s="253"/>
      <c r="BR16" s="253"/>
      <c r="BS16" s="253"/>
      <c r="BT16" s="253"/>
      <c r="BU16" s="253"/>
      <c r="BV16" s="253"/>
      <c r="BW16" s="253"/>
      <c r="BX16" s="253"/>
      <c r="BY16" s="253"/>
      <c r="BZ16" s="253"/>
      <c r="CA16" s="253"/>
      <c r="CB16" s="253"/>
      <c r="CC16" s="253"/>
      <c r="CD16" s="253"/>
      <c r="CE16" s="253"/>
      <c r="CF16" s="253"/>
      <c r="CG16" s="253"/>
      <c r="CH16" s="253"/>
      <c r="CI16" s="253"/>
      <c r="CJ16" s="253"/>
      <c r="CK16" s="253"/>
      <c r="CL16" s="253"/>
      <c r="CM16" s="253"/>
      <c r="CN16" s="253"/>
      <c r="CO16" s="253"/>
      <c r="CP16" s="253"/>
      <c r="CQ16" s="253"/>
      <c r="CR16" s="253"/>
      <c r="CS16" s="253"/>
      <c r="CT16" s="253"/>
      <c r="CU16" s="253"/>
      <c r="CV16" s="253"/>
      <c r="CW16" s="253"/>
      <c r="CX16" s="253"/>
      <c r="CY16" s="253"/>
      <c r="CZ16" s="253"/>
      <c r="DA16" s="253"/>
      <c r="DB16" s="253"/>
      <c r="DC16" s="253"/>
      <c r="DD16" s="253"/>
      <c r="DE16" s="253"/>
      <c r="DF16" s="253"/>
      <c r="DG16" s="253"/>
      <c r="DH16" s="253"/>
      <c r="DI16" s="253"/>
      <c r="DJ16" s="253"/>
      <c r="DK16" s="253"/>
      <c r="DL16" s="253"/>
      <c r="DM16" s="253"/>
      <c r="DN16" s="253"/>
      <c r="DO16" s="253"/>
      <c r="DP16" s="253"/>
      <c r="DQ16" s="253"/>
      <c r="DR16" s="253"/>
      <c r="DS16" s="253"/>
      <c r="DT16" s="253"/>
      <c r="DU16" s="253"/>
      <c r="DV16" s="253"/>
      <c r="DW16" s="253"/>
      <c r="DX16" s="253"/>
      <c r="DY16" s="253"/>
      <c r="DZ16" s="253"/>
      <c r="EA16" s="253"/>
      <c r="EB16" s="253"/>
      <c r="EC16" s="253"/>
      <c r="ED16" s="253"/>
      <c r="EE16" s="253"/>
      <c r="EF16" s="253"/>
      <c r="EG16" s="253"/>
      <c r="EH16" s="253"/>
      <c r="EI16" s="253"/>
      <c r="EJ16" s="253"/>
      <c r="EK16" s="253"/>
      <c r="EL16" s="253"/>
      <c r="EM16" s="253"/>
      <c r="EN16" s="253"/>
      <c r="EO16" s="253"/>
      <c r="EP16" s="253"/>
      <c r="EQ16" s="253"/>
      <c r="ER16" s="253"/>
      <c r="ES16" s="253"/>
      <c r="ET16" s="253"/>
      <c r="EU16" s="253"/>
      <c r="EV16" s="253"/>
      <c r="EW16" s="253"/>
      <c r="EX16" s="253"/>
      <c r="EY16" s="253"/>
      <c r="EZ16" s="253"/>
      <c r="FA16" s="253"/>
      <c r="FB16" s="253"/>
      <c r="FC16" s="253"/>
      <c r="FD16" s="253"/>
      <c r="FE16" s="253"/>
      <c r="FF16" s="253"/>
      <c r="FG16" s="253"/>
      <c r="FH16" s="253"/>
      <c r="FI16" s="253"/>
      <c r="FJ16" s="253"/>
      <c r="FK16" s="253"/>
      <c r="FL16" s="253"/>
      <c r="FM16" s="253"/>
      <c r="FN16" s="253"/>
      <c r="FO16" s="253"/>
      <c r="FP16" s="253"/>
      <c r="FQ16" s="253"/>
      <c r="FR16" s="253"/>
      <c r="FS16" s="253"/>
      <c r="FT16" s="253"/>
      <c r="FU16" s="253"/>
      <c r="FV16" s="253"/>
      <c r="FW16" s="253"/>
      <c r="FX16" s="253"/>
      <c r="FY16" s="253"/>
      <c r="FZ16" s="253"/>
      <c r="GA16" s="253"/>
      <c r="GB16" s="253"/>
      <c r="GC16" s="253"/>
      <c r="GD16" s="253"/>
      <c r="GE16" s="253"/>
      <c r="GF16" s="253"/>
      <c r="GG16" s="253"/>
      <c r="GH16" s="253"/>
      <c r="GI16" s="253"/>
      <c r="GJ16" s="253"/>
      <c r="GK16" s="253"/>
      <c r="GL16" s="253"/>
      <c r="GM16" s="253"/>
      <c r="GN16" s="253"/>
      <c r="GO16" s="253"/>
      <c r="GP16" s="253"/>
      <c r="GQ16" s="253"/>
      <c r="GR16" s="253"/>
      <c r="GS16" s="253"/>
      <c r="GT16" s="253"/>
      <c r="GU16" s="253"/>
      <c r="GV16" s="253"/>
      <c r="GW16" s="253"/>
      <c r="GX16" s="253"/>
      <c r="GY16" s="253"/>
      <c r="GZ16" s="253"/>
      <c r="HA16" s="253"/>
      <c r="HB16" s="253"/>
      <c r="HC16" s="253"/>
      <c r="HD16" s="253"/>
      <c r="HE16" s="253"/>
      <c r="HF16" s="253"/>
      <c r="HG16" s="253"/>
      <c r="HH16" s="253"/>
      <c r="HI16" s="253"/>
      <c r="HJ16" s="253"/>
      <c r="HK16" s="253"/>
      <c r="HL16" s="253"/>
      <c r="HM16" s="253"/>
      <c r="HN16" s="253"/>
    </row>
    <row r="17" spans="1:13" s="250" customFormat="1" ht="10.5" customHeight="1" x14ac:dyDescent="0.5">
      <c r="A17" s="83"/>
      <c r="B17" s="83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</row>
    <row r="18" spans="1:13" x14ac:dyDescent="0.45">
      <c r="A18" s="83" t="s">
        <v>73</v>
      </c>
      <c r="B18" s="83"/>
      <c r="C18" s="87"/>
      <c r="D18" s="88"/>
      <c r="E18" s="87"/>
      <c r="F18" s="88"/>
      <c r="G18" s="87"/>
      <c r="H18" s="87"/>
      <c r="I18" s="22"/>
      <c r="J18" s="22"/>
      <c r="K18" s="22"/>
      <c r="L18" s="88"/>
      <c r="M18" s="22"/>
    </row>
    <row r="19" spans="1:13" x14ac:dyDescent="0.45">
      <c r="A19" s="94" t="s">
        <v>152</v>
      </c>
      <c r="B19" s="83"/>
      <c r="C19" s="100">
        <v>0</v>
      </c>
      <c r="D19" s="88"/>
      <c r="E19" s="100">
        <v>0</v>
      </c>
      <c r="F19" s="88"/>
      <c r="G19" s="100">
        <v>0</v>
      </c>
      <c r="H19" s="87"/>
      <c r="I19" s="150">
        <v>4375</v>
      </c>
      <c r="J19" s="150"/>
      <c r="K19" s="100">
        <v>0</v>
      </c>
      <c r="L19" s="25"/>
      <c r="M19" s="150">
        <f t="shared" ref="M19:M20" si="1">SUM(C19:I19)</f>
        <v>4375</v>
      </c>
    </row>
    <row r="20" spans="1:13" x14ac:dyDescent="0.5">
      <c r="A20" s="94" t="s">
        <v>74</v>
      </c>
      <c r="B20" s="94"/>
      <c r="C20" s="100">
        <v>0</v>
      </c>
      <c r="D20" s="100"/>
      <c r="E20" s="100">
        <v>0</v>
      </c>
      <c r="F20" s="101"/>
      <c r="G20" s="100">
        <v>0</v>
      </c>
      <c r="H20" s="101"/>
      <c r="I20" s="100">
        <v>0</v>
      </c>
      <c r="J20" s="96"/>
      <c r="K20" s="238">
        <v>0</v>
      </c>
      <c r="L20" s="100"/>
      <c r="M20" s="100">
        <f t="shared" si="1"/>
        <v>0</v>
      </c>
    </row>
    <row r="21" spans="1:13" x14ac:dyDescent="0.5">
      <c r="A21" s="83" t="s">
        <v>75</v>
      </c>
      <c r="B21" s="83"/>
      <c r="C21" s="106">
        <f>SUM(C19:C20)</f>
        <v>0</v>
      </c>
      <c r="D21" s="111"/>
      <c r="E21" s="106">
        <f>SUM(E19:E20)</f>
        <v>0</v>
      </c>
      <c r="F21" s="89"/>
      <c r="G21" s="106">
        <f>SUM(G19:G20)</f>
        <v>0</v>
      </c>
      <c r="H21" s="89"/>
      <c r="I21" s="151">
        <f>SUM(I19:I20)</f>
        <v>4375</v>
      </c>
      <c r="J21" s="254"/>
      <c r="K21" s="251">
        <v>0</v>
      </c>
      <c r="L21" s="107"/>
      <c r="M21" s="151">
        <f>SUM(M19:M20)</f>
        <v>4375</v>
      </c>
    </row>
    <row r="22" spans="1:13" s="250" customFormat="1" ht="10.5" customHeight="1" x14ac:dyDescent="0.5">
      <c r="A22" s="83"/>
      <c r="B22" s="83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</row>
    <row r="23" spans="1:13" ht="24" thickBot="1" x14ac:dyDescent="0.55000000000000004">
      <c r="A23" s="83" t="s">
        <v>123</v>
      </c>
      <c r="B23" s="83"/>
      <c r="C23" s="112">
        <f>C10+C15+C21</f>
        <v>424030</v>
      </c>
      <c r="D23" s="113"/>
      <c r="E23" s="112">
        <f>E10+E15+E21</f>
        <v>649894</v>
      </c>
      <c r="F23" s="113"/>
      <c r="G23" s="112">
        <f>G10+G15+G21</f>
        <v>20900</v>
      </c>
      <c r="H23" s="113"/>
      <c r="I23" s="112">
        <f>I10+I15+I21</f>
        <v>76783</v>
      </c>
      <c r="J23" s="113"/>
      <c r="K23" s="255">
        <v>0</v>
      </c>
      <c r="L23" s="113"/>
      <c r="M23" s="112">
        <f>M10+M21</f>
        <v>1171607</v>
      </c>
    </row>
    <row r="24" spans="1:13" ht="24" thickTop="1" x14ac:dyDescent="0.5"/>
    <row r="25" spans="1:13" x14ac:dyDescent="0.5">
      <c r="A25" s="83" t="s">
        <v>164</v>
      </c>
      <c r="B25" s="83"/>
      <c r="C25" s="85"/>
      <c r="D25" s="85"/>
      <c r="E25" s="85"/>
      <c r="F25" s="86"/>
      <c r="G25" s="86"/>
      <c r="H25" s="86"/>
      <c r="I25" s="85"/>
      <c r="J25" s="85"/>
      <c r="K25" s="85"/>
      <c r="L25" s="85"/>
      <c r="M25" s="85"/>
    </row>
    <row r="26" spans="1:13" x14ac:dyDescent="0.45">
      <c r="A26" s="83" t="s">
        <v>165</v>
      </c>
      <c r="B26" s="83"/>
      <c r="C26" s="87">
        <v>424029</v>
      </c>
      <c r="D26" s="87"/>
      <c r="E26" s="87">
        <v>649894</v>
      </c>
      <c r="F26" s="88"/>
      <c r="G26" s="87">
        <v>20900</v>
      </c>
      <c r="H26" s="88"/>
      <c r="I26" s="42">
        <v>-93112</v>
      </c>
      <c r="J26" s="90"/>
      <c r="K26" s="249">
        <v>0</v>
      </c>
      <c r="L26" s="90"/>
      <c r="M26" s="87">
        <f>SUM(C26:I26)</f>
        <v>1001711</v>
      </c>
    </row>
    <row r="27" spans="1:13" ht="16.5" customHeight="1" x14ac:dyDescent="0.5">
      <c r="A27" s="83"/>
      <c r="B27" s="83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</row>
    <row r="28" spans="1:13" x14ac:dyDescent="0.45">
      <c r="A28" s="83" t="s">
        <v>73</v>
      </c>
      <c r="B28" s="83"/>
      <c r="C28" s="87"/>
      <c r="D28" s="88"/>
      <c r="E28" s="87"/>
      <c r="F28" s="88"/>
      <c r="G28" s="87"/>
      <c r="H28" s="87"/>
      <c r="I28" s="22"/>
      <c r="J28" s="22"/>
      <c r="K28" s="22"/>
      <c r="L28" s="88"/>
      <c r="M28" s="22"/>
    </row>
    <row r="29" spans="1:13" x14ac:dyDescent="0.45">
      <c r="A29" s="94" t="s">
        <v>172</v>
      </c>
      <c r="B29" s="83"/>
      <c r="C29" s="100">
        <v>0</v>
      </c>
      <c r="D29" s="100"/>
      <c r="E29" s="100">
        <v>0</v>
      </c>
      <c r="F29" s="101"/>
      <c r="G29" s="100">
        <v>0</v>
      </c>
      <c r="H29" s="87"/>
      <c r="I29" s="24">
        <f>'PL 6-9'!H86</f>
        <v>-286191</v>
      </c>
      <c r="J29" s="150"/>
      <c r="K29" s="100">
        <v>0</v>
      </c>
      <c r="L29" s="25"/>
      <c r="M29" s="24">
        <f>SUM(C29:K29)</f>
        <v>-286191</v>
      </c>
    </row>
    <row r="30" spans="1:13" x14ac:dyDescent="0.45">
      <c r="A30" s="94" t="s">
        <v>74</v>
      </c>
      <c r="B30" s="94"/>
      <c r="C30" s="100">
        <v>0</v>
      </c>
      <c r="D30" s="100"/>
      <c r="E30" s="100">
        <v>0</v>
      </c>
      <c r="F30" s="101"/>
      <c r="G30" s="100">
        <v>0</v>
      </c>
      <c r="H30" s="101"/>
      <c r="I30" s="96">
        <v>0</v>
      </c>
      <c r="J30" s="96"/>
      <c r="K30" s="24">
        <f>'PL 6-9'!H103</f>
        <v>155540</v>
      </c>
      <c r="L30" s="100"/>
      <c r="M30" s="150">
        <f>SUM(C30:K30)</f>
        <v>155540</v>
      </c>
    </row>
    <row r="31" spans="1:13" x14ac:dyDescent="0.45">
      <c r="A31" s="83" t="s">
        <v>75</v>
      </c>
      <c r="B31" s="83"/>
      <c r="C31" s="106">
        <f>SUM(C29:C30)</f>
        <v>0</v>
      </c>
      <c r="D31" s="111"/>
      <c r="E31" s="106">
        <f>SUM(E29:E30)</f>
        <v>0</v>
      </c>
      <c r="F31" s="89"/>
      <c r="G31" s="106">
        <f>SUM(G29:G30)</f>
        <v>0</v>
      </c>
      <c r="H31" s="89"/>
      <c r="I31" s="60">
        <f>SUM(I29:I30)</f>
        <v>-286191</v>
      </c>
      <c r="J31" s="254"/>
      <c r="K31" s="151">
        <f>SUM(K29:K30)</f>
        <v>155540</v>
      </c>
      <c r="L31" s="107"/>
      <c r="M31" s="60">
        <f>SUM(M29:M30)</f>
        <v>-130651</v>
      </c>
    </row>
    <row r="32" spans="1:13" ht="16.5" customHeight="1" x14ac:dyDescent="0.5">
      <c r="A32" s="83"/>
      <c r="B32" s="83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</row>
    <row r="33" spans="1:13" ht="24" thickBot="1" x14ac:dyDescent="0.5">
      <c r="A33" s="83" t="s">
        <v>166</v>
      </c>
      <c r="B33" s="83"/>
      <c r="C33" s="112">
        <f>SUM(C26)</f>
        <v>424029</v>
      </c>
      <c r="D33" s="113"/>
      <c r="E33" s="112">
        <f>SUM(E26)</f>
        <v>649894</v>
      </c>
      <c r="F33" s="113"/>
      <c r="G33" s="112">
        <f>SUM(G26)</f>
        <v>20900</v>
      </c>
      <c r="H33" s="113"/>
      <c r="I33" s="263">
        <f>SUM(I26)+I31</f>
        <v>-379303</v>
      </c>
      <c r="J33" s="113"/>
      <c r="K33" s="112">
        <f>SUM(K26)+K31</f>
        <v>155540</v>
      </c>
      <c r="L33" s="113"/>
      <c r="M33" s="112">
        <f>SUM(M26)+M31</f>
        <v>871060</v>
      </c>
    </row>
    <row r="34" spans="1:13" ht="24" thickTop="1" x14ac:dyDescent="0.5"/>
  </sheetData>
  <mergeCells count="3">
    <mergeCell ref="C3:M3"/>
    <mergeCell ref="G5:I5"/>
    <mergeCell ref="C8:M8"/>
  </mergeCells>
  <pageMargins left="0.8" right="0.8" top="0.48" bottom="0.5" header="0.5" footer="0.5"/>
  <pageSetup paperSize="9" scale="88" firstPageNumber="12" fitToHeight="0" orientation="landscape" useFirstPageNumber="1" r:id="rId1"/>
  <headerFooter>
    <oddHeader xml:space="preserve">&amp;C
</oddHeader>
    <oddFooter xml:space="preserve">&amp;L&amp;"Angsana New,Regular"&amp;15หมายเหตุประกอบงบการเงินเป็นส่วนหนึ่งของงบการเงินระหว่างกาลนี้&amp;C&amp;"Angsana New,Regular"&amp;15&amp;P&amp;R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Z118"/>
  <sheetViews>
    <sheetView view="pageBreakPreview" topLeftCell="A112" zoomScaleNormal="90" zoomScaleSheetLayoutView="100" workbookViewId="0">
      <selection activeCell="A120" sqref="A120:XFD131"/>
    </sheetView>
  </sheetViews>
  <sheetFormatPr defaultColWidth="0.85546875" defaultRowHeight="22.5" customHeight="1" x14ac:dyDescent="0.45"/>
  <cols>
    <col min="1" max="1" width="35.42578125" style="3" customWidth="1"/>
    <col min="2" max="2" width="14.42578125" style="2" customWidth="1"/>
    <col min="3" max="3" width="13" style="2" customWidth="1"/>
    <col min="4" max="4" width="1.42578125" style="2" customWidth="1"/>
    <col min="5" max="5" width="13" style="16" customWidth="1"/>
    <col min="6" max="6" width="1.42578125" style="2" customWidth="1"/>
    <col min="7" max="7" width="13" style="52" customWidth="1"/>
    <col min="8" max="8" width="1.42578125" style="12" customWidth="1"/>
    <col min="9" max="9" width="13" style="16" customWidth="1"/>
    <col min="10" max="205" width="10.42578125" style="2" customWidth="1"/>
    <col min="206" max="206" width="30.42578125" style="2" customWidth="1"/>
    <col min="207" max="207" width="5.85546875" style="2" customWidth="1"/>
    <col min="208" max="208" width="0.85546875" style="2"/>
    <col min="209" max="209" width="40" style="2" customWidth="1"/>
    <col min="210" max="210" width="2.42578125" style="2" customWidth="1"/>
    <col min="211" max="211" width="9.28515625" style="2" customWidth="1"/>
    <col min="212" max="212" width="13.7109375" style="2" customWidth="1"/>
    <col min="213" max="213" width="1.42578125" style="2" customWidth="1"/>
    <col min="214" max="214" width="13.85546875" style="2" customWidth="1"/>
    <col min="215" max="215" width="1.42578125" style="2" customWidth="1"/>
    <col min="216" max="216" width="13.85546875" style="2" customWidth="1"/>
    <col min="217" max="217" width="1.42578125" style="2" customWidth="1"/>
    <col min="218" max="218" width="13.85546875" style="2" customWidth="1"/>
    <col min="219" max="219" width="18.7109375" style="2" customWidth="1"/>
    <col min="220" max="220" width="16.140625" style="2" customWidth="1"/>
    <col min="221" max="221" width="12.85546875" style="2" bestFit="1" customWidth="1"/>
    <col min="222" max="461" width="10.42578125" style="2" customWidth="1"/>
    <col min="462" max="462" width="30.42578125" style="2" customWidth="1"/>
    <col min="463" max="463" width="5.85546875" style="2" customWidth="1"/>
    <col min="464" max="464" width="0.85546875" style="2"/>
    <col min="465" max="465" width="40" style="2" customWidth="1"/>
    <col min="466" max="466" width="2.42578125" style="2" customWidth="1"/>
    <col min="467" max="467" width="9.28515625" style="2" customWidth="1"/>
    <col min="468" max="468" width="13.7109375" style="2" customWidth="1"/>
    <col min="469" max="469" width="1.42578125" style="2" customWidth="1"/>
    <col min="470" max="470" width="13.85546875" style="2" customWidth="1"/>
    <col min="471" max="471" width="1.42578125" style="2" customWidth="1"/>
    <col min="472" max="472" width="13.85546875" style="2" customWidth="1"/>
    <col min="473" max="473" width="1.42578125" style="2" customWidth="1"/>
    <col min="474" max="474" width="13.85546875" style="2" customWidth="1"/>
    <col min="475" max="475" width="18.7109375" style="2" customWidth="1"/>
    <col min="476" max="476" width="16.140625" style="2" customWidth="1"/>
    <col min="477" max="477" width="12.85546875" style="2" bestFit="1" customWidth="1"/>
    <col min="478" max="717" width="10.42578125" style="2" customWidth="1"/>
    <col min="718" max="718" width="30.42578125" style="2" customWidth="1"/>
    <col min="719" max="719" width="5.85546875" style="2" customWidth="1"/>
    <col min="720" max="720" width="0.85546875" style="2"/>
    <col min="721" max="721" width="40" style="2" customWidth="1"/>
    <col min="722" max="722" width="2.42578125" style="2" customWidth="1"/>
    <col min="723" max="723" width="9.28515625" style="2" customWidth="1"/>
    <col min="724" max="724" width="13.7109375" style="2" customWidth="1"/>
    <col min="725" max="725" width="1.42578125" style="2" customWidth="1"/>
    <col min="726" max="726" width="13.85546875" style="2" customWidth="1"/>
    <col min="727" max="727" width="1.42578125" style="2" customWidth="1"/>
    <col min="728" max="728" width="13.85546875" style="2" customWidth="1"/>
    <col min="729" max="729" width="1.42578125" style="2" customWidth="1"/>
    <col min="730" max="730" width="13.85546875" style="2" customWidth="1"/>
    <col min="731" max="731" width="18.7109375" style="2" customWidth="1"/>
    <col min="732" max="732" width="16.140625" style="2" customWidth="1"/>
    <col min="733" max="733" width="12.85546875" style="2" bestFit="1" customWidth="1"/>
    <col min="734" max="973" width="10.42578125" style="2" customWidth="1"/>
    <col min="974" max="974" width="30.42578125" style="2" customWidth="1"/>
    <col min="975" max="975" width="5.85546875" style="2" customWidth="1"/>
    <col min="976" max="976" width="0.85546875" style="2"/>
    <col min="977" max="977" width="40" style="2" customWidth="1"/>
    <col min="978" max="978" width="2.42578125" style="2" customWidth="1"/>
    <col min="979" max="979" width="9.28515625" style="2" customWidth="1"/>
    <col min="980" max="980" width="13.7109375" style="2" customWidth="1"/>
    <col min="981" max="981" width="1.42578125" style="2" customWidth="1"/>
    <col min="982" max="982" width="13.85546875" style="2" customWidth="1"/>
    <col min="983" max="983" width="1.42578125" style="2" customWidth="1"/>
    <col min="984" max="984" width="13.85546875" style="2" customWidth="1"/>
    <col min="985" max="985" width="1.42578125" style="2" customWidth="1"/>
    <col min="986" max="986" width="13.85546875" style="2" customWidth="1"/>
    <col min="987" max="987" width="18.7109375" style="2" customWidth="1"/>
    <col min="988" max="988" width="16.140625" style="2" customWidth="1"/>
    <col min="989" max="989" width="12.85546875" style="2" bestFit="1" customWidth="1"/>
    <col min="990" max="1229" width="10.42578125" style="2" customWidth="1"/>
    <col min="1230" max="1230" width="30.42578125" style="2" customWidth="1"/>
    <col min="1231" max="1231" width="5.85546875" style="2" customWidth="1"/>
    <col min="1232" max="1232" width="0.85546875" style="2"/>
    <col min="1233" max="1233" width="40" style="2" customWidth="1"/>
    <col min="1234" max="1234" width="2.42578125" style="2" customWidth="1"/>
    <col min="1235" max="1235" width="9.28515625" style="2" customWidth="1"/>
    <col min="1236" max="1236" width="13.7109375" style="2" customWidth="1"/>
    <col min="1237" max="1237" width="1.42578125" style="2" customWidth="1"/>
    <col min="1238" max="1238" width="13.85546875" style="2" customWidth="1"/>
    <col min="1239" max="1239" width="1.42578125" style="2" customWidth="1"/>
    <col min="1240" max="1240" width="13.85546875" style="2" customWidth="1"/>
    <col min="1241" max="1241" width="1.42578125" style="2" customWidth="1"/>
    <col min="1242" max="1242" width="13.85546875" style="2" customWidth="1"/>
    <col min="1243" max="1243" width="18.7109375" style="2" customWidth="1"/>
    <col min="1244" max="1244" width="16.140625" style="2" customWidth="1"/>
    <col min="1245" max="1245" width="12.85546875" style="2" bestFit="1" customWidth="1"/>
    <col min="1246" max="1485" width="10.42578125" style="2" customWidth="1"/>
    <col min="1486" max="1486" width="30.42578125" style="2" customWidth="1"/>
    <col min="1487" max="1487" width="5.85546875" style="2" customWidth="1"/>
    <col min="1488" max="1488" width="0.85546875" style="2"/>
    <col min="1489" max="1489" width="40" style="2" customWidth="1"/>
    <col min="1490" max="1490" width="2.42578125" style="2" customWidth="1"/>
    <col min="1491" max="1491" width="9.28515625" style="2" customWidth="1"/>
    <col min="1492" max="1492" width="13.7109375" style="2" customWidth="1"/>
    <col min="1493" max="1493" width="1.42578125" style="2" customWidth="1"/>
    <col min="1494" max="1494" width="13.85546875" style="2" customWidth="1"/>
    <col min="1495" max="1495" width="1.42578125" style="2" customWidth="1"/>
    <col min="1496" max="1496" width="13.85546875" style="2" customWidth="1"/>
    <col min="1497" max="1497" width="1.42578125" style="2" customWidth="1"/>
    <col min="1498" max="1498" width="13.85546875" style="2" customWidth="1"/>
    <col min="1499" max="1499" width="18.7109375" style="2" customWidth="1"/>
    <col min="1500" max="1500" width="16.140625" style="2" customWidth="1"/>
    <col min="1501" max="1501" width="12.85546875" style="2" bestFit="1" customWidth="1"/>
    <col min="1502" max="1741" width="10.42578125" style="2" customWidth="1"/>
    <col min="1742" max="1742" width="30.42578125" style="2" customWidth="1"/>
    <col min="1743" max="1743" width="5.85546875" style="2" customWidth="1"/>
    <col min="1744" max="1744" width="0.85546875" style="2"/>
    <col min="1745" max="1745" width="40" style="2" customWidth="1"/>
    <col min="1746" max="1746" width="2.42578125" style="2" customWidth="1"/>
    <col min="1747" max="1747" width="9.28515625" style="2" customWidth="1"/>
    <col min="1748" max="1748" width="13.7109375" style="2" customWidth="1"/>
    <col min="1749" max="1749" width="1.42578125" style="2" customWidth="1"/>
    <col min="1750" max="1750" width="13.85546875" style="2" customWidth="1"/>
    <col min="1751" max="1751" width="1.42578125" style="2" customWidth="1"/>
    <col min="1752" max="1752" width="13.85546875" style="2" customWidth="1"/>
    <col min="1753" max="1753" width="1.42578125" style="2" customWidth="1"/>
    <col min="1754" max="1754" width="13.85546875" style="2" customWidth="1"/>
    <col min="1755" max="1755" width="18.7109375" style="2" customWidth="1"/>
    <col min="1756" max="1756" width="16.140625" style="2" customWidth="1"/>
    <col min="1757" max="1757" width="12.85546875" style="2" bestFit="1" customWidth="1"/>
    <col min="1758" max="1997" width="10.42578125" style="2" customWidth="1"/>
    <col min="1998" max="1998" width="30.42578125" style="2" customWidth="1"/>
    <col min="1999" max="1999" width="5.85546875" style="2" customWidth="1"/>
    <col min="2000" max="2000" width="0.85546875" style="2"/>
    <col min="2001" max="2001" width="40" style="2" customWidth="1"/>
    <col min="2002" max="2002" width="2.42578125" style="2" customWidth="1"/>
    <col min="2003" max="2003" width="9.28515625" style="2" customWidth="1"/>
    <col min="2004" max="2004" width="13.7109375" style="2" customWidth="1"/>
    <col min="2005" max="2005" width="1.42578125" style="2" customWidth="1"/>
    <col min="2006" max="2006" width="13.85546875" style="2" customWidth="1"/>
    <col min="2007" max="2007" width="1.42578125" style="2" customWidth="1"/>
    <col min="2008" max="2008" width="13.85546875" style="2" customWidth="1"/>
    <col min="2009" max="2009" width="1.42578125" style="2" customWidth="1"/>
    <col min="2010" max="2010" width="13.85546875" style="2" customWidth="1"/>
    <col min="2011" max="2011" width="18.7109375" style="2" customWidth="1"/>
    <col min="2012" max="2012" width="16.140625" style="2" customWidth="1"/>
    <col min="2013" max="2013" width="12.85546875" style="2" bestFit="1" customWidth="1"/>
    <col min="2014" max="2253" width="10.42578125" style="2" customWidth="1"/>
    <col min="2254" max="2254" width="30.42578125" style="2" customWidth="1"/>
    <col min="2255" max="2255" width="5.85546875" style="2" customWidth="1"/>
    <col min="2256" max="2256" width="0.85546875" style="2"/>
    <col min="2257" max="2257" width="40" style="2" customWidth="1"/>
    <col min="2258" max="2258" width="2.42578125" style="2" customWidth="1"/>
    <col min="2259" max="2259" width="9.28515625" style="2" customWidth="1"/>
    <col min="2260" max="2260" width="13.7109375" style="2" customWidth="1"/>
    <col min="2261" max="2261" width="1.42578125" style="2" customWidth="1"/>
    <col min="2262" max="2262" width="13.85546875" style="2" customWidth="1"/>
    <col min="2263" max="2263" width="1.42578125" style="2" customWidth="1"/>
    <col min="2264" max="2264" width="13.85546875" style="2" customWidth="1"/>
    <col min="2265" max="2265" width="1.42578125" style="2" customWidth="1"/>
    <col min="2266" max="2266" width="13.85546875" style="2" customWidth="1"/>
    <col min="2267" max="2267" width="18.7109375" style="2" customWidth="1"/>
    <col min="2268" max="2268" width="16.140625" style="2" customWidth="1"/>
    <col min="2269" max="2269" width="12.85546875" style="2" bestFit="1" customWidth="1"/>
    <col min="2270" max="2509" width="10.42578125" style="2" customWidth="1"/>
    <col min="2510" max="2510" width="30.42578125" style="2" customWidth="1"/>
    <col min="2511" max="2511" width="5.85546875" style="2" customWidth="1"/>
    <col min="2512" max="2512" width="0.85546875" style="2"/>
    <col min="2513" max="2513" width="40" style="2" customWidth="1"/>
    <col min="2514" max="2514" width="2.42578125" style="2" customWidth="1"/>
    <col min="2515" max="2515" width="9.28515625" style="2" customWidth="1"/>
    <col min="2516" max="2516" width="13.7109375" style="2" customWidth="1"/>
    <col min="2517" max="2517" width="1.42578125" style="2" customWidth="1"/>
    <col min="2518" max="2518" width="13.85546875" style="2" customWidth="1"/>
    <col min="2519" max="2519" width="1.42578125" style="2" customWidth="1"/>
    <col min="2520" max="2520" width="13.85546875" style="2" customWidth="1"/>
    <col min="2521" max="2521" width="1.42578125" style="2" customWidth="1"/>
    <col min="2522" max="2522" width="13.85546875" style="2" customWidth="1"/>
    <col min="2523" max="2523" width="18.7109375" style="2" customWidth="1"/>
    <col min="2524" max="2524" width="16.140625" style="2" customWidth="1"/>
    <col min="2525" max="2525" width="12.85546875" style="2" bestFit="1" customWidth="1"/>
    <col min="2526" max="2765" width="10.42578125" style="2" customWidth="1"/>
    <col min="2766" max="2766" width="30.42578125" style="2" customWidth="1"/>
    <col min="2767" max="2767" width="5.85546875" style="2" customWidth="1"/>
    <col min="2768" max="2768" width="0.85546875" style="2"/>
    <col min="2769" max="2769" width="40" style="2" customWidth="1"/>
    <col min="2770" max="2770" width="2.42578125" style="2" customWidth="1"/>
    <col min="2771" max="2771" width="9.28515625" style="2" customWidth="1"/>
    <col min="2772" max="2772" width="13.7109375" style="2" customWidth="1"/>
    <col min="2773" max="2773" width="1.42578125" style="2" customWidth="1"/>
    <col min="2774" max="2774" width="13.85546875" style="2" customWidth="1"/>
    <col min="2775" max="2775" width="1.42578125" style="2" customWidth="1"/>
    <col min="2776" max="2776" width="13.85546875" style="2" customWidth="1"/>
    <col min="2777" max="2777" width="1.42578125" style="2" customWidth="1"/>
    <col min="2778" max="2778" width="13.85546875" style="2" customWidth="1"/>
    <col min="2779" max="2779" width="18.7109375" style="2" customWidth="1"/>
    <col min="2780" max="2780" width="16.140625" style="2" customWidth="1"/>
    <col min="2781" max="2781" width="12.85546875" style="2" bestFit="1" customWidth="1"/>
    <col min="2782" max="3021" width="10.42578125" style="2" customWidth="1"/>
    <col min="3022" max="3022" width="30.42578125" style="2" customWidth="1"/>
    <col min="3023" max="3023" width="5.85546875" style="2" customWidth="1"/>
    <col min="3024" max="3024" width="0.85546875" style="2"/>
    <col min="3025" max="3025" width="40" style="2" customWidth="1"/>
    <col min="3026" max="3026" width="2.42578125" style="2" customWidth="1"/>
    <col min="3027" max="3027" width="9.28515625" style="2" customWidth="1"/>
    <col min="3028" max="3028" width="13.7109375" style="2" customWidth="1"/>
    <col min="3029" max="3029" width="1.42578125" style="2" customWidth="1"/>
    <col min="3030" max="3030" width="13.85546875" style="2" customWidth="1"/>
    <col min="3031" max="3031" width="1.42578125" style="2" customWidth="1"/>
    <col min="3032" max="3032" width="13.85546875" style="2" customWidth="1"/>
    <col min="3033" max="3033" width="1.42578125" style="2" customWidth="1"/>
    <col min="3034" max="3034" width="13.85546875" style="2" customWidth="1"/>
    <col min="3035" max="3035" width="18.7109375" style="2" customWidth="1"/>
    <col min="3036" max="3036" width="16.140625" style="2" customWidth="1"/>
    <col min="3037" max="3037" width="12.85546875" style="2" bestFit="1" customWidth="1"/>
    <col min="3038" max="3277" width="10.42578125" style="2" customWidth="1"/>
    <col min="3278" max="3278" width="30.42578125" style="2" customWidth="1"/>
    <col min="3279" max="3279" width="5.85546875" style="2" customWidth="1"/>
    <col min="3280" max="3280" width="0.85546875" style="2"/>
    <col min="3281" max="3281" width="40" style="2" customWidth="1"/>
    <col min="3282" max="3282" width="2.42578125" style="2" customWidth="1"/>
    <col min="3283" max="3283" width="9.28515625" style="2" customWidth="1"/>
    <col min="3284" max="3284" width="13.7109375" style="2" customWidth="1"/>
    <col min="3285" max="3285" width="1.42578125" style="2" customWidth="1"/>
    <col min="3286" max="3286" width="13.85546875" style="2" customWidth="1"/>
    <col min="3287" max="3287" width="1.42578125" style="2" customWidth="1"/>
    <col min="3288" max="3288" width="13.85546875" style="2" customWidth="1"/>
    <col min="3289" max="3289" width="1.42578125" style="2" customWidth="1"/>
    <col min="3290" max="3290" width="13.85546875" style="2" customWidth="1"/>
    <col min="3291" max="3291" width="18.7109375" style="2" customWidth="1"/>
    <col min="3292" max="3292" width="16.140625" style="2" customWidth="1"/>
    <col min="3293" max="3293" width="12.85546875" style="2" bestFit="1" customWidth="1"/>
    <col min="3294" max="3533" width="10.42578125" style="2" customWidth="1"/>
    <col min="3534" max="3534" width="30.42578125" style="2" customWidth="1"/>
    <col min="3535" max="3535" width="5.85546875" style="2" customWidth="1"/>
    <col min="3536" max="3536" width="0.85546875" style="2"/>
    <col min="3537" max="3537" width="40" style="2" customWidth="1"/>
    <col min="3538" max="3538" width="2.42578125" style="2" customWidth="1"/>
    <col min="3539" max="3539" width="9.28515625" style="2" customWidth="1"/>
    <col min="3540" max="3540" width="13.7109375" style="2" customWidth="1"/>
    <col min="3541" max="3541" width="1.42578125" style="2" customWidth="1"/>
    <col min="3542" max="3542" width="13.85546875" style="2" customWidth="1"/>
    <col min="3543" max="3543" width="1.42578125" style="2" customWidth="1"/>
    <col min="3544" max="3544" width="13.85546875" style="2" customWidth="1"/>
    <col min="3545" max="3545" width="1.42578125" style="2" customWidth="1"/>
    <col min="3546" max="3546" width="13.85546875" style="2" customWidth="1"/>
    <col min="3547" max="3547" width="18.7109375" style="2" customWidth="1"/>
    <col min="3548" max="3548" width="16.140625" style="2" customWidth="1"/>
    <col min="3549" max="3549" width="12.85546875" style="2" bestFit="1" customWidth="1"/>
    <col min="3550" max="3789" width="10.42578125" style="2" customWidth="1"/>
    <col min="3790" max="3790" width="30.42578125" style="2" customWidth="1"/>
    <col min="3791" max="3791" width="5.85546875" style="2" customWidth="1"/>
    <col min="3792" max="3792" width="0.85546875" style="2"/>
    <col min="3793" max="3793" width="40" style="2" customWidth="1"/>
    <col min="3794" max="3794" width="2.42578125" style="2" customWidth="1"/>
    <col min="3795" max="3795" width="9.28515625" style="2" customWidth="1"/>
    <col min="3796" max="3796" width="13.7109375" style="2" customWidth="1"/>
    <col min="3797" max="3797" width="1.42578125" style="2" customWidth="1"/>
    <col min="3798" max="3798" width="13.85546875" style="2" customWidth="1"/>
    <col min="3799" max="3799" width="1.42578125" style="2" customWidth="1"/>
    <col min="3800" max="3800" width="13.85546875" style="2" customWidth="1"/>
    <col min="3801" max="3801" width="1.42578125" style="2" customWidth="1"/>
    <col min="3802" max="3802" width="13.85546875" style="2" customWidth="1"/>
    <col min="3803" max="3803" width="18.7109375" style="2" customWidth="1"/>
    <col min="3804" max="3804" width="16.140625" style="2" customWidth="1"/>
    <col min="3805" max="3805" width="12.85546875" style="2" bestFit="1" customWidth="1"/>
    <col min="3806" max="4045" width="10.42578125" style="2" customWidth="1"/>
    <col min="4046" max="4046" width="30.42578125" style="2" customWidth="1"/>
    <col min="4047" max="4047" width="5.85546875" style="2" customWidth="1"/>
    <col min="4048" max="4048" width="0.85546875" style="2"/>
    <col min="4049" max="4049" width="40" style="2" customWidth="1"/>
    <col min="4050" max="4050" width="2.42578125" style="2" customWidth="1"/>
    <col min="4051" max="4051" width="9.28515625" style="2" customWidth="1"/>
    <col min="4052" max="4052" width="13.7109375" style="2" customWidth="1"/>
    <col min="4053" max="4053" width="1.42578125" style="2" customWidth="1"/>
    <col min="4054" max="4054" width="13.85546875" style="2" customWidth="1"/>
    <col min="4055" max="4055" width="1.42578125" style="2" customWidth="1"/>
    <col min="4056" max="4056" width="13.85546875" style="2" customWidth="1"/>
    <col min="4057" max="4057" width="1.42578125" style="2" customWidth="1"/>
    <col min="4058" max="4058" width="13.85546875" style="2" customWidth="1"/>
    <col min="4059" max="4059" width="18.7109375" style="2" customWidth="1"/>
    <col min="4060" max="4060" width="16.140625" style="2" customWidth="1"/>
    <col min="4061" max="4061" width="12.85546875" style="2" bestFit="1" customWidth="1"/>
    <col min="4062" max="4301" width="10.42578125" style="2" customWidth="1"/>
    <col min="4302" max="4302" width="30.42578125" style="2" customWidth="1"/>
    <col min="4303" max="4303" width="5.85546875" style="2" customWidth="1"/>
    <col min="4304" max="4304" width="0.85546875" style="2"/>
    <col min="4305" max="4305" width="40" style="2" customWidth="1"/>
    <col min="4306" max="4306" width="2.42578125" style="2" customWidth="1"/>
    <col min="4307" max="4307" width="9.28515625" style="2" customWidth="1"/>
    <col min="4308" max="4308" width="13.7109375" style="2" customWidth="1"/>
    <col min="4309" max="4309" width="1.42578125" style="2" customWidth="1"/>
    <col min="4310" max="4310" width="13.85546875" style="2" customWidth="1"/>
    <col min="4311" max="4311" width="1.42578125" style="2" customWidth="1"/>
    <col min="4312" max="4312" width="13.85546875" style="2" customWidth="1"/>
    <col min="4313" max="4313" width="1.42578125" style="2" customWidth="1"/>
    <col min="4314" max="4314" width="13.85546875" style="2" customWidth="1"/>
    <col min="4315" max="4315" width="18.7109375" style="2" customWidth="1"/>
    <col min="4316" max="4316" width="16.140625" style="2" customWidth="1"/>
    <col min="4317" max="4317" width="12.85546875" style="2" bestFit="1" customWidth="1"/>
    <col min="4318" max="4557" width="10.42578125" style="2" customWidth="1"/>
    <col min="4558" max="4558" width="30.42578125" style="2" customWidth="1"/>
    <col min="4559" max="4559" width="5.85546875" style="2" customWidth="1"/>
    <col min="4560" max="4560" width="0.85546875" style="2"/>
    <col min="4561" max="4561" width="40" style="2" customWidth="1"/>
    <col min="4562" max="4562" width="2.42578125" style="2" customWidth="1"/>
    <col min="4563" max="4563" width="9.28515625" style="2" customWidth="1"/>
    <col min="4564" max="4564" width="13.7109375" style="2" customWidth="1"/>
    <col min="4565" max="4565" width="1.42578125" style="2" customWidth="1"/>
    <col min="4566" max="4566" width="13.85546875" style="2" customWidth="1"/>
    <col min="4567" max="4567" width="1.42578125" style="2" customWidth="1"/>
    <col min="4568" max="4568" width="13.85546875" style="2" customWidth="1"/>
    <col min="4569" max="4569" width="1.42578125" style="2" customWidth="1"/>
    <col min="4570" max="4570" width="13.85546875" style="2" customWidth="1"/>
    <col min="4571" max="4571" width="18.7109375" style="2" customWidth="1"/>
    <col min="4572" max="4572" width="16.140625" style="2" customWidth="1"/>
    <col min="4573" max="4573" width="12.85546875" style="2" bestFit="1" customWidth="1"/>
    <col min="4574" max="4813" width="10.42578125" style="2" customWidth="1"/>
    <col min="4814" max="4814" width="30.42578125" style="2" customWidth="1"/>
    <col min="4815" max="4815" width="5.85546875" style="2" customWidth="1"/>
    <col min="4816" max="4816" width="0.85546875" style="2"/>
    <col min="4817" max="4817" width="40" style="2" customWidth="1"/>
    <col min="4818" max="4818" width="2.42578125" style="2" customWidth="1"/>
    <col min="4819" max="4819" width="9.28515625" style="2" customWidth="1"/>
    <col min="4820" max="4820" width="13.7109375" style="2" customWidth="1"/>
    <col min="4821" max="4821" width="1.42578125" style="2" customWidth="1"/>
    <col min="4822" max="4822" width="13.85546875" style="2" customWidth="1"/>
    <col min="4823" max="4823" width="1.42578125" style="2" customWidth="1"/>
    <col min="4824" max="4824" width="13.85546875" style="2" customWidth="1"/>
    <col min="4825" max="4825" width="1.42578125" style="2" customWidth="1"/>
    <col min="4826" max="4826" width="13.85546875" style="2" customWidth="1"/>
    <col min="4827" max="4827" width="18.7109375" style="2" customWidth="1"/>
    <col min="4828" max="4828" width="16.140625" style="2" customWidth="1"/>
    <col min="4829" max="4829" width="12.85546875" style="2" bestFit="1" customWidth="1"/>
    <col min="4830" max="5069" width="10.42578125" style="2" customWidth="1"/>
    <col min="5070" max="5070" width="30.42578125" style="2" customWidth="1"/>
    <col min="5071" max="5071" width="5.85546875" style="2" customWidth="1"/>
    <col min="5072" max="5072" width="0.85546875" style="2"/>
    <col min="5073" max="5073" width="40" style="2" customWidth="1"/>
    <col min="5074" max="5074" width="2.42578125" style="2" customWidth="1"/>
    <col min="5075" max="5075" width="9.28515625" style="2" customWidth="1"/>
    <col min="5076" max="5076" width="13.7109375" style="2" customWidth="1"/>
    <col min="5077" max="5077" width="1.42578125" style="2" customWidth="1"/>
    <col min="5078" max="5078" width="13.85546875" style="2" customWidth="1"/>
    <col min="5079" max="5079" width="1.42578125" style="2" customWidth="1"/>
    <col min="5080" max="5080" width="13.85546875" style="2" customWidth="1"/>
    <col min="5081" max="5081" width="1.42578125" style="2" customWidth="1"/>
    <col min="5082" max="5082" width="13.85546875" style="2" customWidth="1"/>
    <col min="5083" max="5083" width="18.7109375" style="2" customWidth="1"/>
    <col min="5084" max="5084" width="16.140625" style="2" customWidth="1"/>
    <col min="5085" max="5085" width="12.85546875" style="2" bestFit="1" customWidth="1"/>
    <col min="5086" max="5325" width="10.42578125" style="2" customWidth="1"/>
    <col min="5326" max="5326" width="30.42578125" style="2" customWidth="1"/>
    <col min="5327" max="5327" width="5.85546875" style="2" customWidth="1"/>
    <col min="5328" max="5328" width="0.85546875" style="2"/>
    <col min="5329" max="5329" width="40" style="2" customWidth="1"/>
    <col min="5330" max="5330" width="2.42578125" style="2" customWidth="1"/>
    <col min="5331" max="5331" width="9.28515625" style="2" customWidth="1"/>
    <col min="5332" max="5332" width="13.7109375" style="2" customWidth="1"/>
    <col min="5333" max="5333" width="1.42578125" style="2" customWidth="1"/>
    <col min="5334" max="5334" width="13.85546875" style="2" customWidth="1"/>
    <col min="5335" max="5335" width="1.42578125" style="2" customWidth="1"/>
    <col min="5336" max="5336" width="13.85546875" style="2" customWidth="1"/>
    <col min="5337" max="5337" width="1.42578125" style="2" customWidth="1"/>
    <col min="5338" max="5338" width="13.85546875" style="2" customWidth="1"/>
    <col min="5339" max="5339" width="18.7109375" style="2" customWidth="1"/>
    <col min="5340" max="5340" width="16.140625" style="2" customWidth="1"/>
    <col min="5341" max="5341" width="12.85546875" style="2" bestFit="1" customWidth="1"/>
    <col min="5342" max="5581" width="10.42578125" style="2" customWidth="1"/>
    <col min="5582" max="5582" width="30.42578125" style="2" customWidth="1"/>
    <col min="5583" max="5583" width="5.85546875" style="2" customWidth="1"/>
    <col min="5584" max="5584" width="0.85546875" style="2"/>
    <col min="5585" max="5585" width="40" style="2" customWidth="1"/>
    <col min="5586" max="5586" width="2.42578125" style="2" customWidth="1"/>
    <col min="5587" max="5587" width="9.28515625" style="2" customWidth="1"/>
    <col min="5588" max="5588" width="13.7109375" style="2" customWidth="1"/>
    <col min="5589" max="5589" width="1.42578125" style="2" customWidth="1"/>
    <col min="5590" max="5590" width="13.85546875" style="2" customWidth="1"/>
    <col min="5591" max="5591" width="1.42578125" style="2" customWidth="1"/>
    <col min="5592" max="5592" width="13.85546875" style="2" customWidth="1"/>
    <col min="5593" max="5593" width="1.42578125" style="2" customWidth="1"/>
    <col min="5594" max="5594" width="13.85546875" style="2" customWidth="1"/>
    <col min="5595" max="5595" width="18.7109375" style="2" customWidth="1"/>
    <col min="5596" max="5596" width="16.140625" style="2" customWidth="1"/>
    <col min="5597" max="5597" width="12.85546875" style="2" bestFit="1" customWidth="1"/>
    <col min="5598" max="5837" width="10.42578125" style="2" customWidth="1"/>
    <col min="5838" max="5838" width="30.42578125" style="2" customWidth="1"/>
    <col min="5839" max="5839" width="5.85546875" style="2" customWidth="1"/>
    <col min="5840" max="5840" width="0.85546875" style="2"/>
    <col min="5841" max="5841" width="40" style="2" customWidth="1"/>
    <col min="5842" max="5842" width="2.42578125" style="2" customWidth="1"/>
    <col min="5843" max="5843" width="9.28515625" style="2" customWidth="1"/>
    <col min="5844" max="5844" width="13.7109375" style="2" customWidth="1"/>
    <col min="5845" max="5845" width="1.42578125" style="2" customWidth="1"/>
    <col min="5846" max="5846" width="13.85546875" style="2" customWidth="1"/>
    <col min="5847" max="5847" width="1.42578125" style="2" customWidth="1"/>
    <col min="5848" max="5848" width="13.85546875" style="2" customWidth="1"/>
    <col min="5849" max="5849" width="1.42578125" style="2" customWidth="1"/>
    <col min="5850" max="5850" width="13.85546875" style="2" customWidth="1"/>
    <col min="5851" max="5851" width="18.7109375" style="2" customWidth="1"/>
    <col min="5852" max="5852" width="16.140625" style="2" customWidth="1"/>
    <col min="5853" max="5853" width="12.85546875" style="2" bestFit="1" customWidth="1"/>
    <col min="5854" max="6093" width="10.42578125" style="2" customWidth="1"/>
    <col min="6094" max="6094" width="30.42578125" style="2" customWidth="1"/>
    <col min="6095" max="6095" width="5.85546875" style="2" customWidth="1"/>
    <col min="6096" max="6096" width="0.85546875" style="2"/>
    <col min="6097" max="6097" width="40" style="2" customWidth="1"/>
    <col min="6098" max="6098" width="2.42578125" style="2" customWidth="1"/>
    <col min="6099" max="6099" width="9.28515625" style="2" customWidth="1"/>
    <col min="6100" max="6100" width="13.7109375" style="2" customWidth="1"/>
    <col min="6101" max="6101" width="1.42578125" style="2" customWidth="1"/>
    <col min="6102" max="6102" width="13.85546875" style="2" customWidth="1"/>
    <col min="6103" max="6103" width="1.42578125" style="2" customWidth="1"/>
    <col min="6104" max="6104" width="13.85546875" style="2" customWidth="1"/>
    <col min="6105" max="6105" width="1.42578125" style="2" customWidth="1"/>
    <col min="6106" max="6106" width="13.85546875" style="2" customWidth="1"/>
    <col min="6107" max="6107" width="18.7109375" style="2" customWidth="1"/>
    <col min="6108" max="6108" width="16.140625" style="2" customWidth="1"/>
    <col min="6109" max="6109" width="12.85546875" style="2" bestFit="1" customWidth="1"/>
    <col min="6110" max="6349" width="10.42578125" style="2" customWidth="1"/>
    <col min="6350" max="6350" width="30.42578125" style="2" customWidth="1"/>
    <col min="6351" max="6351" width="5.85546875" style="2" customWidth="1"/>
    <col min="6352" max="6352" width="0.85546875" style="2"/>
    <col min="6353" max="6353" width="40" style="2" customWidth="1"/>
    <col min="6354" max="6354" width="2.42578125" style="2" customWidth="1"/>
    <col min="6355" max="6355" width="9.28515625" style="2" customWidth="1"/>
    <col min="6356" max="6356" width="13.7109375" style="2" customWidth="1"/>
    <col min="6357" max="6357" width="1.42578125" style="2" customWidth="1"/>
    <col min="6358" max="6358" width="13.85546875" style="2" customWidth="1"/>
    <col min="6359" max="6359" width="1.42578125" style="2" customWidth="1"/>
    <col min="6360" max="6360" width="13.85546875" style="2" customWidth="1"/>
    <col min="6361" max="6361" width="1.42578125" style="2" customWidth="1"/>
    <col min="6362" max="6362" width="13.85546875" style="2" customWidth="1"/>
    <col min="6363" max="6363" width="18.7109375" style="2" customWidth="1"/>
    <col min="6364" max="6364" width="16.140625" style="2" customWidth="1"/>
    <col min="6365" max="6365" width="12.85546875" style="2" bestFit="1" customWidth="1"/>
    <col min="6366" max="6605" width="10.42578125" style="2" customWidth="1"/>
    <col min="6606" max="6606" width="30.42578125" style="2" customWidth="1"/>
    <col min="6607" max="6607" width="5.85546875" style="2" customWidth="1"/>
    <col min="6608" max="6608" width="0.85546875" style="2"/>
    <col min="6609" max="6609" width="40" style="2" customWidth="1"/>
    <col min="6610" max="6610" width="2.42578125" style="2" customWidth="1"/>
    <col min="6611" max="6611" width="9.28515625" style="2" customWidth="1"/>
    <col min="6612" max="6612" width="13.7109375" style="2" customWidth="1"/>
    <col min="6613" max="6613" width="1.42578125" style="2" customWidth="1"/>
    <col min="6614" max="6614" width="13.85546875" style="2" customWidth="1"/>
    <col min="6615" max="6615" width="1.42578125" style="2" customWidth="1"/>
    <col min="6616" max="6616" width="13.85546875" style="2" customWidth="1"/>
    <col min="6617" max="6617" width="1.42578125" style="2" customWidth="1"/>
    <col min="6618" max="6618" width="13.85546875" style="2" customWidth="1"/>
    <col min="6619" max="6619" width="18.7109375" style="2" customWidth="1"/>
    <col min="6620" max="6620" width="16.140625" style="2" customWidth="1"/>
    <col min="6621" max="6621" width="12.85546875" style="2" bestFit="1" customWidth="1"/>
    <col min="6622" max="6861" width="10.42578125" style="2" customWidth="1"/>
    <col min="6862" max="6862" width="30.42578125" style="2" customWidth="1"/>
    <col min="6863" max="6863" width="5.85546875" style="2" customWidth="1"/>
    <col min="6864" max="6864" width="0.85546875" style="2"/>
    <col min="6865" max="6865" width="40" style="2" customWidth="1"/>
    <col min="6866" max="6866" width="2.42578125" style="2" customWidth="1"/>
    <col min="6867" max="6867" width="9.28515625" style="2" customWidth="1"/>
    <col min="6868" max="6868" width="13.7109375" style="2" customWidth="1"/>
    <col min="6869" max="6869" width="1.42578125" style="2" customWidth="1"/>
    <col min="6870" max="6870" width="13.85546875" style="2" customWidth="1"/>
    <col min="6871" max="6871" width="1.42578125" style="2" customWidth="1"/>
    <col min="6872" max="6872" width="13.85546875" style="2" customWidth="1"/>
    <col min="6873" max="6873" width="1.42578125" style="2" customWidth="1"/>
    <col min="6874" max="6874" width="13.85546875" style="2" customWidth="1"/>
    <col min="6875" max="6875" width="18.7109375" style="2" customWidth="1"/>
    <col min="6876" max="6876" width="16.140625" style="2" customWidth="1"/>
    <col min="6877" max="6877" width="12.85546875" style="2" bestFit="1" customWidth="1"/>
    <col min="6878" max="7117" width="10.42578125" style="2" customWidth="1"/>
    <col min="7118" max="7118" width="30.42578125" style="2" customWidth="1"/>
    <col min="7119" max="7119" width="5.85546875" style="2" customWidth="1"/>
    <col min="7120" max="7120" width="0.85546875" style="2"/>
    <col min="7121" max="7121" width="40" style="2" customWidth="1"/>
    <col min="7122" max="7122" width="2.42578125" style="2" customWidth="1"/>
    <col min="7123" max="7123" width="9.28515625" style="2" customWidth="1"/>
    <col min="7124" max="7124" width="13.7109375" style="2" customWidth="1"/>
    <col min="7125" max="7125" width="1.42578125" style="2" customWidth="1"/>
    <col min="7126" max="7126" width="13.85546875" style="2" customWidth="1"/>
    <col min="7127" max="7127" width="1.42578125" style="2" customWidth="1"/>
    <col min="7128" max="7128" width="13.85546875" style="2" customWidth="1"/>
    <col min="7129" max="7129" width="1.42578125" style="2" customWidth="1"/>
    <col min="7130" max="7130" width="13.85546875" style="2" customWidth="1"/>
    <col min="7131" max="7131" width="18.7109375" style="2" customWidth="1"/>
    <col min="7132" max="7132" width="16.140625" style="2" customWidth="1"/>
    <col min="7133" max="7133" width="12.85546875" style="2" bestFit="1" customWidth="1"/>
    <col min="7134" max="7373" width="10.42578125" style="2" customWidth="1"/>
    <col min="7374" max="7374" width="30.42578125" style="2" customWidth="1"/>
    <col min="7375" max="7375" width="5.85546875" style="2" customWidth="1"/>
    <col min="7376" max="7376" width="0.85546875" style="2"/>
    <col min="7377" max="7377" width="40" style="2" customWidth="1"/>
    <col min="7378" max="7378" width="2.42578125" style="2" customWidth="1"/>
    <col min="7379" max="7379" width="9.28515625" style="2" customWidth="1"/>
    <col min="7380" max="7380" width="13.7109375" style="2" customWidth="1"/>
    <col min="7381" max="7381" width="1.42578125" style="2" customWidth="1"/>
    <col min="7382" max="7382" width="13.85546875" style="2" customWidth="1"/>
    <col min="7383" max="7383" width="1.42578125" style="2" customWidth="1"/>
    <col min="7384" max="7384" width="13.85546875" style="2" customWidth="1"/>
    <col min="7385" max="7385" width="1.42578125" style="2" customWidth="1"/>
    <col min="7386" max="7386" width="13.85546875" style="2" customWidth="1"/>
    <col min="7387" max="7387" width="18.7109375" style="2" customWidth="1"/>
    <col min="7388" max="7388" width="16.140625" style="2" customWidth="1"/>
    <col min="7389" max="7389" width="12.85546875" style="2" bestFit="1" customWidth="1"/>
    <col min="7390" max="7629" width="10.42578125" style="2" customWidth="1"/>
    <col min="7630" max="7630" width="30.42578125" style="2" customWidth="1"/>
    <col min="7631" max="7631" width="5.85546875" style="2" customWidth="1"/>
    <col min="7632" max="7632" width="0.85546875" style="2"/>
    <col min="7633" max="7633" width="40" style="2" customWidth="1"/>
    <col min="7634" max="7634" width="2.42578125" style="2" customWidth="1"/>
    <col min="7635" max="7635" width="9.28515625" style="2" customWidth="1"/>
    <col min="7636" max="7636" width="13.7109375" style="2" customWidth="1"/>
    <col min="7637" max="7637" width="1.42578125" style="2" customWidth="1"/>
    <col min="7638" max="7638" width="13.85546875" style="2" customWidth="1"/>
    <col min="7639" max="7639" width="1.42578125" style="2" customWidth="1"/>
    <col min="7640" max="7640" width="13.85546875" style="2" customWidth="1"/>
    <col min="7641" max="7641" width="1.42578125" style="2" customWidth="1"/>
    <col min="7642" max="7642" width="13.85546875" style="2" customWidth="1"/>
    <col min="7643" max="7643" width="18.7109375" style="2" customWidth="1"/>
    <col min="7644" max="7644" width="16.140625" style="2" customWidth="1"/>
    <col min="7645" max="7645" width="12.85546875" style="2" bestFit="1" customWidth="1"/>
    <col min="7646" max="7885" width="10.42578125" style="2" customWidth="1"/>
    <col min="7886" max="7886" width="30.42578125" style="2" customWidth="1"/>
    <col min="7887" max="7887" width="5.85546875" style="2" customWidth="1"/>
    <col min="7888" max="7888" width="0.85546875" style="2"/>
    <col min="7889" max="7889" width="40" style="2" customWidth="1"/>
    <col min="7890" max="7890" width="2.42578125" style="2" customWidth="1"/>
    <col min="7891" max="7891" width="9.28515625" style="2" customWidth="1"/>
    <col min="7892" max="7892" width="13.7109375" style="2" customWidth="1"/>
    <col min="7893" max="7893" width="1.42578125" style="2" customWidth="1"/>
    <col min="7894" max="7894" width="13.85546875" style="2" customWidth="1"/>
    <col min="7895" max="7895" width="1.42578125" style="2" customWidth="1"/>
    <col min="7896" max="7896" width="13.85546875" style="2" customWidth="1"/>
    <col min="7897" max="7897" width="1.42578125" style="2" customWidth="1"/>
    <col min="7898" max="7898" width="13.85546875" style="2" customWidth="1"/>
    <col min="7899" max="7899" width="18.7109375" style="2" customWidth="1"/>
    <col min="7900" max="7900" width="16.140625" style="2" customWidth="1"/>
    <col min="7901" max="7901" width="12.85546875" style="2" bestFit="1" customWidth="1"/>
    <col min="7902" max="8141" width="10.42578125" style="2" customWidth="1"/>
    <col min="8142" max="8142" width="30.42578125" style="2" customWidth="1"/>
    <col min="8143" max="8143" width="5.85546875" style="2" customWidth="1"/>
    <col min="8144" max="8144" width="0.85546875" style="2"/>
    <col min="8145" max="8145" width="40" style="2" customWidth="1"/>
    <col min="8146" max="8146" width="2.42578125" style="2" customWidth="1"/>
    <col min="8147" max="8147" width="9.28515625" style="2" customWidth="1"/>
    <col min="8148" max="8148" width="13.7109375" style="2" customWidth="1"/>
    <col min="8149" max="8149" width="1.42578125" style="2" customWidth="1"/>
    <col min="8150" max="8150" width="13.85546875" style="2" customWidth="1"/>
    <col min="8151" max="8151" width="1.42578125" style="2" customWidth="1"/>
    <col min="8152" max="8152" width="13.85546875" style="2" customWidth="1"/>
    <col min="8153" max="8153" width="1.42578125" style="2" customWidth="1"/>
    <col min="8154" max="8154" width="13.85546875" style="2" customWidth="1"/>
    <col min="8155" max="8155" width="18.7109375" style="2" customWidth="1"/>
    <col min="8156" max="8156" width="16.140625" style="2" customWidth="1"/>
    <col min="8157" max="8157" width="12.85546875" style="2" bestFit="1" customWidth="1"/>
    <col min="8158" max="8397" width="10.42578125" style="2" customWidth="1"/>
    <col min="8398" max="8398" width="30.42578125" style="2" customWidth="1"/>
    <col min="8399" max="8399" width="5.85546875" style="2" customWidth="1"/>
    <col min="8400" max="8400" width="0.85546875" style="2"/>
    <col min="8401" max="8401" width="40" style="2" customWidth="1"/>
    <col min="8402" max="8402" width="2.42578125" style="2" customWidth="1"/>
    <col min="8403" max="8403" width="9.28515625" style="2" customWidth="1"/>
    <col min="8404" max="8404" width="13.7109375" style="2" customWidth="1"/>
    <col min="8405" max="8405" width="1.42578125" style="2" customWidth="1"/>
    <col min="8406" max="8406" width="13.85546875" style="2" customWidth="1"/>
    <col min="8407" max="8407" width="1.42578125" style="2" customWidth="1"/>
    <col min="8408" max="8408" width="13.85546875" style="2" customWidth="1"/>
    <col min="8409" max="8409" width="1.42578125" style="2" customWidth="1"/>
    <col min="8410" max="8410" width="13.85546875" style="2" customWidth="1"/>
    <col min="8411" max="8411" width="18.7109375" style="2" customWidth="1"/>
    <col min="8412" max="8412" width="16.140625" style="2" customWidth="1"/>
    <col min="8413" max="8413" width="12.85546875" style="2" bestFit="1" customWidth="1"/>
    <col min="8414" max="8653" width="10.42578125" style="2" customWidth="1"/>
    <col min="8654" max="8654" width="30.42578125" style="2" customWidth="1"/>
    <col min="8655" max="8655" width="5.85546875" style="2" customWidth="1"/>
    <col min="8656" max="8656" width="0.85546875" style="2"/>
    <col min="8657" max="8657" width="40" style="2" customWidth="1"/>
    <col min="8658" max="8658" width="2.42578125" style="2" customWidth="1"/>
    <col min="8659" max="8659" width="9.28515625" style="2" customWidth="1"/>
    <col min="8660" max="8660" width="13.7109375" style="2" customWidth="1"/>
    <col min="8661" max="8661" width="1.42578125" style="2" customWidth="1"/>
    <col min="8662" max="8662" width="13.85546875" style="2" customWidth="1"/>
    <col min="8663" max="8663" width="1.42578125" style="2" customWidth="1"/>
    <col min="8664" max="8664" width="13.85546875" style="2" customWidth="1"/>
    <col min="8665" max="8665" width="1.42578125" style="2" customWidth="1"/>
    <col min="8666" max="8666" width="13.85546875" style="2" customWidth="1"/>
    <col min="8667" max="8667" width="18.7109375" style="2" customWidth="1"/>
    <col min="8668" max="8668" width="16.140625" style="2" customWidth="1"/>
    <col min="8669" max="8669" width="12.85546875" style="2" bestFit="1" customWidth="1"/>
    <col min="8670" max="8909" width="10.42578125" style="2" customWidth="1"/>
    <col min="8910" max="8910" width="30.42578125" style="2" customWidth="1"/>
    <col min="8911" max="8911" width="5.85546875" style="2" customWidth="1"/>
    <col min="8912" max="8912" width="0.85546875" style="2"/>
    <col min="8913" max="8913" width="40" style="2" customWidth="1"/>
    <col min="8914" max="8914" width="2.42578125" style="2" customWidth="1"/>
    <col min="8915" max="8915" width="9.28515625" style="2" customWidth="1"/>
    <col min="8916" max="8916" width="13.7109375" style="2" customWidth="1"/>
    <col min="8917" max="8917" width="1.42578125" style="2" customWidth="1"/>
    <col min="8918" max="8918" width="13.85546875" style="2" customWidth="1"/>
    <col min="8919" max="8919" width="1.42578125" style="2" customWidth="1"/>
    <col min="8920" max="8920" width="13.85546875" style="2" customWidth="1"/>
    <col min="8921" max="8921" width="1.42578125" style="2" customWidth="1"/>
    <col min="8922" max="8922" width="13.85546875" style="2" customWidth="1"/>
    <col min="8923" max="8923" width="18.7109375" style="2" customWidth="1"/>
    <col min="8924" max="8924" width="16.140625" style="2" customWidth="1"/>
    <col min="8925" max="8925" width="12.85546875" style="2" bestFit="1" customWidth="1"/>
    <col min="8926" max="9165" width="10.42578125" style="2" customWidth="1"/>
    <col min="9166" max="9166" width="30.42578125" style="2" customWidth="1"/>
    <col min="9167" max="9167" width="5.85546875" style="2" customWidth="1"/>
    <col min="9168" max="9168" width="0.85546875" style="2"/>
    <col min="9169" max="9169" width="40" style="2" customWidth="1"/>
    <col min="9170" max="9170" width="2.42578125" style="2" customWidth="1"/>
    <col min="9171" max="9171" width="9.28515625" style="2" customWidth="1"/>
    <col min="9172" max="9172" width="13.7109375" style="2" customWidth="1"/>
    <col min="9173" max="9173" width="1.42578125" style="2" customWidth="1"/>
    <col min="9174" max="9174" width="13.85546875" style="2" customWidth="1"/>
    <col min="9175" max="9175" width="1.42578125" style="2" customWidth="1"/>
    <col min="9176" max="9176" width="13.85546875" style="2" customWidth="1"/>
    <col min="9177" max="9177" width="1.42578125" style="2" customWidth="1"/>
    <col min="9178" max="9178" width="13.85546875" style="2" customWidth="1"/>
    <col min="9179" max="9179" width="18.7109375" style="2" customWidth="1"/>
    <col min="9180" max="9180" width="16.140625" style="2" customWidth="1"/>
    <col min="9181" max="9181" width="12.85546875" style="2" bestFit="1" customWidth="1"/>
    <col min="9182" max="9421" width="10.42578125" style="2" customWidth="1"/>
    <col min="9422" max="9422" width="30.42578125" style="2" customWidth="1"/>
    <col min="9423" max="9423" width="5.85546875" style="2" customWidth="1"/>
    <col min="9424" max="9424" width="0.85546875" style="2"/>
    <col min="9425" max="9425" width="40" style="2" customWidth="1"/>
    <col min="9426" max="9426" width="2.42578125" style="2" customWidth="1"/>
    <col min="9427" max="9427" width="9.28515625" style="2" customWidth="1"/>
    <col min="9428" max="9428" width="13.7109375" style="2" customWidth="1"/>
    <col min="9429" max="9429" width="1.42578125" style="2" customWidth="1"/>
    <col min="9430" max="9430" width="13.85546875" style="2" customWidth="1"/>
    <col min="9431" max="9431" width="1.42578125" style="2" customWidth="1"/>
    <col min="9432" max="9432" width="13.85546875" style="2" customWidth="1"/>
    <col min="9433" max="9433" width="1.42578125" style="2" customWidth="1"/>
    <col min="9434" max="9434" width="13.85546875" style="2" customWidth="1"/>
    <col min="9435" max="9435" width="18.7109375" style="2" customWidth="1"/>
    <col min="9436" max="9436" width="16.140625" style="2" customWidth="1"/>
    <col min="9437" max="9437" width="12.85546875" style="2" bestFit="1" customWidth="1"/>
    <col min="9438" max="9677" width="10.42578125" style="2" customWidth="1"/>
    <col min="9678" max="9678" width="30.42578125" style="2" customWidth="1"/>
    <col min="9679" max="9679" width="5.85546875" style="2" customWidth="1"/>
    <col min="9680" max="9680" width="0.85546875" style="2"/>
    <col min="9681" max="9681" width="40" style="2" customWidth="1"/>
    <col min="9682" max="9682" width="2.42578125" style="2" customWidth="1"/>
    <col min="9683" max="9683" width="9.28515625" style="2" customWidth="1"/>
    <col min="9684" max="9684" width="13.7109375" style="2" customWidth="1"/>
    <col min="9685" max="9685" width="1.42578125" style="2" customWidth="1"/>
    <col min="9686" max="9686" width="13.85546875" style="2" customWidth="1"/>
    <col min="9687" max="9687" width="1.42578125" style="2" customWidth="1"/>
    <col min="9688" max="9688" width="13.85546875" style="2" customWidth="1"/>
    <col min="9689" max="9689" width="1.42578125" style="2" customWidth="1"/>
    <col min="9690" max="9690" width="13.85546875" style="2" customWidth="1"/>
    <col min="9691" max="9691" width="18.7109375" style="2" customWidth="1"/>
    <col min="9692" max="9692" width="16.140625" style="2" customWidth="1"/>
    <col min="9693" max="9693" width="12.85546875" style="2" bestFit="1" customWidth="1"/>
    <col min="9694" max="9933" width="10.42578125" style="2" customWidth="1"/>
    <col min="9934" max="9934" width="30.42578125" style="2" customWidth="1"/>
    <col min="9935" max="9935" width="5.85546875" style="2" customWidth="1"/>
    <col min="9936" max="9936" width="0.85546875" style="2"/>
    <col min="9937" max="9937" width="40" style="2" customWidth="1"/>
    <col min="9938" max="9938" width="2.42578125" style="2" customWidth="1"/>
    <col min="9939" max="9939" width="9.28515625" style="2" customWidth="1"/>
    <col min="9940" max="9940" width="13.7109375" style="2" customWidth="1"/>
    <col min="9941" max="9941" width="1.42578125" style="2" customWidth="1"/>
    <col min="9942" max="9942" width="13.85546875" style="2" customWidth="1"/>
    <col min="9943" max="9943" width="1.42578125" style="2" customWidth="1"/>
    <col min="9944" max="9944" width="13.85546875" style="2" customWidth="1"/>
    <col min="9945" max="9945" width="1.42578125" style="2" customWidth="1"/>
    <col min="9946" max="9946" width="13.85546875" style="2" customWidth="1"/>
    <col min="9947" max="9947" width="18.7109375" style="2" customWidth="1"/>
    <col min="9948" max="9948" width="16.140625" style="2" customWidth="1"/>
    <col min="9949" max="9949" width="12.85546875" style="2" bestFit="1" customWidth="1"/>
    <col min="9950" max="10189" width="10.42578125" style="2" customWidth="1"/>
    <col min="10190" max="10190" width="30.42578125" style="2" customWidth="1"/>
    <col min="10191" max="10191" width="5.85546875" style="2" customWidth="1"/>
    <col min="10192" max="10192" width="0.85546875" style="2"/>
    <col min="10193" max="10193" width="40" style="2" customWidth="1"/>
    <col min="10194" max="10194" width="2.42578125" style="2" customWidth="1"/>
    <col min="10195" max="10195" width="9.28515625" style="2" customWidth="1"/>
    <col min="10196" max="10196" width="13.7109375" style="2" customWidth="1"/>
    <col min="10197" max="10197" width="1.42578125" style="2" customWidth="1"/>
    <col min="10198" max="10198" width="13.85546875" style="2" customWidth="1"/>
    <col min="10199" max="10199" width="1.42578125" style="2" customWidth="1"/>
    <col min="10200" max="10200" width="13.85546875" style="2" customWidth="1"/>
    <col min="10201" max="10201" width="1.42578125" style="2" customWidth="1"/>
    <col min="10202" max="10202" width="13.85546875" style="2" customWidth="1"/>
    <col min="10203" max="10203" width="18.7109375" style="2" customWidth="1"/>
    <col min="10204" max="10204" width="16.140625" style="2" customWidth="1"/>
    <col min="10205" max="10205" width="12.85546875" style="2" bestFit="1" customWidth="1"/>
    <col min="10206" max="10445" width="10.42578125" style="2" customWidth="1"/>
    <col min="10446" max="10446" width="30.42578125" style="2" customWidth="1"/>
    <col min="10447" max="10447" width="5.85546875" style="2" customWidth="1"/>
    <col min="10448" max="10448" width="0.85546875" style="2"/>
    <col min="10449" max="10449" width="40" style="2" customWidth="1"/>
    <col min="10450" max="10450" width="2.42578125" style="2" customWidth="1"/>
    <col min="10451" max="10451" width="9.28515625" style="2" customWidth="1"/>
    <col min="10452" max="10452" width="13.7109375" style="2" customWidth="1"/>
    <col min="10453" max="10453" width="1.42578125" style="2" customWidth="1"/>
    <col min="10454" max="10454" width="13.85546875" style="2" customWidth="1"/>
    <col min="10455" max="10455" width="1.42578125" style="2" customWidth="1"/>
    <col min="10456" max="10456" width="13.85546875" style="2" customWidth="1"/>
    <col min="10457" max="10457" width="1.42578125" style="2" customWidth="1"/>
    <col min="10458" max="10458" width="13.85546875" style="2" customWidth="1"/>
    <col min="10459" max="10459" width="18.7109375" style="2" customWidth="1"/>
    <col min="10460" max="10460" width="16.140625" style="2" customWidth="1"/>
    <col min="10461" max="10461" width="12.85546875" style="2" bestFit="1" customWidth="1"/>
    <col min="10462" max="10701" width="10.42578125" style="2" customWidth="1"/>
    <col min="10702" max="10702" width="30.42578125" style="2" customWidth="1"/>
    <col min="10703" max="10703" width="5.85546875" style="2" customWidth="1"/>
    <col min="10704" max="10704" width="0.85546875" style="2"/>
    <col min="10705" max="10705" width="40" style="2" customWidth="1"/>
    <col min="10706" max="10706" width="2.42578125" style="2" customWidth="1"/>
    <col min="10707" max="10707" width="9.28515625" style="2" customWidth="1"/>
    <col min="10708" max="10708" width="13.7109375" style="2" customWidth="1"/>
    <col min="10709" max="10709" width="1.42578125" style="2" customWidth="1"/>
    <col min="10710" max="10710" width="13.85546875" style="2" customWidth="1"/>
    <col min="10711" max="10711" width="1.42578125" style="2" customWidth="1"/>
    <col min="10712" max="10712" width="13.85546875" style="2" customWidth="1"/>
    <col min="10713" max="10713" width="1.42578125" style="2" customWidth="1"/>
    <col min="10714" max="10714" width="13.85546875" style="2" customWidth="1"/>
    <col min="10715" max="10715" width="18.7109375" style="2" customWidth="1"/>
    <col min="10716" max="10716" width="16.140625" style="2" customWidth="1"/>
    <col min="10717" max="10717" width="12.85546875" style="2" bestFit="1" customWidth="1"/>
    <col min="10718" max="10957" width="10.42578125" style="2" customWidth="1"/>
    <col min="10958" max="10958" width="30.42578125" style="2" customWidth="1"/>
    <col min="10959" max="10959" width="5.85546875" style="2" customWidth="1"/>
    <col min="10960" max="10960" width="0.85546875" style="2"/>
    <col min="10961" max="10961" width="40" style="2" customWidth="1"/>
    <col min="10962" max="10962" width="2.42578125" style="2" customWidth="1"/>
    <col min="10963" max="10963" width="9.28515625" style="2" customWidth="1"/>
    <col min="10964" max="10964" width="13.7109375" style="2" customWidth="1"/>
    <col min="10965" max="10965" width="1.42578125" style="2" customWidth="1"/>
    <col min="10966" max="10966" width="13.85546875" style="2" customWidth="1"/>
    <col min="10967" max="10967" width="1.42578125" style="2" customWidth="1"/>
    <col min="10968" max="10968" width="13.85546875" style="2" customWidth="1"/>
    <col min="10969" max="10969" width="1.42578125" style="2" customWidth="1"/>
    <col min="10970" max="10970" width="13.85546875" style="2" customWidth="1"/>
    <col min="10971" max="10971" width="18.7109375" style="2" customWidth="1"/>
    <col min="10972" max="10972" width="16.140625" style="2" customWidth="1"/>
    <col min="10973" max="10973" width="12.85546875" style="2" bestFit="1" customWidth="1"/>
    <col min="10974" max="11213" width="10.42578125" style="2" customWidth="1"/>
    <col min="11214" max="11214" width="30.42578125" style="2" customWidth="1"/>
    <col min="11215" max="11215" width="5.85546875" style="2" customWidth="1"/>
    <col min="11216" max="11216" width="0.85546875" style="2"/>
    <col min="11217" max="11217" width="40" style="2" customWidth="1"/>
    <col min="11218" max="11218" width="2.42578125" style="2" customWidth="1"/>
    <col min="11219" max="11219" width="9.28515625" style="2" customWidth="1"/>
    <col min="11220" max="11220" width="13.7109375" style="2" customWidth="1"/>
    <col min="11221" max="11221" width="1.42578125" style="2" customWidth="1"/>
    <col min="11222" max="11222" width="13.85546875" style="2" customWidth="1"/>
    <col min="11223" max="11223" width="1.42578125" style="2" customWidth="1"/>
    <col min="11224" max="11224" width="13.85546875" style="2" customWidth="1"/>
    <col min="11225" max="11225" width="1.42578125" style="2" customWidth="1"/>
    <col min="11226" max="11226" width="13.85546875" style="2" customWidth="1"/>
    <col min="11227" max="11227" width="18.7109375" style="2" customWidth="1"/>
    <col min="11228" max="11228" width="16.140625" style="2" customWidth="1"/>
    <col min="11229" max="11229" width="12.85546875" style="2" bestFit="1" customWidth="1"/>
    <col min="11230" max="11469" width="10.42578125" style="2" customWidth="1"/>
    <col min="11470" max="11470" width="30.42578125" style="2" customWidth="1"/>
    <col min="11471" max="11471" width="5.85546875" style="2" customWidth="1"/>
    <col min="11472" max="11472" width="0.85546875" style="2"/>
    <col min="11473" max="11473" width="40" style="2" customWidth="1"/>
    <col min="11474" max="11474" width="2.42578125" style="2" customWidth="1"/>
    <col min="11475" max="11475" width="9.28515625" style="2" customWidth="1"/>
    <col min="11476" max="11476" width="13.7109375" style="2" customWidth="1"/>
    <col min="11477" max="11477" width="1.42578125" style="2" customWidth="1"/>
    <col min="11478" max="11478" width="13.85546875" style="2" customWidth="1"/>
    <col min="11479" max="11479" width="1.42578125" style="2" customWidth="1"/>
    <col min="11480" max="11480" width="13.85546875" style="2" customWidth="1"/>
    <col min="11481" max="11481" width="1.42578125" style="2" customWidth="1"/>
    <col min="11482" max="11482" width="13.85546875" style="2" customWidth="1"/>
    <col min="11483" max="11483" width="18.7109375" style="2" customWidth="1"/>
    <col min="11484" max="11484" width="16.140625" style="2" customWidth="1"/>
    <col min="11485" max="11485" width="12.85546875" style="2" bestFit="1" customWidth="1"/>
    <col min="11486" max="11725" width="10.42578125" style="2" customWidth="1"/>
    <col min="11726" max="11726" width="30.42578125" style="2" customWidth="1"/>
    <col min="11727" max="11727" width="5.85546875" style="2" customWidth="1"/>
    <col min="11728" max="11728" width="0.85546875" style="2"/>
    <col min="11729" max="11729" width="40" style="2" customWidth="1"/>
    <col min="11730" max="11730" width="2.42578125" style="2" customWidth="1"/>
    <col min="11731" max="11731" width="9.28515625" style="2" customWidth="1"/>
    <col min="11732" max="11732" width="13.7109375" style="2" customWidth="1"/>
    <col min="11733" max="11733" width="1.42578125" style="2" customWidth="1"/>
    <col min="11734" max="11734" width="13.85546875" style="2" customWidth="1"/>
    <col min="11735" max="11735" width="1.42578125" style="2" customWidth="1"/>
    <col min="11736" max="11736" width="13.85546875" style="2" customWidth="1"/>
    <col min="11737" max="11737" width="1.42578125" style="2" customWidth="1"/>
    <col min="11738" max="11738" width="13.85546875" style="2" customWidth="1"/>
    <col min="11739" max="11739" width="18.7109375" style="2" customWidth="1"/>
    <col min="11740" max="11740" width="16.140625" style="2" customWidth="1"/>
    <col min="11741" max="11741" width="12.85546875" style="2" bestFit="1" customWidth="1"/>
    <col min="11742" max="11981" width="10.42578125" style="2" customWidth="1"/>
    <col min="11982" max="11982" width="30.42578125" style="2" customWidth="1"/>
    <col min="11983" max="11983" width="5.85546875" style="2" customWidth="1"/>
    <col min="11984" max="11984" width="0.85546875" style="2"/>
    <col min="11985" max="11985" width="40" style="2" customWidth="1"/>
    <col min="11986" max="11986" width="2.42578125" style="2" customWidth="1"/>
    <col min="11987" max="11987" width="9.28515625" style="2" customWidth="1"/>
    <col min="11988" max="11988" width="13.7109375" style="2" customWidth="1"/>
    <col min="11989" max="11989" width="1.42578125" style="2" customWidth="1"/>
    <col min="11990" max="11990" width="13.85546875" style="2" customWidth="1"/>
    <col min="11991" max="11991" width="1.42578125" style="2" customWidth="1"/>
    <col min="11992" max="11992" width="13.85546875" style="2" customWidth="1"/>
    <col min="11993" max="11993" width="1.42578125" style="2" customWidth="1"/>
    <col min="11994" max="11994" width="13.85546875" style="2" customWidth="1"/>
    <col min="11995" max="11995" width="18.7109375" style="2" customWidth="1"/>
    <col min="11996" max="11996" width="16.140625" style="2" customWidth="1"/>
    <col min="11997" max="11997" width="12.85546875" style="2" bestFit="1" customWidth="1"/>
    <col min="11998" max="12237" width="10.42578125" style="2" customWidth="1"/>
    <col min="12238" max="12238" width="30.42578125" style="2" customWidth="1"/>
    <col min="12239" max="12239" width="5.85546875" style="2" customWidth="1"/>
    <col min="12240" max="12240" width="0.85546875" style="2"/>
    <col min="12241" max="12241" width="40" style="2" customWidth="1"/>
    <col min="12242" max="12242" width="2.42578125" style="2" customWidth="1"/>
    <col min="12243" max="12243" width="9.28515625" style="2" customWidth="1"/>
    <col min="12244" max="12244" width="13.7109375" style="2" customWidth="1"/>
    <col min="12245" max="12245" width="1.42578125" style="2" customWidth="1"/>
    <col min="12246" max="12246" width="13.85546875" style="2" customWidth="1"/>
    <col min="12247" max="12247" width="1.42578125" style="2" customWidth="1"/>
    <col min="12248" max="12248" width="13.85546875" style="2" customWidth="1"/>
    <col min="12249" max="12249" width="1.42578125" style="2" customWidth="1"/>
    <col min="12250" max="12250" width="13.85546875" style="2" customWidth="1"/>
    <col min="12251" max="12251" width="18.7109375" style="2" customWidth="1"/>
    <col min="12252" max="12252" width="16.140625" style="2" customWidth="1"/>
    <col min="12253" max="12253" width="12.85546875" style="2" bestFit="1" customWidth="1"/>
    <col min="12254" max="12493" width="10.42578125" style="2" customWidth="1"/>
    <col min="12494" max="12494" width="30.42578125" style="2" customWidth="1"/>
    <col min="12495" max="12495" width="5.85546875" style="2" customWidth="1"/>
    <col min="12496" max="12496" width="0.85546875" style="2"/>
    <col min="12497" max="12497" width="40" style="2" customWidth="1"/>
    <col min="12498" max="12498" width="2.42578125" style="2" customWidth="1"/>
    <col min="12499" max="12499" width="9.28515625" style="2" customWidth="1"/>
    <col min="12500" max="12500" width="13.7109375" style="2" customWidth="1"/>
    <col min="12501" max="12501" width="1.42578125" style="2" customWidth="1"/>
    <col min="12502" max="12502" width="13.85546875" style="2" customWidth="1"/>
    <col min="12503" max="12503" width="1.42578125" style="2" customWidth="1"/>
    <col min="12504" max="12504" width="13.85546875" style="2" customWidth="1"/>
    <col min="12505" max="12505" width="1.42578125" style="2" customWidth="1"/>
    <col min="12506" max="12506" width="13.85546875" style="2" customWidth="1"/>
    <col min="12507" max="12507" width="18.7109375" style="2" customWidth="1"/>
    <col min="12508" max="12508" width="16.140625" style="2" customWidth="1"/>
    <col min="12509" max="12509" width="12.85546875" style="2" bestFit="1" customWidth="1"/>
    <col min="12510" max="12749" width="10.42578125" style="2" customWidth="1"/>
    <col min="12750" max="12750" width="30.42578125" style="2" customWidth="1"/>
    <col min="12751" max="12751" width="5.85546875" style="2" customWidth="1"/>
    <col min="12752" max="12752" width="0.85546875" style="2"/>
    <col min="12753" max="12753" width="40" style="2" customWidth="1"/>
    <col min="12754" max="12754" width="2.42578125" style="2" customWidth="1"/>
    <col min="12755" max="12755" width="9.28515625" style="2" customWidth="1"/>
    <col min="12756" max="12756" width="13.7109375" style="2" customWidth="1"/>
    <col min="12757" max="12757" width="1.42578125" style="2" customWidth="1"/>
    <col min="12758" max="12758" width="13.85546875" style="2" customWidth="1"/>
    <col min="12759" max="12759" width="1.42578125" style="2" customWidth="1"/>
    <col min="12760" max="12760" width="13.85546875" style="2" customWidth="1"/>
    <col min="12761" max="12761" width="1.42578125" style="2" customWidth="1"/>
    <col min="12762" max="12762" width="13.85546875" style="2" customWidth="1"/>
    <col min="12763" max="12763" width="18.7109375" style="2" customWidth="1"/>
    <col min="12764" max="12764" width="16.140625" style="2" customWidth="1"/>
    <col min="12765" max="12765" width="12.85546875" style="2" bestFit="1" customWidth="1"/>
    <col min="12766" max="13005" width="10.42578125" style="2" customWidth="1"/>
    <col min="13006" max="13006" width="30.42578125" style="2" customWidth="1"/>
    <col min="13007" max="13007" width="5.85546875" style="2" customWidth="1"/>
    <col min="13008" max="13008" width="0.85546875" style="2"/>
    <col min="13009" max="13009" width="40" style="2" customWidth="1"/>
    <col min="13010" max="13010" width="2.42578125" style="2" customWidth="1"/>
    <col min="13011" max="13011" width="9.28515625" style="2" customWidth="1"/>
    <col min="13012" max="13012" width="13.7109375" style="2" customWidth="1"/>
    <col min="13013" max="13013" width="1.42578125" style="2" customWidth="1"/>
    <col min="13014" max="13014" width="13.85546875" style="2" customWidth="1"/>
    <col min="13015" max="13015" width="1.42578125" style="2" customWidth="1"/>
    <col min="13016" max="13016" width="13.85546875" style="2" customWidth="1"/>
    <col min="13017" max="13017" width="1.42578125" style="2" customWidth="1"/>
    <col min="13018" max="13018" width="13.85546875" style="2" customWidth="1"/>
    <col min="13019" max="13019" width="18.7109375" style="2" customWidth="1"/>
    <col min="13020" max="13020" width="16.140625" style="2" customWidth="1"/>
    <col min="13021" max="13021" width="12.85546875" style="2" bestFit="1" customWidth="1"/>
    <col min="13022" max="13261" width="10.42578125" style="2" customWidth="1"/>
    <col min="13262" max="13262" width="30.42578125" style="2" customWidth="1"/>
    <col min="13263" max="13263" width="5.85546875" style="2" customWidth="1"/>
    <col min="13264" max="13264" width="0.85546875" style="2"/>
    <col min="13265" max="13265" width="40" style="2" customWidth="1"/>
    <col min="13266" max="13266" width="2.42578125" style="2" customWidth="1"/>
    <col min="13267" max="13267" width="9.28515625" style="2" customWidth="1"/>
    <col min="13268" max="13268" width="13.7109375" style="2" customWidth="1"/>
    <col min="13269" max="13269" width="1.42578125" style="2" customWidth="1"/>
    <col min="13270" max="13270" width="13.85546875" style="2" customWidth="1"/>
    <col min="13271" max="13271" width="1.42578125" style="2" customWidth="1"/>
    <col min="13272" max="13272" width="13.85546875" style="2" customWidth="1"/>
    <col min="13273" max="13273" width="1.42578125" style="2" customWidth="1"/>
    <col min="13274" max="13274" width="13.85546875" style="2" customWidth="1"/>
    <col min="13275" max="13275" width="18.7109375" style="2" customWidth="1"/>
    <col min="13276" max="13276" width="16.140625" style="2" customWidth="1"/>
    <col min="13277" max="13277" width="12.85546875" style="2" bestFit="1" customWidth="1"/>
    <col min="13278" max="13517" width="10.42578125" style="2" customWidth="1"/>
    <col min="13518" max="13518" width="30.42578125" style="2" customWidth="1"/>
    <col min="13519" max="13519" width="5.85546875" style="2" customWidth="1"/>
    <col min="13520" max="13520" width="0.85546875" style="2"/>
    <col min="13521" max="13521" width="40" style="2" customWidth="1"/>
    <col min="13522" max="13522" width="2.42578125" style="2" customWidth="1"/>
    <col min="13523" max="13523" width="9.28515625" style="2" customWidth="1"/>
    <col min="13524" max="13524" width="13.7109375" style="2" customWidth="1"/>
    <col min="13525" max="13525" width="1.42578125" style="2" customWidth="1"/>
    <col min="13526" max="13526" width="13.85546875" style="2" customWidth="1"/>
    <col min="13527" max="13527" width="1.42578125" style="2" customWidth="1"/>
    <col min="13528" max="13528" width="13.85546875" style="2" customWidth="1"/>
    <col min="13529" max="13529" width="1.42578125" style="2" customWidth="1"/>
    <col min="13530" max="13530" width="13.85546875" style="2" customWidth="1"/>
    <col min="13531" max="13531" width="18.7109375" style="2" customWidth="1"/>
    <col min="13532" max="13532" width="16.140625" style="2" customWidth="1"/>
    <col min="13533" max="13533" width="12.85546875" style="2" bestFit="1" customWidth="1"/>
    <col min="13534" max="13773" width="10.42578125" style="2" customWidth="1"/>
    <col min="13774" max="13774" width="30.42578125" style="2" customWidth="1"/>
    <col min="13775" max="13775" width="5.85546875" style="2" customWidth="1"/>
    <col min="13776" max="13776" width="0.85546875" style="2"/>
    <col min="13777" max="13777" width="40" style="2" customWidth="1"/>
    <col min="13778" max="13778" width="2.42578125" style="2" customWidth="1"/>
    <col min="13779" max="13779" width="9.28515625" style="2" customWidth="1"/>
    <col min="13780" max="13780" width="13.7109375" style="2" customWidth="1"/>
    <col min="13781" max="13781" width="1.42578125" style="2" customWidth="1"/>
    <col min="13782" max="13782" width="13.85546875" style="2" customWidth="1"/>
    <col min="13783" max="13783" width="1.42578125" style="2" customWidth="1"/>
    <col min="13784" max="13784" width="13.85546875" style="2" customWidth="1"/>
    <col min="13785" max="13785" width="1.42578125" style="2" customWidth="1"/>
    <col min="13786" max="13786" width="13.85546875" style="2" customWidth="1"/>
    <col min="13787" max="13787" width="18.7109375" style="2" customWidth="1"/>
    <col min="13788" max="13788" width="16.140625" style="2" customWidth="1"/>
    <col min="13789" max="13789" width="12.85546875" style="2" bestFit="1" customWidth="1"/>
    <col min="13790" max="14029" width="10.42578125" style="2" customWidth="1"/>
    <col min="14030" max="14030" width="30.42578125" style="2" customWidth="1"/>
    <col min="14031" max="14031" width="5.85546875" style="2" customWidth="1"/>
    <col min="14032" max="14032" width="0.85546875" style="2"/>
    <col min="14033" max="14033" width="40" style="2" customWidth="1"/>
    <col min="14034" max="14034" width="2.42578125" style="2" customWidth="1"/>
    <col min="14035" max="14035" width="9.28515625" style="2" customWidth="1"/>
    <col min="14036" max="14036" width="13.7109375" style="2" customWidth="1"/>
    <col min="14037" max="14037" width="1.42578125" style="2" customWidth="1"/>
    <col min="14038" max="14038" width="13.85546875" style="2" customWidth="1"/>
    <col min="14039" max="14039" width="1.42578125" style="2" customWidth="1"/>
    <col min="14040" max="14040" width="13.85546875" style="2" customWidth="1"/>
    <col min="14041" max="14041" width="1.42578125" style="2" customWidth="1"/>
    <col min="14042" max="14042" width="13.85546875" style="2" customWidth="1"/>
    <col min="14043" max="14043" width="18.7109375" style="2" customWidth="1"/>
    <col min="14044" max="14044" width="16.140625" style="2" customWidth="1"/>
    <col min="14045" max="14045" width="12.85546875" style="2" bestFit="1" customWidth="1"/>
    <col min="14046" max="14285" width="10.42578125" style="2" customWidth="1"/>
    <col min="14286" max="14286" width="30.42578125" style="2" customWidth="1"/>
    <col min="14287" max="14287" width="5.85546875" style="2" customWidth="1"/>
    <col min="14288" max="14288" width="0.85546875" style="2"/>
    <col min="14289" max="14289" width="40" style="2" customWidth="1"/>
    <col min="14290" max="14290" width="2.42578125" style="2" customWidth="1"/>
    <col min="14291" max="14291" width="9.28515625" style="2" customWidth="1"/>
    <col min="14292" max="14292" width="13.7109375" style="2" customWidth="1"/>
    <col min="14293" max="14293" width="1.42578125" style="2" customWidth="1"/>
    <col min="14294" max="14294" width="13.85546875" style="2" customWidth="1"/>
    <col min="14295" max="14295" width="1.42578125" style="2" customWidth="1"/>
    <col min="14296" max="14296" width="13.85546875" style="2" customWidth="1"/>
    <col min="14297" max="14297" width="1.42578125" style="2" customWidth="1"/>
    <col min="14298" max="14298" width="13.85546875" style="2" customWidth="1"/>
    <col min="14299" max="14299" width="18.7109375" style="2" customWidth="1"/>
    <col min="14300" max="14300" width="16.140625" style="2" customWidth="1"/>
    <col min="14301" max="14301" width="12.85546875" style="2" bestFit="1" customWidth="1"/>
    <col min="14302" max="14541" width="10.42578125" style="2" customWidth="1"/>
    <col min="14542" max="14542" width="30.42578125" style="2" customWidth="1"/>
    <col min="14543" max="14543" width="5.85546875" style="2" customWidth="1"/>
    <col min="14544" max="14544" width="0.85546875" style="2"/>
    <col min="14545" max="14545" width="40" style="2" customWidth="1"/>
    <col min="14546" max="14546" width="2.42578125" style="2" customWidth="1"/>
    <col min="14547" max="14547" width="9.28515625" style="2" customWidth="1"/>
    <col min="14548" max="14548" width="13.7109375" style="2" customWidth="1"/>
    <col min="14549" max="14549" width="1.42578125" style="2" customWidth="1"/>
    <col min="14550" max="14550" width="13.85546875" style="2" customWidth="1"/>
    <col min="14551" max="14551" width="1.42578125" style="2" customWidth="1"/>
    <col min="14552" max="14552" width="13.85546875" style="2" customWidth="1"/>
    <col min="14553" max="14553" width="1.42578125" style="2" customWidth="1"/>
    <col min="14554" max="14554" width="13.85546875" style="2" customWidth="1"/>
    <col min="14555" max="14555" width="18.7109375" style="2" customWidth="1"/>
    <col min="14556" max="14556" width="16.140625" style="2" customWidth="1"/>
    <col min="14557" max="14557" width="12.85546875" style="2" bestFit="1" customWidth="1"/>
    <col min="14558" max="14797" width="10.42578125" style="2" customWidth="1"/>
    <col min="14798" max="14798" width="30.42578125" style="2" customWidth="1"/>
    <col min="14799" max="14799" width="5.85546875" style="2" customWidth="1"/>
    <col min="14800" max="14800" width="0.85546875" style="2"/>
    <col min="14801" max="14801" width="40" style="2" customWidth="1"/>
    <col min="14802" max="14802" width="2.42578125" style="2" customWidth="1"/>
    <col min="14803" max="14803" width="9.28515625" style="2" customWidth="1"/>
    <col min="14804" max="14804" width="13.7109375" style="2" customWidth="1"/>
    <col min="14805" max="14805" width="1.42578125" style="2" customWidth="1"/>
    <col min="14806" max="14806" width="13.85546875" style="2" customWidth="1"/>
    <col min="14807" max="14807" width="1.42578125" style="2" customWidth="1"/>
    <col min="14808" max="14808" width="13.85546875" style="2" customWidth="1"/>
    <col min="14809" max="14809" width="1.42578125" style="2" customWidth="1"/>
    <col min="14810" max="14810" width="13.85546875" style="2" customWidth="1"/>
    <col min="14811" max="14811" width="18.7109375" style="2" customWidth="1"/>
    <col min="14812" max="14812" width="16.140625" style="2" customWidth="1"/>
    <col min="14813" max="14813" width="12.85546875" style="2" bestFit="1" customWidth="1"/>
    <col min="14814" max="15053" width="10.42578125" style="2" customWidth="1"/>
    <col min="15054" max="15054" width="30.42578125" style="2" customWidth="1"/>
    <col min="15055" max="15055" width="5.85546875" style="2" customWidth="1"/>
    <col min="15056" max="15056" width="0.85546875" style="2"/>
    <col min="15057" max="15057" width="40" style="2" customWidth="1"/>
    <col min="15058" max="15058" width="2.42578125" style="2" customWidth="1"/>
    <col min="15059" max="15059" width="9.28515625" style="2" customWidth="1"/>
    <col min="15060" max="15060" width="13.7109375" style="2" customWidth="1"/>
    <col min="15061" max="15061" width="1.42578125" style="2" customWidth="1"/>
    <col min="15062" max="15062" width="13.85546875" style="2" customWidth="1"/>
    <col min="15063" max="15063" width="1.42578125" style="2" customWidth="1"/>
    <col min="15064" max="15064" width="13.85546875" style="2" customWidth="1"/>
    <col min="15065" max="15065" width="1.42578125" style="2" customWidth="1"/>
    <col min="15066" max="15066" width="13.85546875" style="2" customWidth="1"/>
    <col min="15067" max="15067" width="18.7109375" style="2" customWidth="1"/>
    <col min="15068" max="15068" width="16.140625" style="2" customWidth="1"/>
    <col min="15069" max="15069" width="12.85546875" style="2" bestFit="1" customWidth="1"/>
    <col min="15070" max="15309" width="10.42578125" style="2" customWidth="1"/>
    <col min="15310" max="15310" width="30.42578125" style="2" customWidth="1"/>
    <col min="15311" max="15311" width="5.85546875" style="2" customWidth="1"/>
    <col min="15312" max="15312" width="0.85546875" style="2"/>
    <col min="15313" max="15313" width="40" style="2" customWidth="1"/>
    <col min="15314" max="15314" width="2.42578125" style="2" customWidth="1"/>
    <col min="15315" max="15315" width="9.28515625" style="2" customWidth="1"/>
    <col min="15316" max="15316" width="13.7109375" style="2" customWidth="1"/>
    <col min="15317" max="15317" width="1.42578125" style="2" customWidth="1"/>
    <col min="15318" max="15318" width="13.85546875" style="2" customWidth="1"/>
    <col min="15319" max="15319" width="1.42578125" style="2" customWidth="1"/>
    <col min="15320" max="15320" width="13.85546875" style="2" customWidth="1"/>
    <col min="15321" max="15321" width="1.42578125" style="2" customWidth="1"/>
    <col min="15322" max="15322" width="13.85546875" style="2" customWidth="1"/>
    <col min="15323" max="15323" width="18.7109375" style="2" customWidth="1"/>
    <col min="15324" max="15324" width="16.140625" style="2" customWidth="1"/>
    <col min="15325" max="15325" width="12.85546875" style="2" bestFit="1" customWidth="1"/>
    <col min="15326" max="15565" width="10.42578125" style="2" customWidth="1"/>
    <col min="15566" max="15566" width="30.42578125" style="2" customWidth="1"/>
    <col min="15567" max="15567" width="5.85546875" style="2" customWidth="1"/>
    <col min="15568" max="15568" width="0.85546875" style="2"/>
    <col min="15569" max="15569" width="40" style="2" customWidth="1"/>
    <col min="15570" max="15570" width="2.42578125" style="2" customWidth="1"/>
    <col min="15571" max="15571" width="9.28515625" style="2" customWidth="1"/>
    <col min="15572" max="15572" width="13.7109375" style="2" customWidth="1"/>
    <col min="15573" max="15573" width="1.42578125" style="2" customWidth="1"/>
    <col min="15574" max="15574" width="13.85546875" style="2" customWidth="1"/>
    <col min="15575" max="15575" width="1.42578125" style="2" customWidth="1"/>
    <col min="15576" max="15576" width="13.85546875" style="2" customWidth="1"/>
    <col min="15577" max="15577" width="1.42578125" style="2" customWidth="1"/>
    <col min="15578" max="15578" width="13.85546875" style="2" customWidth="1"/>
    <col min="15579" max="15579" width="18.7109375" style="2" customWidth="1"/>
    <col min="15580" max="15580" width="16.140625" style="2" customWidth="1"/>
    <col min="15581" max="15581" width="12.85546875" style="2" bestFit="1" customWidth="1"/>
    <col min="15582" max="15821" width="10.42578125" style="2" customWidth="1"/>
    <col min="15822" max="15822" width="30.42578125" style="2" customWidth="1"/>
    <col min="15823" max="15823" width="5.85546875" style="2" customWidth="1"/>
    <col min="15824" max="15824" width="0.85546875" style="2"/>
    <col min="15825" max="15825" width="40" style="2" customWidth="1"/>
    <col min="15826" max="15826" width="2.42578125" style="2" customWidth="1"/>
    <col min="15827" max="15827" width="9.28515625" style="2" customWidth="1"/>
    <col min="15828" max="15828" width="13.7109375" style="2" customWidth="1"/>
    <col min="15829" max="15829" width="1.42578125" style="2" customWidth="1"/>
    <col min="15830" max="15830" width="13.85546875" style="2" customWidth="1"/>
    <col min="15831" max="15831" width="1.42578125" style="2" customWidth="1"/>
    <col min="15832" max="15832" width="13.85546875" style="2" customWidth="1"/>
    <col min="15833" max="15833" width="1.42578125" style="2" customWidth="1"/>
    <col min="15834" max="15834" width="13.85546875" style="2" customWidth="1"/>
    <col min="15835" max="15835" width="18.7109375" style="2" customWidth="1"/>
    <col min="15836" max="15836" width="16.140625" style="2" customWidth="1"/>
    <col min="15837" max="15837" width="12.85546875" style="2" bestFit="1" customWidth="1"/>
    <col min="15838" max="16077" width="10.42578125" style="2" customWidth="1"/>
    <col min="16078" max="16078" width="30.42578125" style="2" customWidth="1"/>
    <col min="16079" max="16079" width="5.85546875" style="2" customWidth="1"/>
    <col min="16080" max="16080" width="0.85546875" style="2"/>
    <col min="16081" max="16081" width="40" style="2" customWidth="1"/>
    <col min="16082" max="16082" width="2.42578125" style="2" customWidth="1"/>
    <col min="16083" max="16083" width="9.28515625" style="2" customWidth="1"/>
    <col min="16084" max="16084" width="13.7109375" style="2" customWidth="1"/>
    <col min="16085" max="16085" width="1.42578125" style="2" customWidth="1"/>
    <col min="16086" max="16086" width="13.85546875" style="2" customWidth="1"/>
    <col min="16087" max="16087" width="1.42578125" style="2" customWidth="1"/>
    <col min="16088" max="16088" width="13.85546875" style="2" customWidth="1"/>
    <col min="16089" max="16089" width="1.42578125" style="2" customWidth="1"/>
    <col min="16090" max="16090" width="13.85546875" style="2" customWidth="1"/>
    <col min="16091" max="16091" width="18.7109375" style="2" customWidth="1"/>
    <col min="16092" max="16092" width="16.140625" style="2" customWidth="1"/>
    <col min="16093" max="16093" width="12.85546875" style="2" bestFit="1" customWidth="1"/>
    <col min="16094" max="16333" width="10.42578125" style="2" customWidth="1"/>
    <col min="16334" max="16334" width="30.42578125" style="2" customWidth="1"/>
    <col min="16335" max="16335" width="5.85546875" style="2" customWidth="1"/>
    <col min="16336" max="16384" width="0.85546875" style="2"/>
  </cols>
  <sheetData>
    <row r="1" spans="1:9" s="54" customFormat="1" ht="23.25" customHeight="1" x14ac:dyDescent="0.5">
      <c r="A1" s="1" t="s">
        <v>96</v>
      </c>
      <c r="B1" s="1"/>
      <c r="C1" s="1"/>
      <c r="D1" s="1"/>
      <c r="E1" s="1"/>
      <c r="F1" s="1"/>
      <c r="G1" s="260"/>
      <c r="H1" s="1"/>
      <c r="I1" s="1"/>
    </row>
    <row r="2" spans="1:9" s="54" customFormat="1" ht="23.25" customHeight="1" x14ac:dyDescent="0.5">
      <c r="A2" s="115" t="s">
        <v>77</v>
      </c>
      <c r="B2" s="1"/>
      <c r="C2" s="1"/>
      <c r="D2" s="1"/>
      <c r="E2" s="1"/>
      <c r="F2" s="1"/>
      <c r="G2" s="260"/>
      <c r="H2" s="1"/>
      <c r="I2" s="1"/>
    </row>
    <row r="3" spans="1:9" ht="21" customHeight="1" x14ac:dyDescent="0.45">
      <c r="C3" s="276" t="s">
        <v>1</v>
      </c>
      <c r="D3" s="276"/>
      <c r="E3" s="276"/>
      <c r="F3" s="4"/>
      <c r="G3" s="276" t="s">
        <v>2</v>
      </c>
      <c r="H3" s="276"/>
      <c r="I3" s="276"/>
    </row>
    <row r="4" spans="1:9" ht="21" customHeight="1" x14ac:dyDescent="0.45">
      <c r="C4" s="277" t="s">
        <v>195</v>
      </c>
      <c r="D4" s="277"/>
      <c r="E4" s="277"/>
      <c r="F4" s="4"/>
      <c r="G4" s="277" t="s">
        <v>195</v>
      </c>
      <c r="H4" s="277"/>
      <c r="I4" s="277"/>
    </row>
    <row r="5" spans="1:9" ht="21" customHeight="1" x14ac:dyDescent="0.45">
      <c r="C5" s="278" t="s">
        <v>196</v>
      </c>
      <c r="D5" s="278"/>
      <c r="E5" s="278"/>
      <c r="F5" s="4"/>
      <c r="G5" s="278" t="s">
        <v>196</v>
      </c>
      <c r="H5" s="278"/>
      <c r="I5" s="278"/>
    </row>
    <row r="6" spans="1:9" ht="21" customHeight="1" x14ac:dyDescent="0.45">
      <c r="B6" s="8"/>
      <c r="C6" s="117" t="s">
        <v>158</v>
      </c>
      <c r="D6" s="117"/>
      <c r="E6" s="117" t="s">
        <v>101</v>
      </c>
      <c r="F6" s="117"/>
      <c r="G6" s="213" t="s">
        <v>158</v>
      </c>
      <c r="H6" s="117"/>
      <c r="I6" s="117" t="s">
        <v>101</v>
      </c>
    </row>
    <row r="7" spans="1:9" ht="19.5" customHeight="1" x14ac:dyDescent="0.45">
      <c r="B7" s="9"/>
      <c r="C7" s="271" t="s">
        <v>6</v>
      </c>
      <c r="D7" s="271"/>
      <c r="E7" s="271"/>
      <c r="F7" s="271"/>
      <c r="G7" s="271"/>
      <c r="H7" s="271"/>
      <c r="I7" s="271"/>
    </row>
    <row r="8" spans="1:9" ht="22.5" customHeight="1" x14ac:dyDescent="0.45">
      <c r="A8" s="116" t="s">
        <v>78</v>
      </c>
      <c r="C8" s="16"/>
      <c r="H8" s="2"/>
    </row>
    <row r="9" spans="1:9" ht="22.5" customHeight="1" x14ac:dyDescent="0.45">
      <c r="A9" s="3" t="s">
        <v>94</v>
      </c>
      <c r="B9" s="6"/>
      <c r="C9" s="24">
        <v>-302770</v>
      </c>
      <c r="D9" s="24"/>
      <c r="E9" s="24">
        <v>9316</v>
      </c>
      <c r="F9" s="24"/>
      <c r="G9" s="24">
        <v>-286191</v>
      </c>
      <c r="H9" s="24"/>
      <c r="I9" s="24">
        <v>4375</v>
      </c>
    </row>
    <row r="10" spans="1:9" ht="22.5" customHeight="1" x14ac:dyDescent="0.45">
      <c r="A10" s="154" t="s">
        <v>91</v>
      </c>
      <c r="B10" s="6"/>
      <c r="C10" s="24"/>
      <c r="D10" s="24"/>
      <c r="E10" s="24"/>
      <c r="F10" s="24"/>
      <c r="G10" s="24"/>
      <c r="H10" s="24"/>
      <c r="I10" s="24"/>
    </row>
    <row r="11" spans="1:9" ht="22.5" customHeight="1" x14ac:dyDescent="0.45">
      <c r="A11" s="6" t="s">
        <v>177</v>
      </c>
      <c r="B11" s="6"/>
      <c r="C11" s="24">
        <v>696</v>
      </c>
      <c r="D11" s="24"/>
      <c r="E11" s="24">
        <v>19820</v>
      </c>
      <c r="F11" s="24"/>
      <c r="G11" s="51">
        <v>1056</v>
      </c>
      <c r="H11" s="51"/>
      <c r="I11" s="51">
        <v>11056</v>
      </c>
    </row>
    <row r="12" spans="1:9" ht="22.5" customHeight="1" x14ac:dyDescent="0.45">
      <c r="A12" s="6" t="s">
        <v>54</v>
      </c>
      <c r="B12" s="6"/>
      <c r="C12" s="24">
        <v>477</v>
      </c>
      <c r="D12" s="24"/>
      <c r="E12" s="24">
        <v>1003</v>
      </c>
      <c r="F12" s="24"/>
      <c r="G12" s="24">
        <v>203</v>
      </c>
      <c r="H12" s="24"/>
      <c r="I12" s="24">
        <v>1250</v>
      </c>
    </row>
    <row r="13" spans="1:9" s="12" customFormat="1" ht="22.5" customHeight="1" x14ac:dyDescent="0.45">
      <c r="A13" s="40" t="s">
        <v>130</v>
      </c>
      <c r="B13" s="6"/>
      <c r="C13" s="24">
        <v>19017</v>
      </c>
      <c r="D13" s="24"/>
      <c r="E13" s="24">
        <v>15830</v>
      </c>
      <c r="F13" s="24"/>
      <c r="G13" s="24">
        <v>13210</v>
      </c>
      <c r="H13" s="24"/>
      <c r="I13" s="24">
        <v>12035</v>
      </c>
    </row>
    <row r="14" spans="1:9" ht="22.5" customHeight="1" x14ac:dyDescent="0.45">
      <c r="A14" s="40" t="s">
        <v>186</v>
      </c>
      <c r="B14" s="6"/>
      <c r="C14" s="51">
        <v>-4605</v>
      </c>
      <c r="D14" s="24"/>
      <c r="E14" s="51">
        <v>-16112</v>
      </c>
      <c r="F14" s="24"/>
      <c r="G14" s="24">
        <v>-5038</v>
      </c>
      <c r="H14" s="24"/>
      <c r="I14" s="24">
        <v>-16112</v>
      </c>
    </row>
    <row r="15" spans="1:9" ht="22.5" customHeight="1" x14ac:dyDescent="0.45">
      <c r="A15" s="6" t="s">
        <v>228</v>
      </c>
      <c r="B15" s="40"/>
      <c r="C15" s="24">
        <v>-11490</v>
      </c>
      <c r="D15" s="24"/>
      <c r="E15" s="24">
        <v>-37678</v>
      </c>
      <c r="F15" s="24"/>
      <c r="G15" s="24">
        <v>-11490</v>
      </c>
      <c r="H15" s="24"/>
      <c r="I15" s="24">
        <v>-37678</v>
      </c>
    </row>
    <row r="16" spans="1:9" ht="22.5" customHeight="1" x14ac:dyDescent="0.45">
      <c r="A16" s="40" t="s">
        <v>151</v>
      </c>
      <c r="B16" s="40"/>
      <c r="C16" s="24">
        <v>-8405</v>
      </c>
      <c r="D16" s="24"/>
      <c r="E16" s="24">
        <v>450</v>
      </c>
      <c r="F16" s="24"/>
      <c r="G16" s="24">
        <v>-8405</v>
      </c>
      <c r="H16" s="24"/>
      <c r="I16" s="24">
        <v>450</v>
      </c>
    </row>
    <row r="17" spans="1:208" ht="22.5" customHeight="1" x14ac:dyDescent="0.45">
      <c r="A17" s="53" t="s">
        <v>131</v>
      </c>
      <c r="B17" s="159"/>
      <c r="C17" s="24">
        <v>-62</v>
      </c>
      <c r="D17" s="24"/>
      <c r="E17" s="24">
        <v>-64</v>
      </c>
      <c r="F17" s="24"/>
      <c r="G17" s="24">
        <v>-62</v>
      </c>
      <c r="H17" s="24"/>
      <c r="I17" s="24">
        <v>-64</v>
      </c>
    </row>
    <row r="18" spans="1:208" ht="22.5" customHeight="1" x14ac:dyDescent="0.45">
      <c r="A18" s="53" t="s">
        <v>118</v>
      </c>
      <c r="B18" s="159"/>
      <c r="C18" s="24">
        <v>1950</v>
      </c>
      <c r="D18" s="24"/>
      <c r="E18" s="24">
        <v>880</v>
      </c>
      <c r="F18" s="24"/>
      <c r="G18" s="24">
        <v>1470</v>
      </c>
      <c r="H18" s="24"/>
      <c r="I18" s="24">
        <v>880</v>
      </c>
    </row>
    <row r="19" spans="1:208" ht="22.5" hidden="1" customHeight="1" x14ac:dyDescent="0.45">
      <c r="A19" s="53" t="s">
        <v>97</v>
      </c>
      <c r="B19" s="159"/>
      <c r="C19" s="48"/>
      <c r="D19" s="24"/>
      <c r="E19" s="48">
        <v>0</v>
      </c>
      <c r="F19" s="24"/>
      <c r="G19" s="213">
        <v>0</v>
      </c>
      <c r="H19" s="24"/>
      <c r="I19" s="48">
        <v>0</v>
      </c>
    </row>
    <row r="20" spans="1:208" ht="22.5" customHeight="1" x14ac:dyDescent="0.45">
      <c r="A20" s="40" t="s">
        <v>187</v>
      </c>
      <c r="B20" s="6"/>
      <c r="C20" s="51">
        <v>-1560</v>
      </c>
      <c r="D20" s="24"/>
      <c r="E20" s="51">
        <v>-658</v>
      </c>
      <c r="F20" s="24"/>
      <c r="G20" s="51">
        <v>-1402</v>
      </c>
      <c r="H20" s="24"/>
      <c r="I20" s="51">
        <v>-653</v>
      </c>
    </row>
    <row r="21" spans="1:208" ht="22.5" customHeight="1" x14ac:dyDescent="0.45">
      <c r="A21" s="6" t="s">
        <v>188</v>
      </c>
      <c r="B21" s="6"/>
      <c r="C21" s="24">
        <v>56</v>
      </c>
      <c r="D21" s="24"/>
      <c r="E21" s="24">
        <v>200</v>
      </c>
      <c r="F21" s="24"/>
      <c r="G21" s="24">
        <v>56</v>
      </c>
      <c r="H21" s="24"/>
      <c r="I21" s="24">
        <v>200</v>
      </c>
    </row>
    <row r="22" spans="1:208" ht="22.5" customHeight="1" x14ac:dyDescent="0.45">
      <c r="A22" s="6" t="s">
        <v>157</v>
      </c>
      <c r="B22" s="6"/>
      <c r="C22" s="24">
        <v>11472</v>
      </c>
      <c r="D22" s="24"/>
      <c r="E22" s="24">
        <v>5117</v>
      </c>
      <c r="F22" s="24"/>
      <c r="G22" s="48">
        <v>0</v>
      </c>
      <c r="H22" s="24"/>
      <c r="I22" s="48">
        <v>0</v>
      </c>
    </row>
    <row r="23" spans="1:208" ht="22.5" customHeight="1" x14ac:dyDescent="0.45">
      <c r="A23" s="6" t="s">
        <v>132</v>
      </c>
      <c r="B23" s="6"/>
      <c r="C23" s="48">
        <v>0</v>
      </c>
      <c r="D23" s="24"/>
      <c r="E23" s="24">
        <v>65</v>
      </c>
      <c r="F23" s="24"/>
      <c r="G23" s="48">
        <v>0</v>
      </c>
      <c r="H23" s="24"/>
      <c r="I23" s="48">
        <v>0</v>
      </c>
    </row>
    <row r="24" spans="1:208" ht="22.5" customHeight="1" x14ac:dyDescent="0.45">
      <c r="A24" s="6" t="s">
        <v>230</v>
      </c>
      <c r="B24" s="6"/>
      <c r="C24" s="24">
        <v>185509</v>
      </c>
      <c r="D24" s="24"/>
      <c r="E24" s="48">
        <v>0</v>
      </c>
      <c r="F24" s="24"/>
      <c r="G24" s="213">
        <v>185509</v>
      </c>
      <c r="H24" s="24"/>
      <c r="I24" s="117">
        <v>0</v>
      </c>
    </row>
    <row r="25" spans="1:208" ht="22.5" customHeight="1" x14ac:dyDescent="0.45">
      <c r="A25" s="6" t="s">
        <v>229</v>
      </c>
      <c r="B25" s="6"/>
      <c r="C25" s="48">
        <v>0</v>
      </c>
      <c r="D25" s="24"/>
      <c r="E25" s="48">
        <v>0</v>
      </c>
      <c r="F25" s="24"/>
      <c r="G25" s="213">
        <v>11000</v>
      </c>
      <c r="H25" s="24"/>
      <c r="I25" s="117">
        <v>0</v>
      </c>
    </row>
    <row r="26" spans="1:208" ht="22.5" customHeight="1" x14ac:dyDescent="0.45">
      <c r="A26" s="6" t="s">
        <v>232</v>
      </c>
      <c r="B26" s="6"/>
      <c r="C26" s="48">
        <v>0</v>
      </c>
      <c r="D26" s="24"/>
      <c r="E26" s="48">
        <v>0</v>
      </c>
      <c r="F26" s="24"/>
      <c r="G26" s="117">
        <v>6499</v>
      </c>
      <c r="H26" s="24"/>
      <c r="I26" s="117">
        <v>7</v>
      </c>
    </row>
    <row r="27" spans="1:208" ht="22.5" customHeight="1" x14ac:dyDescent="0.45">
      <c r="A27" s="6" t="s">
        <v>231</v>
      </c>
      <c r="B27" s="6"/>
      <c r="C27" s="24">
        <v>51</v>
      </c>
      <c r="D27" s="24"/>
      <c r="E27" s="48">
        <v>0</v>
      </c>
      <c r="F27" s="24"/>
      <c r="G27" s="117">
        <v>51</v>
      </c>
      <c r="H27" s="24"/>
      <c r="I27" s="48">
        <v>0</v>
      </c>
    </row>
    <row r="28" spans="1:208" ht="22.5" customHeight="1" x14ac:dyDescent="0.45">
      <c r="A28" s="6" t="s">
        <v>133</v>
      </c>
      <c r="B28" s="6"/>
      <c r="C28" s="48">
        <v>0</v>
      </c>
      <c r="D28" s="24"/>
      <c r="E28" s="51">
        <v>-43017</v>
      </c>
      <c r="F28" s="24"/>
      <c r="G28" s="48">
        <v>0</v>
      </c>
      <c r="H28" s="24"/>
      <c r="I28" s="51">
        <v>-60080</v>
      </c>
    </row>
    <row r="29" spans="1:208" s="12" customFormat="1" ht="22.5" customHeight="1" x14ac:dyDescent="0.45">
      <c r="A29" s="40" t="s">
        <v>84</v>
      </c>
      <c r="B29" s="6"/>
      <c r="C29" s="118">
        <v>-4130</v>
      </c>
      <c r="D29" s="24"/>
      <c r="E29" s="118">
        <v>-5124</v>
      </c>
      <c r="F29" s="24"/>
      <c r="G29" s="118">
        <v>-2258</v>
      </c>
      <c r="H29" s="24"/>
      <c r="I29" s="118">
        <v>-2539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</row>
    <row r="30" spans="1:208" ht="22.5" customHeight="1" x14ac:dyDescent="0.45">
      <c r="A30" s="41"/>
      <c r="B30" s="6"/>
      <c r="C30" s="24">
        <f>SUM(C9:C29)</f>
        <v>-113794</v>
      </c>
      <c r="D30" s="24"/>
      <c r="E30" s="24">
        <f>SUM(E9:E29)</f>
        <v>-49972</v>
      </c>
      <c r="F30" s="24"/>
      <c r="G30" s="24">
        <f>SUM(G9:G29)</f>
        <v>-95792</v>
      </c>
      <c r="H30" s="24"/>
      <c r="I30" s="24">
        <f>SUM(I9:I29)</f>
        <v>-86873</v>
      </c>
    </row>
    <row r="31" spans="1:208" ht="22.5" customHeight="1" x14ac:dyDescent="0.45">
      <c r="A31" s="154" t="s">
        <v>80</v>
      </c>
      <c r="B31" s="6"/>
      <c r="C31" s="47"/>
      <c r="D31" s="47"/>
      <c r="E31" s="47"/>
      <c r="F31" s="24"/>
      <c r="G31" s="47"/>
      <c r="H31" s="52"/>
      <c r="I31" s="47"/>
    </row>
    <row r="32" spans="1:208" ht="22.5" customHeight="1" x14ac:dyDescent="0.45">
      <c r="A32" s="40" t="s">
        <v>10</v>
      </c>
      <c r="B32" s="6"/>
      <c r="C32" s="24">
        <v>32123</v>
      </c>
      <c r="D32" s="24"/>
      <c r="E32" s="24">
        <v>182246</v>
      </c>
      <c r="F32" s="24"/>
      <c r="G32" s="24">
        <v>-8668</v>
      </c>
      <c r="H32" s="24"/>
      <c r="I32" s="24">
        <v>221942</v>
      </c>
    </row>
    <row r="33" spans="1:208" ht="22.5" hidden="1" customHeight="1" x14ac:dyDescent="0.45">
      <c r="A33" s="40" t="s">
        <v>16</v>
      </c>
      <c r="B33" s="6"/>
      <c r="C33" s="48"/>
      <c r="D33" s="24"/>
      <c r="E33" s="48">
        <v>0</v>
      </c>
      <c r="F33" s="24"/>
      <c r="G33" s="48">
        <v>0</v>
      </c>
      <c r="H33" s="24"/>
      <c r="I33" s="48">
        <v>0</v>
      </c>
    </row>
    <row r="34" spans="1:208" ht="22.5" customHeight="1" x14ac:dyDescent="0.45">
      <c r="A34" s="40" t="s">
        <v>11</v>
      </c>
      <c r="B34" s="6"/>
      <c r="C34" s="24">
        <v>3349</v>
      </c>
      <c r="D34" s="24"/>
      <c r="E34" s="24">
        <v>27666</v>
      </c>
      <c r="F34" s="24"/>
      <c r="G34" s="24">
        <v>12616</v>
      </c>
      <c r="H34" s="24"/>
      <c r="I34" s="24">
        <v>26763</v>
      </c>
    </row>
    <row r="35" spans="1:208" s="54" customFormat="1" ht="22.5" customHeight="1" x14ac:dyDescent="0.5">
      <c r="A35" s="40" t="s">
        <v>12</v>
      </c>
      <c r="B35" s="6"/>
      <c r="C35" s="24">
        <v>-5407</v>
      </c>
      <c r="D35" s="24"/>
      <c r="E35" s="24">
        <v>109583</v>
      </c>
      <c r="F35" s="24"/>
      <c r="G35" s="24">
        <v>46225</v>
      </c>
      <c r="H35" s="24"/>
      <c r="I35" s="24">
        <v>128924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</row>
    <row r="36" spans="1:208" s="54" customFormat="1" ht="22.5" customHeight="1" x14ac:dyDescent="0.5">
      <c r="A36" s="40" t="s">
        <v>13</v>
      </c>
      <c r="B36" s="6"/>
      <c r="C36" s="24">
        <v>-14963</v>
      </c>
      <c r="D36" s="24"/>
      <c r="E36" s="24">
        <v>3761</v>
      </c>
      <c r="F36" s="24"/>
      <c r="G36" s="24">
        <v>-4613</v>
      </c>
      <c r="H36" s="24"/>
      <c r="I36" s="24">
        <v>3815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</row>
    <row r="37" spans="1:208" ht="22.5" customHeight="1" x14ac:dyDescent="0.45">
      <c r="A37" s="40" t="s">
        <v>21</v>
      </c>
      <c r="B37" s="6"/>
      <c r="C37" s="24">
        <v>-1226</v>
      </c>
      <c r="D37" s="24"/>
      <c r="E37" s="24">
        <v>-1433</v>
      </c>
      <c r="F37" s="24"/>
      <c r="G37" s="24">
        <v>1144</v>
      </c>
      <c r="H37" s="24"/>
      <c r="I37" s="24">
        <v>-289</v>
      </c>
    </row>
    <row r="38" spans="1:208" ht="22.5" customHeight="1" x14ac:dyDescent="0.45">
      <c r="A38" s="40" t="s">
        <v>26</v>
      </c>
      <c r="B38" s="6"/>
      <c r="C38" s="46">
        <v>-2831</v>
      </c>
      <c r="D38" s="24"/>
      <c r="E38" s="24">
        <v>-10165</v>
      </c>
      <c r="F38" s="24"/>
      <c r="G38" s="24">
        <v>-2805</v>
      </c>
      <c r="H38" s="24"/>
      <c r="I38" s="24">
        <v>-12979</v>
      </c>
    </row>
    <row r="40" spans="1:208" ht="23.25" customHeight="1" x14ac:dyDescent="0.5">
      <c r="A40" s="1" t="s">
        <v>96</v>
      </c>
      <c r="B40" s="1"/>
      <c r="C40" s="1"/>
      <c r="D40" s="1"/>
      <c r="E40" s="1"/>
      <c r="F40" s="1"/>
      <c r="G40" s="260"/>
      <c r="H40" s="1"/>
      <c r="I40" s="1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</row>
    <row r="41" spans="1:208" ht="23.25" customHeight="1" x14ac:dyDescent="0.5">
      <c r="A41" s="115" t="s">
        <v>77</v>
      </c>
      <c r="B41" s="1"/>
      <c r="C41" s="1"/>
      <c r="D41" s="1"/>
      <c r="E41" s="1"/>
      <c r="F41" s="1"/>
      <c r="G41" s="260"/>
      <c r="H41" s="1"/>
      <c r="I41" s="1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54"/>
      <c r="FH41" s="54"/>
      <c r="FI41" s="54"/>
      <c r="FJ41" s="54"/>
      <c r="FK41" s="54"/>
      <c r="FL41" s="54"/>
      <c r="FM41" s="54"/>
      <c r="FN41" s="54"/>
      <c r="FO41" s="54"/>
      <c r="FP41" s="54"/>
      <c r="FQ41" s="54"/>
      <c r="FR41" s="54"/>
      <c r="FS41" s="54"/>
      <c r="FT41" s="54"/>
      <c r="FU41" s="54"/>
      <c r="FV41" s="54"/>
      <c r="FW41" s="54"/>
      <c r="FX41" s="54"/>
      <c r="FY41" s="54"/>
      <c r="FZ41" s="54"/>
      <c r="GA41" s="54"/>
      <c r="GB41" s="54"/>
      <c r="GC41" s="54"/>
      <c r="GD41" s="54"/>
      <c r="GE41" s="54"/>
      <c r="GF41" s="54"/>
      <c r="GG41" s="54"/>
      <c r="GH41" s="54"/>
      <c r="GI41" s="54"/>
      <c r="GJ41" s="54"/>
      <c r="GK41" s="54"/>
      <c r="GL41" s="54"/>
      <c r="GM41" s="54"/>
      <c r="GN41" s="54"/>
      <c r="GO41" s="54"/>
      <c r="GP41" s="54"/>
      <c r="GQ41" s="54"/>
      <c r="GR41" s="54"/>
      <c r="GS41" s="54"/>
      <c r="GT41" s="54"/>
      <c r="GU41" s="54"/>
      <c r="GV41" s="54"/>
      <c r="GW41" s="54"/>
      <c r="GX41" s="54"/>
      <c r="GY41" s="54"/>
      <c r="GZ41" s="54"/>
    </row>
    <row r="42" spans="1:208" ht="21.75" x14ac:dyDescent="0.45">
      <c r="C42" s="276" t="s">
        <v>1</v>
      </c>
      <c r="D42" s="276"/>
      <c r="E42" s="276"/>
      <c r="F42" s="4"/>
      <c r="G42" s="276" t="s">
        <v>2</v>
      </c>
      <c r="H42" s="276"/>
      <c r="I42" s="276"/>
    </row>
    <row r="43" spans="1:208" ht="21.6" customHeight="1" x14ac:dyDescent="0.45">
      <c r="C43" s="277" t="s">
        <v>195</v>
      </c>
      <c r="D43" s="277"/>
      <c r="E43" s="277"/>
      <c r="F43" s="4"/>
      <c r="G43" s="277" t="s">
        <v>195</v>
      </c>
      <c r="H43" s="277"/>
      <c r="I43" s="277"/>
    </row>
    <row r="44" spans="1:208" ht="21.75" x14ac:dyDescent="0.45">
      <c r="C44" s="278" t="s">
        <v>196</v>
      </c>
      <c r="D44" s="278"/>
      <c r="E44" s="278"/>
      <c r="F44" s="4"/>
      <c r="G44" s="278" t="s">
        <v>196</v>
      </c>
      <c r="H44" s="278"/>
      <c r="I44" s="278"/>
    </row>
    <row r="45" spans="1:208" ht="21.75" x14ac:dyDescent="0.45">
      <c r="B45" s="8"/>
      <c r="C45" s="117" t="s">
        <v>158</v>
      </c>
      <c r="D45" s="117"/>
      <c r="E45" s="117" t="s">
        <v>101</v>
      </c>
      <c r="F45" s="117"/>
      <c r="G45" s="213" t="s">
        <v>158</v>
      </c>
      <c r="H45" s="117"/>
      <c r="I45" s="117" t="s">
        <v>101</v>
      </c>
    </row>
    <row r="46" spans="1:208" ht="21.75" x14ac:dyDescent="0.45">
      <c r="B46" s="9"/>
      <c r="C46" s="271" t="s">
        <v>6</v>
      </c>
      <c r="D46" s="271"/>
      <c r="E46" s="271"/>
      <c r="F46" s="271"/>
      <c r="G46" s="271"/>
      <c r="H46" s="271"/>
      <c r="I46" s="271"/>
    </row>
    <row r="47" spans="1:208" ht="21.75" x14ac:dyDescent="0.45">
      <c r="A47" s="40" t="s">
        <v>27</v>
      </c>
      <c r="B47" s="6"/>
      <c r="C47" s="46">
        <v>11752</v>
      </c>
      <c r="D47" s="24"/>
      <c r="E47" s="24">
        <v>-63947</v>
      </c>
      <c r="F47" s="24"/>
      <c r="G47" s="24">
        <v>-11155</v>
      </c>
      <c r="H47" s="24"/>
      <c r="I47" s="24">
        <v>-60955</v>
      </c>
    </row>
    <row r="48" spans="1:208" ht="22.5" customHeight="1" x14ac:dyDescent="0.45">
      <c r="A48" s="40" t="s">
        <v>30</v>
      </c>
      <c r="B48" s="6"/>
      <c r="C48" s="46">
        <v>693</v>
      </c>
      <c r="D48" s="24"/>
      <c r="E48" s="24">
        <v>-1115</v>
      </c>
      <c r="F48" s="24"/>
      <c r="G48" s="24">
        <v>2</v>
      </c>
      <c r="H48" s="24"/>
      <c r="I48" s="24">
        <v>-1319</v>
      </c>
    </row>
    <row r="49" spans="1:9" ht="21.75" x14ac:dyDescent="0.45">
      <c r="A49" s="40" t="s">
        <v>121</v>
      </c>
      <c r="B49" s="6"/>
      <c r="C49" s="24">
        <v>-45</v>
      </c>
      <c r="D49" s="24"/>
      <c r="E49" s="24">
        <v>-93</v>
      </c>
      <c r="F49" s="24"/>
      <c r="G49" s="24">
        <v>-45</v>
      </c>
      <c r="H49" s="24"/>
      <c r="I49" s="24">
        <v>-93</v>
      </c>
    </row>
    <row r="50" spans="1:9" ht="21.75" x14ac:dyDescent="0.45">
      <c r="A50" s="40" t="s">
        <v>213</v>
      </c>
      <c r="B50" s="6"/>
      <c r="C50" s="118">
        <v>-85</v>
      </c>
      <c r="D50" s="24"/>
      <c r="E50" s="265">
        <v>0</v>
      </c>
      <c r="F50" s="24"/>
      <c r="G50" s="118">
        <v>-85</v>
      </c>
      <c r="H50" s="24"/>
      <c r="I50" s="265">
        <v>0</v>
      </c>
    </row>
    <row r="51" spans="1:9" ht="21.75" x14ac:dyDescent="0.45">
      <c r="A51" s="6" t="s">
        <v>217</v>
      </c>
      <c r="B51" s="6"/>
      <c r="C51" s="24">
        <v>-90434</v>
      </c>
      <c r="D51" s="24"/>
      <c r="E51" s="24">
        <v>196531</v>
      </c>
      <c r="F51" s="24"/>
      <c r="G51" s="24">
        <v>-63176</v>
      </c>
      <c r="H51" s="24"/>
      <c r="I51" s="24">
        <v>218936</v>
      </c>
    </row>
    <row r="52" spans="1:9" ht="23.25" customHeight="1" x14ac:dyDescent="0.45">
      <c r="A52" s="40" t="s">
        <v>81</v>
      </c>
      <c r="B52" s="6"/>
      <c r="C52" s="24">
        <v>-5835</v>
      </c>
      <c r="D52" s="24"/>
      <c r="E52" s="24">
        <v>-1381</v>
      </c>
      <c r="F52" s="24"/>
      <c r="G52" s="24">
        <v>-250</v>
      </c>
      <c r="H52" s="24"/>
      <c r="I52" s="24">
        <v>-142</v>
      </c>
    </row>
    <row r="53" spans="1:9" ht="23.25" customHeight="1" x14ac:dyDescent="0.45">
      <c r="A53" s="34" t="s">
        <v>189</v>
      </c>
      <c r="B53" s="6"/>
      <c r="C53" s="60">
        <f>C51+C52</f>
        <v>-96269</v>
      </c>
      <c r="D53" s="42"/>
      <c r="E53" s="60">
        <f>E51+E52</f>
        <v>195150</v>
      </c>
      <c r="F53" s="42"/>
      <c r="G53" s="60">
        <f>G51+G52</f>
        <v>-63426</v>
      </c>
      <c r="H53" s="42"/>
      <c r="I53" s="60">
        <f>I51+I52</f>
        <v>218794</v>
      </c>
    </row>
    <row r="54" spans="1:9" ht="12.6" customHeight="1" x14ac:dyDescent="0.45">
      <c r="A54" s="34"/>
      <c r="B54" s="6"/>
      <c r="C54" s="42"/>
      <c r="D54" s="42"/>
      <c r="E54" s="42"/>
      <c r="F54" s="42"/>
      <c r="G54" s="42"/>
      <c r="H54" s="42"/>
      <c r="I54" s="42"/>
    </row>
    <row r="55" spans="1:9" ht="22.5" customHeight="1" x14ac:dyDescent="0.45">
      <c r="A55" s="43" t="s">
        <v>82</v>
      </c>
      <c r="B55" s="6"/>
      <c r="C55" s="44"/>
      <c r="D55" s="45"/>
      <c r="E55" s="44"/>
      <c r="F55" s="12"/>
      <c r="G55" s="47"/>
      <c r="I55" s="44"/>
    </row>
    <row r="56" spans="1:9" ht="22.5" customHeight="1" x14ac:dyDescent="0.45">
      <c r="A56" s="2" t="s">
        <v>156</v>
      </c>
      <c r="B56" s="6"/>
      <c r="C56" s="48">
        <v>0</v>
      </c>
      <c r="D56" s="47"/>
      <c r="E56" s="46">
        <v>-296842</v>
      </c>
      <c r="F56" s="24"/>
      <c r="G56" s="48">
        <v>0</v>
      </c>
      <c r="H56" s="24"/>
      <c r="I56" s="46">
        <v>-296842</v>
      </c>
    </row>
    <row r="57" spans="1:9" ht="22.5" hidden="1" customHeight="1" x14ac:dyDescent="0.45">
      <c r="A57" s="2" t="s">
        <v>134</v>
      </c>
      <c r="B57" s="6"/>
      <c r="C57" s="48">
        <v>0</v>
      </c>
      <c r="D57" s="47"/>
      <c r="E57" s="48">
        <v>0</v>
      </c>
      <c r="F57" s="24"/>
      <c r="G57" s="48">
        <v>0</v>
      </c>
      <c r="H57" s="52"/>
      <c r="I57" s="48">
        <v>0</v>
      </c>
    </row>
    <row r="58" spans="1:9" ht="22.5" customHeight="1" x14ac:dyDescent="0.45">
      <c r="A58" s="2" t="s">
        <v>135</v>
      </c>
      <c r="B58" s="6"/>
      <c r="C58" s="48">
        <v>0</v>
      </c>
      <c r="D58" s="47"/>
      <c r="E58" s="117">
        <v>125045</v>
      </c>
      <c r="F58" s="24"/>
      <c r="G58" s="48">
        <v>0</v>
      </c>
      <c r="H58" s="52"/>
      <c r="I58" s="46">
        <v>133295</v>
      </c>
    </row>
    <row r="59" spans="1:9" ht="22.5" customHeight="1" x14ac:dyDescent="0.45">
      <c r="A59" s="2" t="s">
        <v>190</v>
      </c>
      <c r="B59" s="6"/>
      <c r="C59" s="46">
        <v>25600</v>
      </c>
      <c r="D59" s="47"/>
      <c r="E59" s="46">
        <v>30200</v>
      </c>
      <c r="F59" s="24"/>
      <c r="G59" s="46">
        <v>25600</v>
      </c>
      <c r="H59" s="24"/>
      <c r="I59" s="46">
        <v>31000</v>
      </c>
    </row>
    <row r="60" spans="1:9" ht="22.5" customHeight="1" x14ac:dyDescent="0.45">
      <c r="A60" s="2" t="s">
        <v>136</v>
      </c>
      <c r="B60" s="6"/>
      <c r="C60" s="48">
        <v>0</v>
      </c>
      <c r="D60" s="47"/>
      <c r="E60" s="46">
        <v>180240</v>
      </c>
      <c r="F60" s="24"/>
      <c r="G60" s="48">
        <v>0</v>
      </c>
      <c r="H60" s="24"/>
      <c r="I60" s="46">
        <v>180240</v>
      </c>
    </row>
    <row r="61" spans="1:9" ht="22.5" customHeight="1" x14ac:dyDescent="0.45">
      <c r="A61" s="2" t="s">
        <v>85</v>
      </c>
      <c r="B61" s="6"/>
      <c r="C61" s="48">
        <v>0</v>
      </c>
      <c r="D61" s="47"/>
      <c r="E61" s="48">
        <v>0</v>
      </c>
      <c r="F61" s="24"/>
      <c r="G61" s="46">
        <v>-22800</v>
      </c>
      <c r="H61" s="52"/>
      <c r="I61" s="46">
        <v>-19175</v>
      </c>
    </row>
    <row r="62" spans="1:9" ht="22.5" customHeight="1" x14ac:dyDescent="0.45">
      <c r="A62" s="2" t="s">
        <v>214</v>
      </c>
      <c r="B62" s="6"/>
      <c r="C62" s="46">
        <v>-24870</v>
      </c>
      <c r="D62" s="47"/>
      <c r="E62" s="48">
        <v>0</v>
      </c>
      <c r="F62" s="24"/>
      <c r="G62" s="48">
        <v>0</v>
      </c>
      <c r="H62" s="52"/>
      <c r="I62" s="48">
        <v>0</v>
      </c>
    </row>
    <row r="63" spans="1:9" ht="22.5" customHeight="1" x14ac:dyDescent="0.45">
      <c r="A63" s="2" t="s">
        <v>145</v>
      </c>
      <c r="B63" s="6"/>
      <c r="C63" s="46">
        <v>-12166</v>
      </c>
      <c r="D63" s="47"/>
      <c r="E63" s="46">
        <v>-19962</v>
      </c>
      <c r="F63" s="24"/>
      <c r="G63" s="46">
        <v>-12166</v>
      </c>
      <c r="H63" s="52"/>
      <c r="I63" s="46">
        <v>-19962</v>
      </c>
    </row>
    <row r="64" spans="1:9" ht="22.5" customHeight="1" x14ac:dyDescent="0.45">
      <c r="A64" s="2" t="s">
        <v>223</v>
      </c>
      <c r="B64" s="6"/>
      <c r="C64" s="46">
        <v>-17602</v>
      </c>
      <c r="D64" s="47"/>
      <c r="E64" s="48">
        <v>0</v>
      </c>
      <c r="F64" s="24"/>
      <c r="G64" s="46">
        <v>-17602</v>
      </c>
      <c r="H64" s="52"/>
      <c r="I64" s="48">
        <v>0</v>
      </c>
    </row>
    <row r="65" spans="1:208" ht="22.5" customHeight="1" x14ac:dyDescent="0.45">
      <c r="A65" s="6" t="s">
        <v>148</v>
      </c>
      <c r="B65" s="6"/>
      <c r="C65" s="46">
        <v>-7094</v>
      </c>
      <c r="D65" s="24"/>
      <c r="E65" s="46">
        <v>-5470</v>
      </c>
      <c r="F65" s="24"/>
      <c r="G65" s="46">
        <v>-1883</v>
      </c>
      <c r="H65" s="24"/>
      <c r="I65" s="46">
        <v>-3327</v>
      </c>
    </row>
    <row r="66" spans="1:208" ht="22.5" customHeight="1" x14ac:dyDescent="0.45">
      <c r="A66" s="6" t="s">
        <v>149</v>
      </c>
      <c r="B66" s="6"/>
      <c r="C66" s="46">
        <v>-8300</v>
      </c>
      <c r="D66" s="24"/>
      <c r="E66" s="46">
        <v>-90</v>
      </c>
      <c r="F66" s="24"/>
      <c r="G66" s="46">
        <v>-8051</v>
      </c>
      <c r="H66" s="24"/>
      <c r="I66" s="46">
        <v>-90</v>
      </c>
    </row>
    <row r="67" spans="1:208" ht="22.5" customHeight="1" x14ac:dyDescent="0.45">
      <c r="A67" s="40" t="s">
        <v>137</v>
      </c>
      <c r="B67" s="6"/>
      <c r="C67" s="24">
        <v>2544</v>
      </c>
      <c r="D67" s="24"/>
      <c r="E67" s="24">
        <v>2047</v>
      </c>
      <c r="F67" s="24"/>
      <c r="G67" s="24">
        <v>1463</v>
      </c>
      <c r="H67" s="24"/>
      <c r="I67" s="24">
        <v>2047</v>
      </c>
    </row>
    <row r="68" spans="1:208" ht="22.5" customHeight="1" x14ac:dyDescent="0.45">
      <c r="A68" s="53" t="s">
        <v>215</v>
      </c>
      <c r="B68" s="6"/>
      <c r="C68" s="24">
        <v>31</v>
      </c>
      <c r="D68" s="24"/>
      <c r="E68" s="49">
        <v>0</v>
      </c>
      <c r="F68" s="24"/>
      <c r="G68" s="24">
        <v>31</v>
      </c>
      <c r="H68" s="24"/>
      <c r="I68" s="49">
        <v>0</v>
      </c>
    </row>
    <row r="69" spans="1:208" ht="21.6" customHeight="1" x14ac:dyDescent="0.45">
      <c r="A69" s="2" t="s">
        <v>98</v>
      </c>
      <c r="B69" s="6"/>
      <c r="C69" s="24">
        <v>3004</v>
      </c>
      <c r="D69" s="47"/>
      <c r="E69" s="24">
        <v>3569</v>
      </c>
      <c r="F69" s="24"/>
      <c r="G69" s="49">
        <v>0</v>
      </c>
      <c r="H69" s="52"/>
      <c r="I69" s="24">
        <v>4368</v>
      </c>
    </row>
    <row r="70" spans="1:208" ht="21.6" customHeight="1" x14ac:dyDescent="0.45">
      <c r="A70" s="34" t="s">
        <v>150</v>
      </c>
      <c r="B70" s="6"/>
      <c r="C70" s="119">
        <f>SUM(C56:C69)</f>
        <v>-38853</v>
      </c>
      <c r="D70" s="120"/>
      <c r="E70" s="119">
        <f>SUM(E56:E69)</f>
        <v>18737</v>
      </c>
      <c r="F70" s="42"/>
      <c r="G70" s="119">
        <f>SUM(G56:G69)</f>
        <v>-35408</v>
      </c>
      <c r="H70" s="121"/>
      <c r="I70" s="119">
        <f>SUM(I56:I69)</f>
        <v>11554</v>
      </c>
    </row>
    <row r="71" spans="1:208" ht="6" customHeight="1" x14ac:dyDescent="0.45">
      <c r="B71" s="16"/>
      <c r="C71" s="50"/>
      <c r="D71" s="16"/>
      <c r="E71" s="50"/>
      <c r="F71" s="4"/>
      <c r="G71" s="261"/>
      <c r="I71" s="50"/>
    </row>
    <row r="72" spans="1:208" ht="22.5" hidden="1" customHeight="1" x14ac:dyDescent="0.45"/>
    <row r="73" spans="1:208" ht="22.5" hidden="1" customHeight="1" x14ac:dyDescent="0.45"/>
    <row r="74" spans="1:208" ht="22.5" hidden="1" customHeight="1" x14ac:dyDescent="0.45"/>
    <row r="75" spans="1:208" s="10" customFormat="1" ht="22.5" hidden="1" customHeight="1" x14ac:dyDescent="0.45"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</row>
    <row r="76" spans="1:208" ht="22.5" hidden="1" customHeight="1" x14ac:dyDescent="0.45">
      <c r="A76" s="53" t="s">
        <v>138</v>
      </c>
      <c r="B76" s="6"/>
      <c r="C76" s="48"/>
      <c r="D76" s="47"/>
      <c r="E76" s="48">
        <v>0</v>
      </c>
      <c r="F76" s="24"/>
      <c r="G76" s="48">
        <v>0</v>
      </c>
      <c r="H76" s="52"/>
      <c r="I76" s="48">
        <v>0</v>
      </c>
    </row>
    <row r="77" spans="1:208" ht="22.5" hidden="1" customHeight="1" x14ac:dyDescent="0.45">
      <c r="A77" s="6" t="s">
        <v>140</v>
      </c>
      <c r="B77" s="6"/>
      <c r="C77" s="48"/>
      <c r="D77" s="47"/>
      <c r="E77" s="48">
        <v>0</v>
      </c>
      <c r="F77" s="24"/>
      <c r="G77" s="48">
        <v>0</v>
      </c>
      <c r="H77" s="52"/>
      <c r="I77" s="48">
        <v>0</v>
      </c>
    </row>
    <row r="78" spans="1:208" ht="22.5" hidden="1" customHeight="1" x14ac:dyDescent="0.45">
      <c r="A78" s="6" t="s">
        <v>111</v>
      </c>
      <c r="B78" s="6"/>
      <c r="C78" s="117"/>
      <c r="D78" s="47"/>
      <c r="E78" s="117">
        <v>0</v>
      </c>
      <c r="F78" s="24"/>
      <c r="G78" s="48">
        <v>0</v>
      </c>
      <c r="H78" s="52"/>
      <c r="I78" s="117">
        <v>0</v>
      </c>
    </row>
    <row r="80" spans="1:208" ht="22.5" hidden="1" customHeight="1" x14ac:dyDescent="0.45"/>
    <row r="81" spans="1:208" ht="22.5" hidden="1" customHeight="1" x14ac:dyDescent="0.45"/>
    <row r="82" spans="1:208" ht="22.5" hidden="1" customHeight="1" x14ac:dyDescent="0.45"/>
    <row r="83" spans="1:208" ht="22.5" hidden="1" customHeight="1" x14ac:dyDescent="0.45"/>
    <row r="84" spans="1:208" ht="22.5" hidden="1" customHeight="1" x14ac:dyDescent="0.45">
      <c r="A84" s="6"/>
      <c r="B84" s="6"/>
      <c r="C84" s="24"/>
      <c r="D84" s="47"/>
      <c r="E84" s="24"/>
      <c r="F84" s="24"/>
      <c r="G84" s="213"/>
      <c r="H84" s="52"/>
      <c r="I84" s="117"/>
    </row>
    <row r="85" spans="1:208" ht="23.25" customHeight="1" x14ac:dyDescent="0.5">
      <c r="A85" s="1" t="s">
        <v>96</v>
      </c>
      <c r="B85" s="1"/>
      <c r="C85" s="1"/>
      <c r="D85" s="1"/>
      <c r="E85" s="1"/>
      <c r="F85" s="1"/>
      <c r="G85" s="260"/>
      <c r="H85" s="1"/>
      <c r="I85" s="1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  <c r="EE85" s="54"/>
      <c r="EF85" s="54"/>
      <c r="EG85" s="54"/>
      <c r="EH85" s="54"/>
      <c r="EI85" s="54"/>
      <c r="EJ85" s="54"/>
      <c r="EK85" s="54"/>
      <c r="EL85" s="54"/>
      <c r="EM85" s="54"/>
      <c r="EN85" s="54"/>
      <c r="EO85" s="54"/>
      <c r="EP85" s="54"/>
      <c r="EQ85" s="54"/>
      <c r="ER85" s="54"/>
      <c r="ES85" s="54"/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54"/>
      <c r="FH85" s="54"/>
      <c r="FI85" s="54"/>
      <c r="FJ85" s="54"/>
      <c r="FK85" s="54"/>
      <c r="FL85" s="54"/>
      <c r="FM85" s="54"/>
      <c r="FN85" s="54"/>
      <c r="FO85" s="54"/>
      <c r="FP85" s="54"/>
      <c r="FQ85" s="54"/>
      <c r="FR85" s="54"/>
      <c r="FS85" s="54"/>
      <c r="FT85" s="54"/>
      <c r="FU85" s="54"/>
      <c r="FV85" s="54"/>
      <c r="FW85" s="54"/>
      <c r="FX85" s="54"/>
      <c r="FY85" s="54"/>
      <c r="FZ85" s="54"/>
      <c r="GA85" s="54"/>
      <c r="GB85" s="54"/>
      <c r="GC85" s="54"/>
      <c r="GD85" s="54"/>
      <c r="GE85" s="54"/>
      <c r="GF85" s="54"/>
      <c r="GG85" s="54"/>
      <c r="GH85" s="54"/>
      <c r="GI85" s="54"/>
      <c r="GJ85" s="54"/>
      <c r="GK85" s="54"/>
      <c r="GL85" s="54"/>
      <c r="GM85" s="54"/>
      <c r="GN85" s="54"/>
      <c r="GO85" s="54"/>
      <c r="GP85" s="54"/>
      <c r="GQ85" s="54"/>
      <c r="GR85" s="54"/>
      <c r="GS85" s="54"/>
      <c r="GT85" s="54"/>
      <c r="GU85" s="54"/>
      <c r="GV85" s="54"/>
      <c r="GW85" s="54"/>
      <c r="GX85" s="54"/>
      <c r="GY85" s="54"/>
      <c r="GZ85" s="54"/>
    </row>
    <row r="86" spans="1:208" ht="23.25" customHeight="1" x14ac:dyDescent="0.5">
      <c r="A86" s="115" t="s">
        <v>77</v>
      </c>
      <c r="B86" s="1"/>
      <c r="C86" s="1"/>
      <c r="D86" s="1"/>
      <c r="E86" s="1"/>
      <c r="F86" s="1"/>
      <c r="G86" s="260"/>
      <c r="H86" s="1"/>
      <c r="I86" s="1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4"/>
      <c r="EA86" s="54"/>
      <c r="EB86" s="54"/>
      <c r="EC86" s="54"/>
      <c r="ED86" s="54"/>
      <c r="EE86" s="54"/>
      <c r="EF86" s="54"/>
      <c r="EG86" s="54"/>
      <c r="EH86" s="54"/>
      <c r="EI86" s="54"/>
      <c r="EJ86" s="54"/>
      <c r="EK86" s="54"/>
      <c r="EL86" s="54"/>
      <c r="EM86" s="54"/>
      <c r="EN86" s="54"/>
      <c r="EO86" s="54"/>
      <c r="EP86" s="54"/>
      <c r="EQ86" s="54"/>
      <c r="ER86" s="54"/>
      <c r="ES86" s="54"/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54"/>
      <c r="FH86" s="54"/>
      <c r="FI86" s="54"/>
      <c r="FJ86" s="54"/>
      <c r="FK86" s="54"/>
      <c r="FL86" s="54"/>
      <c r="FM86" s="54"/>
      <c r="FN86" s="54"/>
      <c r="FO86" s="54"/>
      <c r="FP86" s="54"/>
      <c r="FQ86" s="54"/>
      <c r="FR86" s="54"/>
      <c r="FS86" s="54"/>
      <c r="FT86" s="54"/>
      <c r="FU86" s="54"/>
      <c r="FV86" s="54"/>
      <c r="FW86" s="54"/>
      <c r="FX86" s="54"/>
      <c r="FY86" s="54"/>
      <c r="FZ86" s="54"/>
      <c r="GA86" s="54"/>
      <c r="GB86" s="54"/>
      <c r="GC86" s="54"/>
      <c r="GD86" s="54"/>
      <c r="GE86" s="54"/>
      <c r="GF86" s="54"/>
      <c r="GG86" s="54"/>
      <c r="GH86" s="54"/>
      <c r="GI86" s="54"/>
      <c r="GJ86" s="54"/>
      <c r="GK86" s="54"/>
      <c r="GL86" s="54"/>
      <c r="GM86" s="54"/>
      <c r="GN86" s="54"/>
      <c r="GO86" s="54"/>
      <c r="GP86" s="54"/>
      <c r="GQ86" s="54"/>
      <c r="GR86" s="54"/>
      <c r="GS86" s="54"/>
      <c r="GT86" s="54"/>
      <c r="GU86" s="54"/>
      <c r="GV86" s="54"/>
      <c r="GW86" s="54"/>
      <c r="GX86" s="54"/>
      <c r="GY86" s="54"/>
      <c r="GZ86" s="54"/>
    </row>
    <row r="87" spans="1:208" ht="23.25" customHeight="1" x14ac:dyDescent="0.5">
      <c r="A87" s="115"/>
      <c r="B87" s="1"/>
      <c r="C87" s="276" t="s">
        <v>1</v>
      </c>
      <c r="D87" s="276"/>
      <c r="E87" s="276"/>
      <c r="F87" s="4"/>
      <c r="G87" s="276" t="s">
        <v>2</v>
      </c>
      <c r="H87" s="276"/>
      <c r="I87" s="276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/>
      <c r="EH87" s="54"/>
      <c r="EI87" s="54"/>
      <c r="EJ87" s="54"/>
      <c r="EK87" s="54"/>
      <c r="EL87" s="54"/>
      <c r="EM87" s="54"/>
      <c r="EN87" s="54"/>
      <c r="EO87" s="54"/>
      <c r="EP87" s="54"/>
      <c r="EQ87" s="54"/>
      <c r="ER87" s="54"/>
      <c r="ES87" s="54"/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54"/>
      <c r="FH87" s="54"/>
      <c r="FI87" s="54"/>
      <c r="FJ87" s="54"/>
      <c r="FK87" s="54"/>
      <c r="FL87" s="54"/>
      <c r="FM87" s="54"/>
      <c r="FN87" s="54"/>
      <c r="FO87" s="54"/>
      <c r="FP87" s="54"/>
      <c r="FQ87" s="54"/>
      <c r="FR87" s="54"/>
      <c r="FS87" s="54"/>
      <c r="FT87" s="54"/>
      <c r="FU87" s="54"/>
      <c r="FV87" s="54"/>
      <c r="FW87" s="54"/>
      <c r="FX87" s="54"/>
      <c r="FY87" s="54"/>
      <c r="FZ87" s="54"/>
      <c r="GA87" s="54"/>
      <c r="GB87" s="54"/>
      <c r="GC87" s="54"/>
      <c r="GD87" s="54"/>
      <c r="GE87" s="54"/>
      <c r="GF87" s="54"/>
      <c r="GG87" s="54"/>
      <c r="GH87" s="54"/>
      <c r="GI87" s="54"/>
      <c r="GJ87" s="54"/>
      <c r="GK87" s="54"/>
      <c r="GL87" s="54"/>
      <c r="GM87" s="54"/>
      <c r="GN87" s="54"/>
      <c r="GO87" s="54"/>
      <c r="GP87" s="54"/>
      <c r="GQ87" s="54"/>
      <c r="GR87" s="54"/>
      <c r="GS87" s="54"/>
      <c r="GT87" s="54"/>
      <c r="GU87" s="54"/>
      <c r="GV87" s="54"/>
      <c r="GW87" s="54"/>
      <c r="GX87" s="54"/>
      <c r="GY87" s="54"/>
      <c r="GZ87" s="54"/>
    </row>
    <row r="88" spans="1:208" ht="23.25" customHeight="1" x14ac:dyDescent="0.5">
      <c r="A88" s="115"/>
      <c r="B88" s="1"/>
      <c r="C88" s="277" t="s">
        <v>195</v>
      </c>
      <c r="D88" s="277"/>
      <c r="E88" s="277"/>
      <c r="F88" s="4"/>
      <c r="G88" s="277" t="s">
        <v>195</v>
      </c>
      <c r="H88" s="277"/>
      <c r="I88" s="277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  <c r="EE88" s="54"/>
      <c r="EF88" s="54"/>
      <c r="EG88" s="54"/>
      <c r="EH88" s="54"/>
      <c r="EI88" s="54"/>
      <c r="EJ88" s="54"/>
      <c r="EK88" s="54"/>
      <c r="EL88" s="54"/>
      <c r="EM88" s="54"/>
      <c r="EN88" s="54"/>
      <c r="EO88" s="54"/>
      <c r="EP88" s="54"/>
      <c r="EQ88" s="54"/>
      <c r="ER88" s="54"/>
      <c r="ES88" s="54"/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54"/>
      <c r="FH88" s="54"/>
      <c r="FI88" s="54"/>
      <c r="FJ88" s="54"/>
      <c r="FK88" s="54"/>
      <c r="FL88" s="54"/>
      <c r="FM88" s="54"/>
      <c r="FN88" s="54"/>
      <c r="FO88" s="54"/>
      <c r="FP88" s="54"/>
      <c r="FQ88" s="54"/>
      <c r="FR88" s="54"/>
      <c r="FS88" s="54"/>
      <c r="FT88" s="54"/>
      <c r="FU88" s="54"/>
      <c r="FV88" s="54"/>
      <c r="FW88" s="54"/>
      <c r="FX88" s="54"/>
      <c r="FY88" s="54"/>
      <c r="FZ88" s="54"/>
      <c r="GA88" s="54"/>
      <c r="GB88" s="54"/>
      <c r="GC88" s="54"/>
      <c r="GD88" s="54"/>
      <c r="GE88" s="54"/>
      <c r="GF88" s="54"/>
      <c r="GG88" s="54"/>
      <c r="GH88" s="54"/>
      <c r="GI88" s="54"/>
      <c r="GJ88" s="54"/>
      <c r="GK88" s="54"/>
      <c r="GL88" s="54"/>
      <c r="GM88" s="54"/>
      <c r="GN88" s="54"/>
      <c r="GO88" s="54"/>
      <c r="GP88" s="54"/>
      <c r="GQ88" s="54"/>
      <c r="GR88" s="54"/>
      <c r="GS88" s="54"/>
      <c r="GT88" s="54"/>
      <c r="GU88" s="54"/>
      <c r="GV88" s="54"/>
      <c r="GW88" s="54"/>
      <c r="GX88" s="54"/>
      <c r="GY88" s="54"/>
      <c r="GZ88" s="54"/>
    </row>
    <row r="89" spans="1:208" ht="23.25" customHeight="1" x14ac:dyDescent="0.5">
      <c r="A89" s="115"/>
      <c r="B89" s="1"/>
      <c r="C89" s="278" t="s">
        <v>196</v>
      </c>
      <c r="D89" s="278"/>
      <c r="E89" s="278"/>
      <c r="F89" s="4"/>
      <c r="G89" s="278" t="s">
        <v>196</v>
      </c>
      <c r="H89" s="278"/>
      <c r="I89" s="278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  <c r="DN89" s="54"/>
      <c r="DO89" s="54"/>
      <c r="DP89" s="54"/>
      <c r="DQ89" s="54"/>
      <c r="DR89" s="54"/>
      <c r="DS89" s="54"/>
      <c r="DT89" s="54"/>
      <c r="DU89" s="54"/>
      <c r="DV89" s="54"/>
      <c r="DW89" s="54"/>
      <c r="DX89" s="54"/>
      <c r="DY89" s="54"/>
      <c r="DZ89" s="54"/>
      <c r="EA89" s="54"/>
      <c r="EB89" s="54"/>
      <c r="EC89" s="54"/>
      <c r="ED89" s="54"/>
      <c r="EE89" s="54"/>
      <c r="EF89" s="54"/>
      <c r="EG89" s="54"/>
      <c r="EH89" s="54"/>
      <c r="EI89" s="54"/>
      <c r="EJ89" s="54"/>
      <c r="EK89" s="54"/>
      <c r="EL89" s="54"/>
      <c r="EM89" s="54"/>
      <c r="EN89" s="54"/>
      <c r="EO89" s="54"/>
      <c r="EP89" s="54"/>
      <c r="EQ89" s="54"/>
      <c r="ER89" s="54"/>
      <c r="ES89" s="54"/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  <c r="FF89" s="54"/>
      <c r="FG89" s="54"/>
      <c r="FH89" s="54"/>
      <c r="FI89" s="54"/>
      <c r="FJ89" s="54"/>
      <c r="FK89" s="54"/>
      <c r="FL89" s="54"/>
      <c r="FM89" s="54"/>
      <c r="FN89" s="54"/>
      <c r="FO89" s="54"/>
      <c r="FP89" s="54"/>
      <c r="FQ89" s="54"/>
      <c r="FR89" s="54"/>
      <c r="FS89" s="54"/>
      <c r="FT89" s="54"/>
      <c r="FU89" s="54"/>
      <c r="FV89" s="54"/>
      <c r="FW89" s="54"/>
      <c r="FX89" s="54"/>
      <c r="FY89" s="54"/>
      <c r="FZ89" s="54"/>
      <c r="GA89" s="54"/>
      <c r="GB89" s="54"/>
      <c r="GC89" s="54"/>
      <c r="GD89" s="54"/>
      <c r="GE89" s="54"/>
      <c r="GF89" s="54"/>
      <c r="GG89" s="54"/>
      <c r="GH89" s="54"/>
      <c r="GI89" s="54"/>
      <c r="GJ89" s="54"/>
      <c r="GK89" s="54"/>
      <c r="GL89" s="54"/>
      <c r="GM89" s="54"/>
      <c r="GN89" s="54"/>
      <c r="GO89" s="54"/>
      <c r="GP89" s="54"/>
      <c r="GQ89" s="54"/>
      <c r="GR89" s="54"/>
      <c r="GS89" s="54"/>
      <c r="GT89" s="54"/>
      <c r="GU89" s="54"/>
      <c r="GV89" s="54"/>
      <c r="GW89" s="54"/>
      <c r="GX89" s="54"/>
      <c r="GY89" s="54"/>
      <c r="GZ89" s="54"/>
    </row>
    <row r="90" spans="1:208" ht="23.25" customHeight="1" x14ac:dyDescent="0.5">
      <c r="A90" s="115"/>
      <c r="B90" s="1"/>
      <c r="C90" s="117" t="s">
        <v>158</v>
      </c>
      <c r="D90" s="117"/>
      <c r="E90" s="117" t="s">
        <v>101</v>
      </c>
      <c r="F90" s="117"/>
      <c r="G90" s="213" t="s">
        <v>158</v>
      </c>
      <c r="H90" s="117"/>
      <c r="I90" s="117" t="s">
        <v>101</v>
      </c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  <c r="DN90" s="54"/>
      <c r="DO90" s="54"/>
      <c r="DP90" s="54"/>
      <c r="DQ90" s="54"/>
      <c r="DR90" s="54"/>
      <c r="DS90" s="54"/>
      <c r="DT90" s="54"/>
      <c r="DU90" s="54"/>
      <c r="DV90" s="54"/>
      <c r="DW90" s="54"/>
      <c r="DX90" s="54"/>
      <c r="DY90" s="54"/>
      <c r="DZ90" s="54"/>
      <c r="EA90" s="54"/>
      <c r="EB90" s="54"/>
      <c r="EC90" s="54"/>
      <c r="ED90" s="54"/>
      <c r="EE90" s="54"/>
      <c r="EF90" s="54"/>
      <c r="EG90" s="54"/>
      <c r="EH90" s="54"/>
      <c r="EI90" s="54"/>
      <c r="EJ90" s="54"/>
      <c r="EK90" s="54"/>
      <c r="EL90" s="54"/>
      <c r="EM90" s="54"/>
      <c r="EN90" s="54"/>
      <c r="EO90" s="54"/>
      <c r="EP90" s="54"/>
      <c r="EQ90" s="54"/>
      <c r="ER90" s="54"/>
      <c r="ES90" s="54"/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54"/>
      <c r="FH90" s="54"/>
      <c r="FI90" s="54"/>
      <c r="FJ90" s="54"/>
      <c r="FK90" s="54"/>
      <c r="FL90" s="54"/>
      <c r="FM90" s="54"/>
      <c r="FN90" s="54"/>
      <c r="FO90" s="54"/>
      <c r="FP90" s="54"/>
      <c r="FQ90" s="54"/>
      <c r="FR90" s="54"/>
      <c r="FS90" s="54"/>
      <c r="FT90" s="54"/>
      <c r="FU90" s="54"/>
      <c r="FV90" s="54"/>
      <c r="FW90" s="54"/>
      <c r="FX90" s="54"/>
      <c r="FY90" s="54"/>
      <c r="FZ90" s="54"/>
      <c r="GA90" s="54"/>
      <c r="GB90" s="54"/>
      <c r="GC90" s="54"/>
      <c r="GD90" s="54"/>
      <c r="GE90" s="54"/>
      <c r="GF90" s="54"/>
      <c r="GG90" s="54"/>
      <c r="GH90" s="54"/>
      <c r="GI90" s="54"/>
      <c r="GJ90" s="54"/>
      <c r="GK90" s="54"/>
      <c r="GL90" s="54"/>
      <c r="GM90" s="54"/>
      <c r="GN90" s="54"/>
      <c r="GO90" s="54"/>
      <c r="GP90" s="54"/>
      <c r="GQ90" s="54"/>
      <c r="GR90" s="54"/>
      <c r="GS90" s="54"/>
      <c r="GT90" s="54"/>
      <c r="GU90" s="54"/>
      <c r="GV90" s="54"/>
      <c r="GW90" s="54"/>
      <c r="GX90" s="54"/>
      <c r="GY90" s="54"/>
      <c r="GZ90" s="54"/>
    </row>
    <row r="91" spans="1:208" ht="19.5" customHeight="1" x14ac:dyDescent="0.5">
      <c r="A91" s="115"/>
      <c r="B91" s="1"/>
      <c r="C91" s="271" t="s">
        <v>6</v>
      </c>
      <c r="D91" s="271"/>
      <c r="E91" s="271"/>
      <c r="F91" s="271"/>
      <c r="G91" s="271"/>
      <c r="H91" s="271"/>
      <c r="I91" s="271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54"/>
      <c r="DL91" s="54"/>
      <c r="DM91" s="54"/>
      <c r="DN91" s="54"/>
      <c r="DO91" s="54"/>
      <c r="DP91" s="54"/>
      <c r="DQ91" s="54"/>
      <c r="DR91" s="54"/>
      <c r="DS91" s="54"/>
      <c r="DT91" s="54"/>
      <c r="DU91" s="54"/>
      <c r="DV91" s="54"/>
      <c r="DW91" s="54"/>
      <c r="DX91" s="54"/>
      <c r="DY91" s="54"/>
      <c r="DZ91" s="54"/>
      <c r="EA91" s="54"/>
      <c r="EB91" s="54"/>
      <c r="EC91" s="54"/>
      <c r="ED91" s="54"/>
      <c r="EE91" s="54"/>
      <c r="EF91" s="54"/>
      <c r="EG91" s="54"/>
      <c r="EH91" s="54"/>
      <c r="EI91" s="54"/>
      <c r="EJ91" s="54"/>
      <c r="EK91" s="54"/>
      <c r="EL91" s="54"/>
      <c r="EM91" s="54"/>
      <c r="EN91" s="54"/>
      <c r="EO91" s="54"/>
      <c r="EP91" s="54"/>
      <c r="EQ91" s="54"/>
      <c r="ER91" s="54"/>
      <c r="ES91" s="54"/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  <c r="FF91" s="54"/>
      <c r="FG91" s="54"/>
      <c r="FH91" s="54"/>
      <c r="FI91" s="54"/>
      <c r="FJ91" s="54"/>
      <c r="FK91" s="54"/>
      <c r="FL91" s="54"/>
      <c r="FM91" s="54"/>
      <c r="FN91" s="54"/>
      <c r="FO91" s="54"/>
      <c r="FP91" s="54"/>
      <c r="FQ91" s="54"/>
      <c r="FR91" s="54"/>
      <c r="FS91" s="54"/>
      <c r="FT91" s="54"/>
      <c r="FU91" s="54"/>
      <c r="FV91" s="54"/>
      <c r="FW91" s="54"/>
      <c r="FX91" s="54"/>
      <c r="FY91" s="54"/>
      <c r="FZ91" s="54"/>
      <c r="GA91" s="54"/>
      <c r="GB91" s="54"/>
      <c r="GC91" s="54"/>
      <c r="GD91" s="54"/>
      <c r="GE91" s="54"/>
      <c r="GF91" s="54"/>
      <c r="GG91" s="54"/>
      <c r="GH91" s="54"/>
      <c r="GI91" s="54"/>
      <c r="GJ91" s="54"/>
      <c r="GK91" s="54"/>
      <c r="GL91" s="54"/>
      <c r="GM91" s="54"/>
      <c r="GN91" s="54"/>
      <c r="GO91" s="54"/>
      <c r="GP91" s="54"/>
      <c r="GQ91" s="54"/>
      <c r="GR91" s="54"/>
      <c r="GS91" s="54"/>
      <c r="GT91" s="54"/>
      <c r="GU91" s="54"/>
      <c r="GV91" s="54"/>
      <c r="GW91" s="54"/>
      <c r="GX91" s="54"/>
      <c r="GY91" s="54"/>
      <c r="GZ91" s="54"/>
    </row>
    <row r="92" spans="1:208" s="10" customFormat="1" ht="22.5" customHeight="1" x14ac:dyDescent="0.45">
      <c r="A92" s="122" t="s">
        <v>83</v>
      </c>
      <c r="B92" s="6"/>
      <c r="C92" s="123"/>
      <c r="D92" s="47"/>
      <c r="E92" s="123"/>
      <c r="F92" s="24"/>
      <c r="G92" s="123"/>
      <c r="H92" s="52"/>
      <c r="I92" s="123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</row>
    <row r="93" spans="1:208" s="10" customFormat="1" ht="22.5" customHeight="1" x14ac:dyDescent="0.45">
      <c r="A93" s="40" t="s">
        <v>99</v>
      </c>
      <c r="B93" s="6"/>
      <c r="C93" s="24">
        <v>-477</v>
      </c>
      <c r="D93" s="24"/>
      <c r="E93" s="24">
        <v>-1055</v>
      </c>
      <c r="F93" s="24"/>
      <c r="G93" s="24">
        <v>-203</v>
      </c>
      <c r="H93" s="24"/>
      <c r="I93" s="24">
        <v>-3568</v>
      </c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</row>
    <row r="94" spans="1:208" customFormat="1" ht="24.6" customHeight="1" x14ac:dyDescent="0.5">
      <c r="A94" s="53" t="s">
        <v>192</v>
      </c>
    </row>
    <row r="95" spans="1:208" ht="23.25" x14ac:dyDescent="0.5">
      <c r="A95" s="53" t="s">
        <v>191</v>
      </c>
      <c r="B95" s="6"/>
      <c r="C95" s="48">
        <v>0</v>
      </c>
      <c r="D95" s="24"/>
      <c r="E95" s="51">
        <v>-31166</v>
      </c>
      <c r="F95" s="24"/>
      <c r="G95" s="48">
        <v>0</v>
      </c>
      <c r="H95" s="24"/>
      <c r="I95" s="123">
        <v>-31166</v>
      </c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4"/>
      <c r="EA95" s="54"/>
      <c r="EB95" s="54"/>
      <c r="EC95" s="54"/>
      <c r="ED95" s="54"/>
      <c r="EE95" s="54"/>
      <c r="EF95" s="54"/>
      <c r="EG95" s="54"/>
      <c r="EH95" s="54"/>
      <c r="EI95" s="54"/>
      <c r="EJ95" s="54"/>
      <c r="EK95" s="54"/>
      <c r="EL95" s="54"/>
      <c r="EM95" s="54"/>
      <c r="EN95" s="54"/>
      <c r="EO95" s="54"/>
      <c r="EP95" s="54"/>
      <c r="EQ95" s="54"/>
      <c r="ER95" s="54"/>
      <c r="ES95" s="54"/>
      <c r="ET95" s="54"/>
      <c r="EU95" s="54"/>
      <c r="EV95" s="54"/>
      <c r="EW95" s="54"/>
      <c r="EX95" s="54"/>
      <c r="EY95" s="54"/>
      <c r="EZ95" s="54"/>
      <c r="FA95" s="54"/>
      <c r="FB95" s="54"/>
      <c r="FC95" s="54"/>
      <c r="FD95" s="54"/>
      <c r="FE95" s="54"/>
      <c r="FF95" s="54"/>
      <c r="FG95" s="54"/>
      <c r="FH95" s="54"/>
      <c r="FI95" s="54"/>
      <c r="FJ95" s="54"/>
      <c r="FK95" s="54"/>
      <c r="FL95" s="54"/>
      <c r="FM95" s="54"/>
      <c r="FN95" s="54"/>
      <c r="FO95" s="54"/>
      <c r="FP95" s="54"/>
      <c r="FQ95" s="54"/>
      <c r="FR95" s="54"/>
      <c r="FS95" s="54"/>
      <c r="FT95" s="54"/>
      <c r="FU95" s="54"/>
      <c r="FV95" s="54"/>
      <c r="FW95" s="54"/>
      <c r="FX95" s="54"/>
      <c r="FY95" s="54"/>
      <c r="FZ95" s="54"/>
      <c r="GA95" s="54"/>
      <c r="GB95" s="54"/>
      <c r="GC95" s="54"/>
      <c r="GD95" s="54"/>
      <c r="GE95" s="54"/>
      <c r="GF95" s="54"/>
      <c r="GG95" s="54"/>
      <c r="GH95" s="54"/>
      <c r="GI95" s="54"/>
      <c r="GJ95" s="54"/>
      <c r="GK95" s="54"/>
      <c r="GL95" s="54"/>
      <c r="GM95" s="54"/>
      <c r="GN95" s="54"/>
      <c r="GO95" s="54"/>
      <c r="GP95" s="54"/>
      <c r="GQ95" s="54"/>
      <c r="GR95" s="54"/>
      <c r="GS95" s="54"/>
      <c r="GT95" s="54"/>
      <c r="GU95" s="54"/>
      <c r="GV95" s="54"/>
      <c r="GW95" s="54"/>
      <c r="GX95" s="54"/>
      <c r="GY95" s="54"/>
      <c r="GZ95" s="54"/>
    </row>
    <row r="96" spans="1:208" ht="23.1" customHeight="1" x14ac:dyDescent="0.5">
      <c r="A96" s="53" t="s">
        <v>139</v>
      </c>
      <c r="B96" s="6"/>
      <c r="C96" s="48">
        <v>0</v>
      </c>
      <c r="D96" s="47"/>
      <c r="E96" s="51">
        <v>-5500</v>
      </c>
      <c r="F96" s="24"/>
      <c r="G96" s="48">
        <v>0</v>
      </c>
      <c r="H96" s="52"/>
      <c r="I96" s="51">
        <v>-61600</v>
      </c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54"/>
      <c r="DL96" s="54"/>
      <c r="DM96" s="54"/>
      <c r="DN96" s="54"/>
      <c r="DO96" s="54"/>
      <c r="DP96" s="54"/>
      <c r="DQ96" s="54"/>
      <c r="DR96" s="54"/>
      <c r="DS96" s="54"/>
      <c r="DT96" s="54"/>
      <c r="DU96" s="54"/>
      <c r="DV96" s="54"/>
      <c r="DW96" s="54"/>
      <c r="DX96" s="54"/>
      <c r="DY96" s="54"/>
      <c r="DZ96" s="54"/>
      <c r="EA96" s="54"/>
      <c r="EB96" s="54"/>
      <c r="EC96" s="54"/>
      <c r="ED96" s="54"/>
      <c r="EE96" s="54"/>
      <c r="EF96" s="54"/>
      <c r="EG96" s="54"/>
      <c r="EH96" s="54"/>
      <c r="EI96" s="54"/>
      <c r="EJ96" s="54"/>
      <c r="EK96" s="54"/>
      <c r="EL96" s="54"/>
      <c r="EM96" s="54"/>
      <c r="EN96" s="54"/>
      <c r="EO96" s="54"/>
      <c r="EP96" s="54"/>
      <c r="EQ96" s="54"/>
      <c r="ER96" s="54"/>
      <c r="ES96" s="54"/>
      <c r="ET96" s="54"/>
      <c r="EU96" s="54"/>
      <c r="EV96" s="54"/>
      <c r="EW96" s="54"/>
      <c r="EX96" s="54"/>
      <c r="EY96" s="54"/>
      <c r="EZ96" s="54"/>
      <c r="FA96" s="54"/>
      <c r="FB96" s="54"/>
      <c r="FC96" s="54"/>
      <c r="FD96" s="54"/>
      <c r="FE96" s="54"/>
      <c r="FF96" s="54"/>
      <c r="FG96" s="54"/>
      <c r="FH96" s="54"/>
      <c r="FI96" s="54"/>
      <c r="FJ96" s="54"/>
      <c r="FK96" s="54"/>
      <c r="FL96" s="54"/>
      <c r="FM96" s="54"/>
      <c r="FN96" s="54"/>
      <c r="FO96" s="54"/>
      <c r="FP96" s="54"/>
      <c r="FQ96" s="54"/>
      <c r="FR96" s="54"/>
      <c r="FS96" s="54"/>
      <c r="FT96" s="54"/>
      <c r="FU96" s="54"/>
      <c r="FV96" s="54"/>
      <c r="FW96" s="54"/>
      <c r="FX96" s="54"/>
      <c r="FY96" s="54"/>
      <c r="FZ96" s="54"/>
      <c r="GA96" s="54"/>
      <c r="GB96" s="54"/>
      <c r="GC96" s="54"/>
      <c r="GD96" s="54"/>
      <c r="GE96" s="54"/>
      <c r="GF96" s="54"/>
      <c r="GG96" s="54"/>
      <c r="GH96" s="54"/>
      <c r="GI96" s="54"/>
      <c r="GJ96" s="54"/>
      <c r="GK96" s="54"/>
      <c r="GL96" s="54"/>
      <c r="GM96" s="54"/>
      <c r="GN96" s="54"/>
      <c r="GO96" s="54"/>
      <c r="GP96" s="54"/>
      <c r="GQ96" s="54"/>
      <c r="GR96" s="54"/>
      <c r="GS96" s="54"/>
      <c r="GT96" s="54"/>
      <c r="GU96" s="54"/>
      <c r="GV96" s="54"/>
      <c r="GW96" s="54"/>
      <c r="GX96" s="54"/>
      <c r="GY96" s="54"/>
      <c r="GZ96" s="54"/>
    </row>
    <row r="97" spans="1:208" ht="23.25" x14ac:dyDescent="0.5">
      <c r="A97" s="6" t="s">
        <v>141</v>
      </c>
      <c r="B97" s="6"/>
      <c r="C97" s="24">
        <v>-1353</v>
      </c>
      <c r="D97" s="47"/>
      <c r="E97" s="24">
        <v>-1621</v>
      </c>
      <c r="F97" s="24"/>
      <c r="G97" s="24">
        <v>-619</v>
      </c>
      <c r="H97" s="52"/>
      <c r="I97" s="24">
        <v>-805</v>
      </c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  <c r="DN97" s="54"/>
      <c r="DO97" s="54"/>
      <c r="DP97" s="54"/>
      <c r="DQ97" s="54"/>
      <c r="DR97" s="54"/>
      <c r="DS97" s="54"/>
      <c r="DT97" s="54"/>
      <c r="DU97" s="54"/>
      <c r="DV97" s="54"/>
      <c r="DW97" s="54"/>
      <c r="DX97" s="54"/>
      <c r="DY97" s="54"/>
      <c r="DZ97" s="54"/>
      <c r="EA97" s="54"/>
      <c r="EB97" s="54"/>
      <c r="EC97" s="54"/>
      <c r="ED97" s="54"/>
      <c r="EE97" s="54"/>
      <c r="EF97" s="54"/>
      <c r="EG97" s="54"/>
      <c r="EH97" s="54"/>
      <c r="EI97" s="54"/>
      <c r="EJ97" s="54"/>
      <c r="EK97" s="54"/>
      <c r="EL97" s="54"/>
      <c r="EM97" s="54"/>
      <c r="EN97" s="54"/>
      <c r="EO97" s="54"/>
      <c r="EP97" s="54"/>
      <c r="EQ97" s="54"/>
      <c r="ER97" s="54"/>
      <c r="ES97" s="54"/>
      <c r="ET97" s="54"/>
      <c r="EU97" s="54"/>
      <c r="EV97" s="54"/>
      <c r="EW97" s="54"/>
      <c r="EX97" s="54"/>
      <c r="EY97" s="54"/>
      <c r="EZ97" s="54"/>
      <c r="FA97" s="54"/>
      <c r="FB97" s="54"/>
      <c r="FC97" s="54"/>
      <c r="FD97" s="54"/>
      <c r="FE97" s="54"/>
      <c r="FF97" s="54"/>
      <c r="FG97" s="54"/>
      <c r="FH97" s="54"/>
      <c r="FI97" s="54"/>
      <c r="FJ97" s="54"/>
      <c r="FK97" s="54"/>
      <c r="FL97" s="54"/>
      <c r="FM97" s="54"/>
      <c r="FN97" s="54"/>
      <c r="FO97" s="54"/>
      <c r="FP97" s="54"/>
      <c r="FQ97" s="54"/>
      <c r="FR97" s="54"/>
      <c r="FS97" s="54"/>
      <c r="FT97" s="54"/>
      <c r="FU97" s="54"/>
      <c r="FV97" s="54"/>
      <c r="FW97" s="54"/>
      <c r="FX97" s="54"/>
      <c r="FY97" s="54"/>
      <c r="FZ97" s="54"/>
      <c r="GA97" s="54"/>
      <c r="GB97" s="54"/>
      <c r="GC97" s="54"/>
      <c r="GD97" s="54"/>
      <c r="GE97" s="54"/>
      <c r="GF97" s="54"/>
      <c r="GG97" s="54"/>
      <c r="GH97" s="54"/>
      <c r="GI97" s="54"/>
      <c r="GJ97" s="54"/>
      <c r="GK97" s="54"/>
      <c r="GL97" s="54"/>
      <c r="GM97" s="54"/>
      <c r="GN97" s="54"/>
      <c r="GO97" s="54"/>
      <c r="GP97" s="54"/>
      <c r="GQ97" s="54"/>
      <c r="GR97" s="54"/>
      <c r="GS97" s="54"/>
      <c r="GT97" s="54"/>
      <c r="GU97" s="54"/>
      <c r="GV97" s="54"/>
      <c r="GW97" s="54"/>
      <c r="GX97" s="54"/>
      <c r="GY97" s="54"/>
      <c r="GZ97" s="54"/>
    </row>
    <row r="98" spans="1:208" ht="23.25" x14ac:dyDescent="0.5">
      <c r="A98" s="6" t="s">
        <v>147</v>
      </c>
      <c r="B98" s="6"/>
      <c r="C98" s="117"/>
      <c r="D98" s="47"/>
      <c r="E98" s="117"/>
      <c r="F98" s="24"/>
      <c r="G98" s="48"/>
      <c r="H98" s="52"/>
      <c r="I98" s="117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54"/>
      <c r="EA98" s="54"/>
      <c r="EB98" s="54"/>
      <c r="EC98" s="54"/>
      <c r="ED98" s="54"/>
      <c r="EE98" s="54"/>
      <c r="EF98" s="54"/>
      <c r="EG98" s="54"/>
      <c r="EH98" s="54"/>
      <c r="EI98" s="54"/>
      <c r="EJ98" s="54"/>
      <c r="EK98" s="54"/>
      <c r="EL98" s="54"/>
      <c r="EM98" s="54"/>
      <c r="EN98" s="54"/>
      <c r="EO98" s="54"/>
      <c r="EP98" s="54"/>
      <c r="EQ98" s="54"/>
      <c r="ER98" s="54"/>
      <c r="ES98" s="54"/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  <c r="FF98" s="54"/>
      <c r="FG98" s="54"/>
      <c r="FH98" s="54"/>
      <c r="FI98" s="54"/>
      <c r="FJ98" s="54"/>
      <c r="FK98" s="54"/>
      <c r="FL98" s="54"/>
      <c r="FM98" s="54"/>
      <c r="FN98" s="54"/>
      <c r="FO98" s="54"/>
      <c r="FP98" s="54"/>
      <c r="FQ98" s="54"/>
      <c r="FR98" s="54"/>
      <c r="FS98" s="54"/>
      <c r="FT98" s="54"/>
      <c r="FU98" s="54"/>
      <c r="FV98" s="54"/>
      <c r="FW98" s="54"/>
      <c r="FX98" s="54"/>
      <c r="FY98" s="54"/>
      <c r="FZ98" s="54"/>
      <c r="GA98" s="54"/>
      <c r="GB98" s="54"/>
      <c r="GC98" s="54"/>
      <c r="GD98" s="54"/>
      <c r="GE98" s="54"/>
      <c r="GF98" s="54"/>
      <c r="GG98" s="54"/>
      <c r="GH98" s="54"/>
      <c r="GI98" s="54"/>
      <c r="GJ98" s="54"/>
      <c r="GK98" s="54"/>
      <c r="GL98" s="54"/>
      <c r="GM98" s="54"/>
      <c r="GN98" s="54"/>
      <c r="GO98" s="54"/>
      <c r="GP98" s="54"/>
      <c r="GQ98" s="54"/>
      <c r="GR98" s="54"/>
      <c r="GS98" s="54"/>
      <c r="GT98" s="54"/>
      <c r="GU98" s="54"/>
      <c r="GV98" s="54"/>
      <c r="GW98" s="54"/>
      <c r="GX98" s="54"/>
      <c r="GY98" s="54"/>
      <c r="GZ98" s="54"/>
    </row>
    <row r="99" spans="1:208" ht="23.25" x14ac:dyDescent="0.5">
      <c r="A99" s="6" t="s">
        <v>146</v>
      </c>
      <c r="B99" s="6"/>
      <c r="C99" s="48">
        <v>0</v>
      </c>
      <c r="D99" s="47"/>
      <c r="E99" s="24">
        <v>-1800</v>
      </c>
      <c r="F99" s="24"/>
      <c r="G99" s="117">
        <v>0</v>
      </c>
      <c r="H99" s="52"/>
      <c r="I99" s="117">
        <v>0</v>
      </c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  <c r="DX99" s="54"/>
      <c r="DY99" s="54"/>
      <c r="DZ99" s="54"/>
      <c r="EA99" s="54"/>
      <c r="EB99" s="54"/>
      <c r="EC99" s="54"/>
      <c r="ED99" s="54"/>
      <c r="EE99" s="54"/>
      <c r="EF99" s="54"/>
      <c r="EG99" s="54"/>
      <c r="EH99" s="54"/>
      <c r="EI99" s="54"/>
      <c r="EJ99" s="54"/>
      <c r="EK99" s="54"/>
      <c r="EL99" s="54"/>
      <c r="EM99" s="54"/>
      <c r="EN99" s="54"/>
      <c r="EO99" s="54"/>
      <c r="EP99" s="54"/>
      <c r="EQ99" s="54"/>
      <c r="ER99" s="54"/>
      <c r="ES99" s="54"/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54"/>
      <c r="FH99" s="54"/>
      <c r="FI99" s="54"/>
      <c r="FJ99" s="54"/>
      <c r="FK99" s="54"/>
      <c r="FL99" s="54"/>
      <c r="FM99" s="54"/>
      <c r="FN99" s="54"/>
      <c r="FO99" s="54"/>
      <c r="FP99" s="54"/>
      <c r="FQ99" s="54"/>
      <c r="FR99" s="54"/>
      <c r="FS99" s="54"/>
      <c r="FT99" s="54"/>
      <c r="FU99" s="54"/>
      <c r="FV99" s="54"/>
      <c r="FW99" s="54"/>
      <c r="FX99" s="54"/>
      <c r="FY99" s="54"/>
      <c r="FZ99" s="54"/>
      <c r="GA99" s="54"/>
      <c r="GB99" s="54"/>
      <c r="GC99" s="54"/>
      <c r="GD99" s="54"/>
      <c r="GE99" s="54"/>
      <c r="GF99" s="54"/>
      <c r="GG99" s="54"/>
      <c r="GH99" s="54"/>
      <c r="GI99" s="54"/>
      <c r="GJ99" s="54"/>
      <c r="GK99" s="54"/>
      <c r="GL99" s="54"/>
      <c r="GM99" s="54"/>
      <c r="GN99" s="54"/>
      <c r="GO99" s="54"/>
      <c r="GP99" s="54"/>
      <c r="GQ99" s="54"/>
      <c r="GR99" s="54"/>
      <c r="GS99" s="54"/>
      <c r="GT99" s="54"/>
      <c r="GU99" s="54"/>
      <c r="GV99" s="54"/>
      <c r="GW99" s="54"/>
      <c r="GX99" s="54"/>
      <c r="GY99" s="54"/>
      <c r="GZ99" s="54"/>
    </row>
    <row r="100" spans="1:208" ht="23.1" customHeight="1" x14ac:dyDescent="0.5">
      <c r="A100" s="6" t="s">
        <v>142</v>
      </c>
      <c r="B100" s="6"/>
      <c r="C100" s="117"/>
      <c r="D100" s="47"/>
      <c r="E100" s="117"/>
      <c r="F100" s="24"/>
      <c r="G100" s="213"/>
      <c r="H100" s="52"/>
      <c r="I100" s="117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  <c r="DX100" s="54"/>
      <c r="DY100" s="54"/>
      <c r="DZ100" s="54"/>
      <c r="EA100" s="54"/>
      <c r="EB100" s="54"/>
      <c r="EC100" s="54"/>
      <c r="ED100" s="54"/>
      <c r="EE100" s="54"/>
      <c r="EF100" s="54"/>
      <c r="EG100" s="54"/>
      <c r="EH100" s="54"/>
      <c r="EI100" s="54"/>
      <c r="EJ100" s="54"/>
      <c r="EK100" s="54"/>
      <c r="EL100" s="54"/>
      <c r="EM100" s="54"/>
      <c r="EN100" s="54"/>
      <c r="EO100" s="54"/>
      <c r="EP100" s="54"/>
      <c r="EQ100" s="54"/>
      <c r="ER100" s="54"/>
      <c r="ES100" s="54"/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54"/>
      <c r="FH100" s="54"/>
      <c r="FI100" s="54"/>
      <c r="FJ100" s="54"/>
      <c r="FK100" s="54"/>
      <c r="FL100" s="54"/>
      <c r="FM100" s="54"/>
      <c r="FN100" s="54"/>
      <c r="FO100" s="54"/>
      <c r="FP100" s="54"/>
      <c r="FQ100" s="54"/>
      <c r="FR100" s="54"/>
      <c r="FS100" s="54"/>
      <c r="FT100" s="54"/>
      <c r="FU100" s="54"/>
      <c r="FV100" s="54"/>
      <c r="FW100" s="54"/>
      <c r="FX100" s="54"/>
      <c r="FY100" s="54"/>
      <c r="FZ100" s="54"/>
      <c r="GA100" s="54"/>
      <c r="GB100" s="54"/>
      <c r="GC100" s="54"/>
      <c r="GD100" s="54"/>
      <c r="GE100" s="54"/>
      <c r="GF100" s="54"/>
      <c r="GG100" s="54"/>
      <c r="GH100" s="54"/>
      <c r="GI100" s="54"/>
      <c r="GJ100" s="54"/>
      <c r="GK100" s="54"/>
      <c r="GL100" s="54"/>
      <c r="GM100" s="54"/>
      <c r="GN100" s="54"/>
      <c r="GO100" s="54"/>
      <c r="GP100" s="54"/>
      <c r="GQ100" s="54"/>
      <c r="GR100" s="54"/>
      <c r="GS100" s="54"/>
      <c r="GT100" s="54"/>
      <c r="GU100" s="54"/>
      <c r="GV100" s="54"/>
      <c r="GW100" s="54"/>
      <c r="GX100" s="54"/>
      <c r="GY100" s="54"/>
      <c r="GZ100" s="54"/>
    </row>
    <row r="101" spans="1:208" ht="23.1" customHeight="1" x14ac:dyDescent="0.5">
      <c r="A101" s="6" t="s">
        <v>143</v>
      </c>
      <c r="B101" s="6"/>
      <c r="C101" s="117">
        <v>11200</v>
      </c>
      <c r="D101" s="47"/>
      <c r="E101" s="117">
        <v>15125</v>
      </c>
      <c r="F101" s="24"/>
      <c r="G101" s="48">
        <v>0</v>
      </c>
      <c r="H101" s="52"/>
      <c r="I101" s="117">
        <v>0</v>
      </c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/>
      <c r="EH101" s="54"/>
      <c r="EI101" s="54"/>
      <c r="EJ101" s="54"/>
      <c r="EK101" s="54"/>
      <c r="EL101" s="54"/>
      <c r="EM101" s="54"/>
      <c r="EN101" s="54"/>
      <c r="EO101" s="54"/>
      <c r="EP101" s="54"/>
      <c r="EQ101" s="54"/>
      <c r="ER101" s="54"/>
      <c r="ES101" s="54"/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54"/>
      <c r="FH101" s="54"/>
      <c r="FI101" s="54"/>
      <c r="FJ101" s="54"/>
      <c r="FK101" s="54"/>
      <c r="FL101" s="54"/>
      <c r="FM101" s="54"/>
      <c r="FN101" s="54"/>
      <c r="FO101" s="54"/>
      <c r="FP101" s="54"/>
      <c r="FQ101" s="54"/>
      <c r="FR101" s="54"/>
      <c r="FS101" s="54"/>
      <c r="FT101" s="54"/>
      <c r="FU101" s="54"/>
      <c r="FV101" s="54"/>
      <c r="FW101" s="54"/>
      <c r="FX101" s="54"/>
      <c r="FY101" s="54"/>
      <c r="FZ101" s="54"/>
      <c r="GA101" s="54"/>
      <c r="GB101" s="54"/>
      <c r="GC101" s="54"/>
      <c r="GD101" s="54"/>
      <c r="GE101" s="54"/>
      <c r="GF101" s="54"/>
      <c r="GG101" s="54"/>
      <c r="GH101" s="54"/>
      <c r="GI101" s="54"/>
      <c r="GJ101" s="54"/>
      <c r="GK101" s="54"/>
      <c r="GL101" s="54"/>
      <c r="GM101" s="54"/>
      <c r="GN101" s="54"/>
      <c r="GO101" s="54"/>
      <c r="GP101" s="54"/>
      <c r="GQ101" s="54"/>
      <c r="GR101" s="54"/>
      <c r="GS101" s="54"/>
      <c r="GT101" s="54"/>
      <c r="GU101" s="54"/>
      <c r="GV101" s="54"/>
      <c r="GW101" s="54"/>
      <c r="GX101" s="54"/>
      <c r="GY101" s="54"/>
      <c r="GZ101" s="54"/>
    </row>
    <row r="102" spans="1:208" ht="23.25" x14ac:dyDescent="0.5">
      <c r="A102" s="124" t="s">
        <v>216</v>
      </c>
      <c r="B102" s="6"/>
      <c r="C102" s="60">
        <f>SUM(C93:C101)</f>
        <v>9370</v>
      </c>
      <c r="D102" s="121"/>
      <c r="E102" s="60">
        <f>SUM(E93:E101)</f>
        <v>-26017</v>
      </c>
      <c r="F102" s="121"/>
      <c r="G102" s="60">
        <f>SUM(G93:G101)</f>
        <v>-822</v>
      </c>
      <c r="H102" s="121"/>
      <c r="I102" s="60">
        <f>SUM(I93:I101)</f>
        <v>-97139</v>
      </c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54"/>
      <c r="DL102" s="54"/>
      <c r="DM102" s="54"/>
      <c r="DN102" s="54"/>
      <c r="DO102" s="54"/>
      <c r="DP102" s="54"/>
      <c r="DQ102" s="54"/>
      <c r="DR102" s="54"/>
      <c r="DS102" s="54"/>
      <c r="DT102" s="54"/>
      <c r="DU102" s="54"/>
      <c r="DV102" s="54"/>
      <c r="DW102" s="54"/>
      <c r="DX102" s="54"/>
      <c r="DY102" s="54"/>
      <c r="DZ102" s="54"/>
      <c r="EA102" s="54"/>
      <c r="EB102" s="54"/>
      <c r="EC102" s="54"/>
      <c r="ED102" s="54"/>
      <c r="EE102" s="54"/>
      <c r="EF102" s="54"/>
      <c r="EG102" s="54"/>
      <c r="EH102" s="54"/>
      <c r="EI102" s="54"/>
      <c r="EJ102" s="54"/>
      <c r="EK102" s="54"/>
      <c r="EL102" s="54"/>
      <c r="EM102" s="54"/>
      <c r="EN102" s="54"/>
      <c r="EO102" s="54"/>
      <c r="EP102" s="54"/>
      <c r="EQ102" s="54"/>
      <c r="ER102" s="54"/>
      <c r="ES102" s="54"/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  <c r="FF102" s="54"/>
      <c r="FG102" s="54"/>
      <c r="FH102" s="54"/>
      <c r="FI102" s="54"/>
      <c r="FJ102" s="54"/>
      <c r="FK102" s="54"/>
      <c r="FL102" s="54"/>
      <c r="FM102" s="54"/>
      <c r="FN102" s="54"/>
      <c r="FO102" s="54"/>
      <c r="FP102" s="54"/>
      <c r="FQ102" s="54"/>
      <c r="FR102" s="54"/>
      <c r="FS102" s="54"/>
      <c r="FT102" s="54"/>
      <c r="FU102" s="54"/>
      <c r="FV102" s="54"/>
      <c r="FW102" s="54"/>
      <c r="FX102" s="54"/>
      <c r="FY102" s="54"/>
      <c r="FZ102" s="54"/>
      <c r="GA102" s="54"/>
      <c r="GB102" s="54"/>
      <c r="GC102" s="54"/>
      <c r="GD102" s="54"/>
      <c r="GE102" s="54"/>
      <c r="GF102" s="54"/>
      <c r="GG102" s="54"/>
      <c r="GH102" s="54"/>
      <c r="GI102" s="54"/>
      <c r="GJ102" s="54"/>
      <c r="GK102" s="54"/>
      <c r="GL102" s="54"/>
      <c r="GM102" s="54"/>
      <c r="GN102" s="54"/>
      <c r="GO102" s="54"/>
      <c r="GP102" s="54"/>
      <c r="GQ102" s="54"/>
      <c r="GR102" s="54"/>
      <c r="GS102" s="54"/>
      <c r="GT102" s="54"/>
      <c r="GU102" s="54"/>
      <c r="GV102" s="54"/>
      <c r="GW102" s="54"/>
      <c r="GX102" s="54"/>
      <c r="GY102" s="54"/>
      <c r="GZ102" s="54"/>
    </row>
    <row r="103" spans="1:208" ht="19.5" customHeight="1" x14ac:dyDescent="0.5">
      <c r="A103" s="115"/>
      <c r="B103" s="1"/>
      <c r="C103" s="267"/>
      <c r="D103" s="267"/>
      <c r="E103" s="267"/>
      <c r="F103" s="267"/>
      <c r="G103" s="267"/>
      <c r="H103" s="267"/>
      <c r="I103" s="267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54"/>
      <c r="DL103" s="54"/>
      <c r="DM103" s="54"/>
      <c r="DN103" s="54"/>
      <c r="DO103" s="54"/>
      <c r="DP103" s="54"/>
      <c r="DQ103" s="54"/>
      <c r="DR103" s="54"/>
      <c r="DS103" s="54"/>
      <c r="DT103" s="54"/>
      <c r="DU103" s="54"/>
      <c r="DV103" s="54"/>
      <c r="DW103" s="54"/>
      <c r="DX103" s="54"/>
      <c r="DY103" s="54"/>
      <c r="DZ103" s="54"/>
      <c r="EA103" s="54"/>
      <c r="EB103" s="54"/>
      <c r="EC103" s="54"/>
      <c r="ED103" s="54"/>
      <c r="EE103" s="54"/>
      <c r="EF103" s="54"/>
      <c r="EG103" s="54"/>
      <c r="EH103" s="54"/>
      <c r="EI103" s="54"/>
      <c r="EJ103" s="54"/>
      <c r="EK103" s="54"/>
      <c r="EL103" s="54"/>
      <c r="EM103" s="54"/>
      <c r="EN103" s="54"/>
      <c r="EO103" s="54"/>
      <c r="EP103" s="54"/>
      <c r="EQ103" s="54"/>
      <c r="ER103" s="54"/>
      <c r="ES103" s="54"/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54"/>
      <c r="FH103" s="54"/>
      <c r="FI103" s="54"/>
      <c r="FJ103" s="54"/>
      <c r="FK103" s="54"/>
      <c r="FL103" s="54"/>
      <c r="FM103" s="54"/>
      <c r="FN103" s="54"/>
      <c r="FO103" s="54"/>
      <c r="FP103" s="54"/>
      <c r="FQ103" s="54"/>
      <c r="FR103" s="54"/>
      <c r="FS103" s="54"/>
      <c r="FT103" s="54"/>
      <c r="FU103" s="54"/>
      <c r="FV103" s="54"/>
      <c r="FW103" s="54"/>
      <c r="FX103" s="54"/>
      <c r="FY103" s="54"/>
      <c r="FZ103" s="54"/>
      <c r="GA103" s="54"/>
      <c r="GB103" s="54"/>
      <c r="GC103" s="54"/>
      <c r="GD103" s="54"/>
      <c r="GE103" s="54"/>
      <c r="GF103" s="54"/>
      <c r="GG103" s="54"/>
      <c r="GH103" s="54"/>
      <c r="GI103" s="54"/>
      <c r="GJ103" s="54"/>
      <c r="GK103" s="54"/>
      <c r="GL103" s="54"/>
      <c r="GM103" s="54"/>
      <c r="GN103" s="54"/>
      <c r="GO103" s="54"/>
      <c r="GP103" s="54"/>
      <c r="GQ103" s="54"/>
      <c r="GR103" s="54"/>
      <c r="GS103" s="54"/>
      <c r="GT103" s="54"/>
      <c r="GU103" s="54"/>
      <c r="GV103" s="54"/>
      <c r="GW103" s="54"/>
      <c r="GX103" s="54"/>
      <c r="GY103" s="54"/>
      <c r="GZ103" s="54"/>
    </row>
    <row r="104" spans="1:208" ht="23.25" x14ac:dyDescent="0.5">
      <c r="A104" s="62" t="s">
        <v>116</v>
      </c>
      <c r="B104" s="34"/>
      <c r="C104" s="42">
        <f>C102+C70+C53</f>
        <v>-125752</v>
      </c>
      <c r="D104" s="42"/>
      <c r="E104" s="42">
        <f>E102+E70+E53</f>
        <v>187870</v>
      </c>
      <c r="F104" s="21"/>
      <c r="G104" s="42">
        <f>G102+G70+G53</f>
        <v>-99656</v>
      </c>
      <c r="H104" s="21"/>
      <c r="I104" s="42">
        <f>I102+I70+I53</f>
        <v>133209</v>
      </c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4"/>
      <c r="DZ104" s="54"/>
      <c r="EA104" s="54"/>
      <c r="EB104" s="54"/>
      <c r="EC104" s="54"/>
      <c r="ED104" s="54"/>
      <c r="EE104" s="54"/>
      <c r="EF104" s="54"/>
      <c r="EG104" s="54"/>
      <c r="EH104" s="54"/>
      <c r="EI104" s="54"/>
      <c r="EJ104" s="54"/>
      <c r="EK104" s="54"/>
      <c r="EL104" s="54"/>
      <c r="EM104" s="54"/>
      <c r="EN104" s="54"/>
      <c r="EO104" s="54"/>
      <c r="EP104" s="54"/>
      <c r="EQ104" s="54"/>
      <c r="ER104" s="54"/>
      <c r="ES104" s="54"/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54"/>
      <c r="FH104" s="54"/>
      <c r="FI104" s="54"/>
      <c r="FJ104" s="54"/>
      <c r="FK104" s="54"/>
      <c r="FL104" s="54"/>
      <c r="FM104" s="54"/>
      <c r="FN104" s="54"/>
      <c r="FO104" s="54"/>
      <c r="FP104" s="54"/>
      <c r="FQ104" s="54"/>
      <c r="FR104" s="54"/>
      <c r="FS104" s="54"/>
      <c r="FT104" s="54"/>
      <c r="FU104" s="54"/>
      <c r="FV104" s="54"/>
      <c r="FW104" s="54"/>
      <c r="FX104" s="54"/>
      <c r="FY104" s="54"/>
      <c r="FZ104" s="54"/>
      <c r="GA104" s="54"/>
      <c r="GB104" s="54"/>
      <c r="GC104" s="54"/>
      <c r="GD104" s="54"/>
      <c r="GE104" s="54"/>
      <c r="GF104" s="54"/>
      <c r="GG104" s="54"/>
      <c r="GH104" s="54"/>
      <c r="GI104" s="54"/>
      <c r="GJ104" s="54"/>
      <c r="GK104" s="54"/>
      <c r="GL104" s="54"/>
      <c r="GM104" s="54"/>
      <c r="GN104" s="54"/>
      <c r="GO104" s="54"/>
      <c r="GP104" s="54"/>
      <c r="GQ104" s="54"/>
      <c r="GR104" s="54"/>
      <c r="GS104" s="54"/>
      <c r="GT104" s="54"/>
      <c r="GU104" s="54"/>
      <c r="GV104" s="54"/>
      <c r="GW104" s="54"/>
      <c r="GX104" s="54"/>
      <c r="GY104" s="54"/>
      <c r="GZ104" s="54"/>
    </row>
    <row r="105" spans="1:208" ht="23.25" x14ac:dyDescent="0.5">
      <c r="A105" s="53" t="s">
        <v>109</v>
      </c>
      <c r="B105" s="6"/>
      <c r="C105" s="118">
        <v>279903</v>
      </c>
      <c r="D105" s="24"/>
      <c r="E105" s="118">
        <v>82706</v>
      </c>
      <c r="F105" s="4"/>
      <c r="G105" s="262">
        <v>168314</v>
      </c>
      <c r="H105" s="4"/>
      <c r="I105" s="155">
        <v>27957</v>
      </c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/>
      <c r="EH105" s="54"/>
      <c r="EI105" s="54"/>
      <c r="EJ105" s="54"/>
      <c r="EK105" s="54"/>
      <c r="EL105" s="54"/>
      <c r="EM105" s="54"/>
      <c r="EN105" s="54"/>
      <c r="EO105" s="54"/>
      <c r="EP105" s="54"/>
      <c r="EQ105" s="54"/>
      <c r="ER105" s="54"/>
      <c r="ES105" s="54"/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  <c r="FF105" s="54"/>
      <c r="FG105" s="54"/>
      <c r="FH105" s="54"/>
      <c r="FI105" s="54"/>
      <c r="FJ105" s="54"/>
      <c r="FK105" s="54"/>
      <c r="FL105" s="54"/>
      <c r="FM105" s="54"/>
      <c r="FN105" s="54"/>
      <c r="FO105" s="54"/>
      <c r="FP105" s="54"/>
      <c r="FQ105" s="54"/>
      <c r="FR105" s="54"/>
      <c r="FS105" s="54"/>
      <c r="FT105" s="54"/>
      <c r="FU105" s="54"/>
      <c r="FV105" s="54"/>
      <c r="FW105" s="54"/>
      <c r="FX105" s="54"/>
      <c r="FY105" s="54"/>
      <c r="FZ105" s="54"/>
      <c r="GA105" s="54"/>
      <c r="GB105" s="54"/>
      <c r="GC105" s="54"/>
      <c r="GD105" s="54"/>
      <c r="GE105" s="54"/>
      <c r="GF105" s="54"/>
      <c r="GG105" s="54"/>
      <c r="GH105" s="54"/>
      <c r="GI105" s="54"/>
      <c r="GJ105" s="54"/>
      <c r="GK105" s="54"/>
      <c r="GL105" s="54"/>
      <c r="GM105" s="54"/>
      <c r="GN105" s="54"/>
      <c r="GO105" s="54"/>
      <c r="GP105" s="54"/>
      <c r="GQ105" s="54"/>
      <c r="GR105" s="54"/>
      <c r="GS105" s="54"/>
      <c r="GT105" s="54"/>
      <c r="GU105" s="54"/>
      <c r="GV105" s="54"/>
      <c r="GW105" s="54"/>
      <c r="GX105" s="54"/>
      <c r="GY105" s="54"/>
      <c r="GZ105" s="54"/>
    </row>
    <row r="106" spans="1:208" ht="24" thickBot="1" x14ac:dyDescent="0.55000000000000004">
      <c r="A106" s="62" t="s">
        <v>110</v>
      </c>
      <c r="B106" s="189"/>
      <c r="C106" s="125">
        <f>SUM(C104:C105)</f>
        <v>154151</v>
      </c>
      <c r="D106" s="121"/>
      <c r="E106" s="125">
        <f>SUM(E104:E105)</f>
        <v>270576</v>
      </c>
      <c r="F106" s="156"/>
      <c r="G106" s="263">
        <f>SUM(G104:G105)</f>
        <v>68658</v>
      </c>
      <c r="H106" s="156"/>
      <c r="I106" s="157">
        <f>SUM(I104:I105)</f>
        <v>161166</v>
      </c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4"/>
      <c r="EQ106" s="54"/>
      <c r="ER106" s="54"/>
      <c r="ES106" s="54"/>
      <c r="ET106" s="54"/>
      <c r="EU106" s="54"/>
      <c r="EV106" s="54"/>
      <c r="EW106" s="54"/>
      <c r="EX106" s="54"/>
      <c r="EY106" s="54"/>
      <c r="EZ106" s="54"/>
      <c r="FA106" s="54"/>
      <c r="FB106" s="54"/>
      <c r="FC106" s="54"/>
      <c r="FD106" s="54"/>
      <c r="FE106" s="54"/>
      <c r="FF106" s="54"/>
      <c r="FG106" s="54"/>
      <c r="FH106" s="54"/>
      <c r="FI106" s="54"/>
      <c r="FJ106" s="54"/>
      <c r="FK106" s="54"/>
      <c r="FL106" s="54"/>
      <c r="FM106" s="54"/>
      <c r="FN106" s="54"/>
      <c r="FO106" s="54"/>
      <c r="FP106" s="54"/>
      <c r="FQ106" s="54"/>
      <c r="FR106" s="54"/>
      <c r="FS106" s="54"/>
      <c r="FT106" s="54"/>
      <c r="FU106" s="54"/>
      <c r="FV106" s="54"/>
      <c r="FW106" s="54"/>
      <c r="FX106" s="54"/>
      <c r="FY106" s="54"/>
      <c r="FZ106" s="54"/>
      <c r="GA106" s="54"/>
      <c r="GB106" s="54"/>
      <c r="GC106" s="54"/>
      <c r="GD106" s="54"/>
      <c r="GE106" s="54"/>
      <c r="GF106" s="54"/>
      <c r="GG106" s="54"/>
      <c r="GH106" s="54"/>
      <c r="GI106" s="54"/>
      <c r="GJ106" s="54"/>
      <c r="GK106" s="54"/>
      <c r="GL106" s="54"/>
      <c r="GM106" s="54"/>
      <c r="GN106" s="54"/>
      <c r="GO106" s="54"/>
      <c r="GP106" s="54"/>
      <c r="GQ106" s="54"/>
      <c r="GR106" s="54"/>
      <c r="GS106" s="54"/>
      <c r="GT106" s="54"/>
      <c r="GU106" s="54"/>
      <c r="GV106" s="54"/>
      <c r="GW106" s="54"/>
      <c r="GX106" s="54"/>
      <c r="GY106" s="54"/>
      <c r="GZ106" s="54"/>
    </row>
    <row r="107" spans="1:208" ht="14.25" customHeight="1" thickTop="1" x14ac:dyDescent="0.45">
      <c r="A107" s="158"/>
      <c r="B107" s="195"/>
      <c r="C107" s="196"/>
      <c r="D107" s="195"/>
      <c r="E107" s="194"/>
      <c r="F107" s="197"/>
      <c r="G107" s="264"/>
      <c r="H107" s="198"/>
      <c r="I107" s="194"/>
    </row>
    <row r="108" spans="1:208" ht="21.75" x14ac:dyDescent="0.45">
      <c r="A108" s="158" t="s">
        <v>155</v>
      </c>
      <c r="B108" s="195"/>
      <c r="C108" s="196"/>
      <c r="D108" s="195"/>
      <c r="E108" s="194"/>
      <c r="F108" s="197"/>
      <c r="G108" s="264"/>
      <c r="H108" s="198"/>
      <c r="I108" s="194"/>
    </row>
    <row r="109" spans="1:208" ht="14.25" customHeight="1" x14ac:dyDescent="0.45">
      <c r="A109" s="158"/>
      <c r="B109" s="195"/>
      <c r="C109" s="196"/>
      <c r="D109" s="195"/>
      <c r="E109" s="194"/>
      <c r="F109" s="197"/>
      <c r="G109" s="264"/>
      <c r="H109" s="198"/>
      <c r="I109" s="194"/>
    </row>
    <row r="110" spans="1:208" ht="23.25" customHeight="1" x14ac:dyDescent="0.45">
      <c r="A110" s="282" t="s">
        <v>225</v>
      </c>
      <c r="B110" s="282"/>
      <c r="C110" s="282"/>
      <c r="D110" s="282"/>
      <c r="E110" s="282"/>
      <c r="F110" s="282"/>
      <c r="G110" s="282"/>
      <c r="H110" s="282"/>
      <c r="I110" s="282"/>
    </row>
    <row r="111" spans="1:208" ht="23.25" customHeight="1" x14ac:dyDescent="0.45">
      <c r="A111" s="282"/>
      <c r="B111" s="282"/>
      <c r="C111" s="282"/>
      <c r="D111" s="282"/>
      <c r="E111" s="282"/>
      <c r="F111" s="282"/>
      <c r="G111" s="282"/>
      <c r="H111" s="282"/>
      <c r="I111" s="282"/>
    </row>
    <row r="112" spans="1:208" ht="23.25" customHeight="1" x14ac:dyDescent="0.45">
      <c r="A112" s="282"/>
      <c r="B112" s="282"/>
      <c r="C112" s="282"/>
      <c r="D112" s="282"/>
      <c r="E112" s="282"/>
      <c r="F112" s="282"/>
      <c r="G112" s="282"/>
      <c r="H112" s="282"/>
      <c r="I112" s="282"/>
    </row>
    <row r="113" spans="1:9" ht="23.25" customHeight="1" x14ac:dyDescent="0.45">
      <c r="A113" s="282"/>
      <c r="B113" s="282"/>
      <c r="C113" s="282"/>
      <c r="D113" s="282"/>
      <c r="E113" s="282"/>
      <c r="F113" s="282"/>
      <c r="G113" s="282"/>
      <c r="H113" s="282"/>
      <c r="I113" s="282"/>
    </row>
    <row r="114" spans="1:9" ht="14.25" customHeight="1" x14ac:dyDescent="0.45">
      <c r="A114" s="158"/>
      <c r="B114" s="195"/>
      <c r="C114" s="196"/>
      <c r="D114" s="195"/>
      <c r="E114" s="194"/>
      <c r="F114" s="197"/>
      <c r="G114" s="264"/>
      <c r="H114" s="198"/>
      <c r="I114" s="194"/>
    </row>
    <row r="115" spans="1:9" ht="22.5" customHeight="1" x14ac:dyDescent="0.45">
      <c r="A115" s="282" t="s">
        <v>226</v>
      </c>
      <c r="B115" s="282"/>
      <c r="C115" s="282"/>
      <c r="D115" s="282"/>
      <c r="E115" s="282"/>
      <c r="F115" s="282"/>
      <c r="G115" s="282"/>
      <c r="H115" s="282"/>
      <c r="I115" s="282"/>
    </row>
    <row r="116" spans="1:9" ht="22.5" customHeight="1" x14ac:dyDescent="0.45">
      <c r="A116" s="282"/>
      <c r="B116" s="282"/>
      <c r="C116" s="282"/>
      <c r="D116" s="282"/>
      <c r="E116" s="282"/>
      <c r="F116" s="282"/>
      <c r="G116" s="282"/>
      <c r="H116" s="282"/>
      <c r="I116" s="282"/>
    </row>
    <row r="117" spans="1:9" ht="22.5" customHeight="1" x14ac:dyDescent="0.45">
      <c r="A117" s="282"/>
      <c r="B117" s="282"/>
      <c r="C117" s="282"/>
      <c r="D117" s="282"/>
      <c r="E117" s="282"/>
      <c r="F117" s="282"/>
      <c r="G117" s="282"/>
      <c r="H117" s="282"/>
      <c r="I117" s="282"/>
    </row>
    <row r="118" spans="1:9" ht="22.5" customHeight="1" x14ac:dyDescent="0.45">
      <c r="A118" s="282"/>
      <c r="B118" s="282"/>
      <c r="C118" s="282"/>
      <c r="D118" s="282"/>
      <c r="E118" s="282"/>
      <c r="F118" s="282"/>
      <c r="G118" s="282"/>
      <c r="H118" s="282"/>
      <c r="I118" s="282"/>
    </row>
  </sheetData>
  <mergeCells count="23">
    <mergeCell ref="C91:I91"/>
    <mergeCell ref="A115:I118"/>
    <mergeCell ref="G87:I87"/>
    <mergeCell ref="C88:E88"/>
    <mergeCell ref="G88:I88"/>
    <mergeCell ref="C89:E89"/>
    <mergeCell ref="G89:I89"/>
    <mergeCell ref="C46:I46"/>
    <mergeCell ref="A110:I113"/>
    <mergeCell ref="C7:I7"/>
    <mergeCell ref="C3:E3"/>
    <mergeCell ref="G3:I3"/>
    <mergeCell ref="C4:E4"/>
    <mergeCell ref="G4:I4"/>
    <mergeCell ref="C5:E5"/>
    <mergeCell ref="G5:I5"/>
    <mergeCell ref="C42:E42"/>
    <mergeCell ref="G42:I42"/>
    <mergeCell ref="C43:E43"/>
    <mergeCell ref="G43:I43"/>
    <mergeCell ref="C44:E44"/>
    <mergeCell ref="G44:I44"/>
    <mergeCell ref="C87:E87"/>
  </mergeCells>
  <pageMargins left="0.7" right="0.7" top="0.48" bottom="0.5" header="0.5" footer="0.5"/>
  <pageSetup paperSize="9" scale="92" firstPageNumber="13" fitToHeight="0" orientation="portrait" useFirstPageNumber="1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8" max="8" man="1"/>
    <brk id="78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6-9</vt:lpstr>
      <vt:lpstr>ผู้ถือหุ้นรวม 10-11 </vt:lpstr>
      <vt:lpstr>ผู้ถือหุ้นเฉพาะ 12</vt:lpstr>
      <vt:lpstr>CF 13-15</vt:lpstr>
      <vt:lpstr>'BS 3-5'!Print_Area</vt:lpstr>
      <vt:lpstr>'CF 13-15'!Print_Area</vt:lpstr>
      <vt:lpstr>'PL 6-9'!Print_Area</vt:lpstr>
      <vt:lpstr>'ผู้ถือหุ้นเฉพาะ 12'!Print_Area</vt:lpstr>
      <vt:lpstr>'ผู้ถือหุ้นรวม 10-11 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arporn chumin</cp:lastModifiedBy>
  <cp:lastPrinted>2019-11-14T15:32:30Z</cp:lastPrinted>
  <dcterms:created xsi:type="dcterms:W3CDTF">2016-03-17T07:09:53Z</dcterms:created>
  <dcterms:modified xsi:type="dcterms:W3CDTF">2019-11-14T16:33:41Z</dcterms:modified>
</cp:coreProperties>
</file>