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19\financial statement\TYPIST\Q3 ' 62\THA\Final_T - ส่ง ตลาด\"/>
    </mc:Choice>
  </mc:AlternateContent>
  <xr:revisionPtr revIDLastSave="0" documentId="13_ncr:1_{554C1D9C-083B-49BE-A78F-D009F7F4F277}" xr6:coauthVersionLast="45" xr6:coauthVersionMax="45" xr10:uidLastSave="{00000000-0000-0000-0000-000000000000}"/>
  <bookViews>
    <workbookView xWindow="-120" yWindow="-120" windowWidth="19440" windowHeight="15000" tabRatio="878" firstSheet="2" activeTab="6" xr2:uid="{00000000-000D-0000-FFFF-FFFF00000000}"/>
  </bookViews>
  <sheets>
    <sheet name="งบ BS (p.1)" sheetId="39" r:id="rId1"/>
    <sheet name="งบ BS (ต่อ) (p.2-3)" sheetId="57" r:id="rId2"/>
    <sheet name="งบ PL 3 เดือน (p.4)" sheetId="71" r:id="rId3"/>
    <sheet name="งบ PL 9 เดือน (p.5)" sheetId="72" r:id="rId4"/>
    <sheet name="ส่วนของเจ้าของรวม (p.6)" sheetId="42" r:id="rId5"/>
    <sheet name="ส่วนของเจ้าของเฉพาะกิจการ (p.7)" sheetId="45" r:id="rId6"/>
    <sheet name="งบกระแสเงินสด (p.8-10)" sheetId="70" r:id="rId7"/>
  </sheets>
  <externalReferences>
    <externalReference r:id="rId8"/>
  </externalReferences>
  <definedNames>
    <definedName name="\q" localSheetId="1">[1]MOULD!#REF!</definedName>
    <definedName name="\q" localSheetId="3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3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3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3">[1]MOULD!#REF!</definedName>
    <definedName name="a" localSheetId="6">[1]MOULD!#REF!</definedName>
    <definedName name="a">[1]MOULD!#REF!</definedName>
    <definedName name="aaa" localSheetId="1">#REF!</definedName>
    <definedName name="aaa" localSheetId="3">#REF!</definedName>
    <definedName name="aaa" localSheetId="6">#REF!</definedName>
    <definedName name="aaa">#REF!</definedName>
    <definedName name="aoi" localSheetId="1">#REF!</definedName>
    <definedName name="aoi" localSheetId="3">#REF!</definedName>
    <definedName name="aoi" localSheetId="6">#REF!</definedName>
    <definedName name="aoi">#REF!</definedName>
    <definedName name="as" localSheetId="3">#REF!</definedName>
    <definedName name="as">#REF!</definedName>
    <definedName name="asset" localSheetId="1">#REF!</definedName>
    <definedName name="asset" localSheetId="3">#REF!</definedName>
    <definedName name="asset" localSheetId="6">#REF!</definedName>
    <definedName name="asset">#REF!</definedName>
    <definedName name="bee" localSheetId="1">#REF!</definedName>
    <definedName name="bee" localSheetId="3">#REF!</definedName>
    <definedName name="bee" localSheetId="6">#REF!</definedName>
    <definedName name="bee">#REF!</definedName>
    <definedName name="BLDGFAC" localSheetId="1">#REF!</definedName>
    <definedName name="BLDGFAC" localSheetId="3">#REF!</definedName>
    <definedName name="BLDGFAC" localSheetId="6">#REF!</definedName>
    <definedName name="BLDGFAC">#REF!</definedName>
    <definedName name="BSsheet" localSheetId="1">#REF!</definedName>
    <definedName name="BSsheet" localSheetId="3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3">#REF!</definedName>
    <definedName name="CLOSE" localSheetId="6">#REF!</definedName>
    <definedName name="CLOSE">#REF!</definedName>
    <definedName name="Cover" localSheetId="1">#REF!</definedName>
    <definedName name="Cover" localSheetId="3">#REF!</definedName>
    <definedName name="Cover" localSheetId="6">#REF!</definedName>
    <definedName name="Cover">#REF!</definedName>
    <definedName name="d" localSheetId="1">#REF!</definedName>
    <definedName name="d" localSheetId="3">#REF!</definedName>
    <definedName name="d" localSheetId="6">#REF!</definedName>
    <definedName name="d">#REF!</definedName>
    <definedName name="DEEPWELL" localSheetId="1">#REF!</definedName>
    <definedName name="DEEPWELL" localSheetId="3">#REF!</definedName>
    <definedName name="DEEPWELL" localSheetId="6">#REF!</definedName>
    <definedName name="DEEPWELL">#REF!</definedName>
    <definedName name="dg" localSheetId="1">#REF!</definedName>
    <definedName name="dg" localSheetId="3">#REF!</definedName>
    <definedName name="dg" localSheetId="6">#REF!</definedName>
    <definedName name="dg">#REF!</definedName>
    <definedName name="dgg" localSheetId="1" hidden="1">#REF!</definedName>
    <definedName name="dgg" localSheetId="3" hidden="1">#REF!</definedName>
    <definedName name="dgg" localSheetId="6" hidden="1">#REF!</definedName>
    <definedName name="dgg" hidden="1">#REF!</definedName>
    <definedName name="DORM" localSheetId="1">#REF!</definedName>
    <definedName name="DORM" localSheetId="3">#REF!</definedName>
    <definedName name="DORM" localSheetId="6">#REF!</definedName>
    <definedName name="DORM">#REF!</definedName>
    <definedName name="e" localSheetId="1">#REF!</definedName>
    <definedName name="e" localSheetId="3">#REF!</definedName>
    <definedName name="e" localSheetId="6">#REF!</definedName>
    <definedName name="e">#REF!</definedName>
    <definedName name="g" localSheetId="1">#REF!</definedName>
    <definedName name="g" localSheetId="3">#REF!</definedName>
    <definedName name="g" localSheetId="6">#REF!</definedName>
    <definedName name="g">#REF!</definedName>
    <definedName name="GROUP1" localSheetId="1">#REF!</definedName>
    <definedName name="GROUP1" localSheetId="3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3">#REF!</definedName>
    <definedName name="H_Test_เครื่องจักร" localSheetId="6">#REF!</definedName>
    <definedName name="H_Test_เครื่องจักร">#REF!</definedName>
    <definedName name="Ha" localSheetId="3">#REF!</definedName>
    <definedName name="Ha" localSheetId="6">#REF!</definedName>
    <definedName name="Ha">#REF!</definedName>
    <definedName name="ike" localSheetId="1">#REF!</definedName>
    <definedName name="ike" localSheetId="3">#REF!</definedName>
    <definedName name="ike" localSheetId="6">#REF!</definedName>
    <definedName name="ike">#REF!</definedName>
    <definedName name="ing" localSheetId="1">#REF!</definedName>
    <definedName name="ing" localSheetId="3">#REF!</definedName>
    <definedName name="ing" localSheetId="6">#REF!</definedName>
    <definedName name="ing">#REF!</definedName>
    <definedName name="ja" localSheetId="1">#REF!</definedName>
    <definedName name="ja" localSheetId="3">#REF!</definedName>
    <definedName name="ja" localSheetId="6">#REF!</definedName>
    <definedName name="ja">#REF!</definedName>
    <definedName name="jan" localSheetId="1">#REF!</definedName>
    <definedName name="jan" localSheetId="3">#REF!</definedName>
    <definedName name="jan" localSheetId="6">#REF!</definedName>
    <definedName name="jan">#REF!</definedName>
    <definedName name="jar" localSheetId="1">#REF!</definedName>
    <definedName name="jar" localSheetId="3">#REF!</definedName>
    <definedName name="jar" localSheetId="6">#REF!</definedName>
    <definedName name="jar">#REF!</definedName>
    <definedName name="jj" localSheetId="1">#REF!</definedName>
    <definedName name="jj" localSheetId="3">#REF!</definedName>
    <definedName name="jj" localSheetId="6">#REF!</definedName>
    <definedName name="jj">#REF!</definedName>
    <definedName name="k" localSheetId="1">#REF!</definedName>
    <definedName name="k" localSheetId="3">#REF!</definedName>
    <definedName name="k" localSheetId="6">#REF!</definedName>
    <definedName name="k">#REF!</definedName>
    <definedName name="kan" localSheetId="1">#REF!</definedName>
    <definedName name="kan" localSheetId="3">#REF!</definedName>
    <definedName name="kan" localSheetId="6">#REF!</definedName>
    <definedName name="kan">#REF!</definedName>
    <definedName name="kanya" localSheetId="1">#REF!</definedName>
    <definedName name="kanya" localSheetId="3">#REF!</definedName>
    <definedName name="kanya" localSheetId="6">#REF!</definedName>
    <definedName name="kanya">#REF!</definedName>
    <definedName name="kanyapad" localSheetId="1">#REF!</definedName>
    <definedName name="kanyapad" localSheetId="3">#REF!</definedName>
    <definedName name="kanyapad" localSheetId="6">#REF!</definedName>
    <definedName name="kanyapad">#REF!</definedName>
    <definedName name="kd" localSheetId="1">#REF!</definedName>
    <definedName name="kd" localSheetId="3">#REF!</definedName>
    <definedName name="kd" localSheetId="6">#REF!</definedName>
    <definedName name="kd">#REF!</definedName>
    <definedName name="ki" localSheetId="1">#REF!</definedName>
    <definedName name="ki" localSheetId="3">#REF!</definedName>
    <definedName name="ki" localSheetId="6">#REF!</definedName>
    <definedName name="ki">#REF!</definedName>
    <definedName name="kin" localSheetId="1">#REF!</definedName>
    <definedName name="kin" localSheetId="3">#REF!</definedName>
    <definedName name="kin" localSheetId="6">#REF!</definedName>
    <definedName name="kin">#REF!</definedName>
    <definedName name="kkk" localSheetId="1">#REF!</definedName>
    <definedName name="kkk" localSheetId="3">#REF!</definedName>
    <definedName name="kkk" localSheetId="6">#REF!</definedName>
    <definedName name="kkk">#REF!</definedName>
    <definedName name="kkl" localSheetId="1" hidden="1">#REF!</definedName>
    <definedName name="kkl" localSheetId="3" hidden="1">#REF!</definedName>
    <definedName name="kkl" localSheetId="6" hidden="1">#REF!</definedName>
    <definedName name="kkl" hidden="1">#REF!</definedName>
    <definedName name="ksna" localSheetId="1">#REF!</definedName>
    <definedName name="ksna" localSheetId="3">#REF!</definedName>
    <definedName name="ksna" localSheetId="6">#REF!</definedName>
    <definedName name="ksna">#REF!</definedName>
    <definedName name="l" localSheetId="1">#REF!</definedName>
    <definedName name="l" localSheetId="3">#REF!</definedName>
    <definedName name="l" localSheetId="6">#REF!</definedName>
    <definedName name="l">#REF!</definedName>
    <definedName name="ld" localSheetId="1">#REF!</definedName>
    <definedName name="ld" localSheetId="3">#REF!</definedName>
    <definedName name="ld" localSheetId="6">#REF!</definedName>
    <definedName name="ld">#REF!</definedName>
    <definedName name="lk" localSheetId="1" hidden="1">#REF!</definedName>
    <definedName name="lk" localSheetId="3" hidden="1">#REF!</definedName>
    <definedName name="lk" localSheetId="6" hidden="1">#REF!</definedName>
    <definedName name="lk" hidden="1">#REF!</definedName>
    <definedName name="lks" localSheetId="1">#REF!</definedName>
    <definedName name="lks" localSheetId="3">#REF!</definedName>
    <definedName name="lks" localSheetId="6">#REF!</definedName>
    <definedName name="lks">#REF!</definedName>
    <definedName name="lll" localSheetId="1">#REF!</definedName>
    <definedName name="lll" localSheetId="3">#REF!</definedName>
    <definedName name="lll" localSheetId="6">#REF!</definedName>
    <definedName name="lll">#REF!</definedName>
    <definedName name="may" localSheetId="1">#REF!</definedName>
    <definedName name="may" localSheetId="3">#REF!</definedName>
    <definedName name="may" localSheetId="6">#REF!</definedName>
    <definedName name="may">#REF!</definedName>
    <definedName name="nog" localSheetId="1">#REF!</definedName>
    <definedName name="nog" localSheetId="3">#REF!</definedName>
    <definedName name="nog" localSheetId="6">#REF!</definedName>
    <definedName name="nog">#REF!</definedName>
    <definedName name="nom" localSheetId="1">#REF!</definedName>
    <definedName name="nom" localSheetId="3">#REF!</definedName>
    <definedName name="nom" localSheetId="6">#REF!</definedName>
    <definedName name="nom">#REF!</definedName>
    <definedName name="Notes" localSheetId="1">#REF!</definedName>
    <definedName name="Notes" localSheetId="3">#REF!</definedName>
    <definedName name="Notes" localSheetId="6">#REF!</definedName>
    <definedName name="Notes">#REF!</definedName>
    <definedName name="OFFFAC" localSheetId="1">#REF!</definedName>
    <definedName name="OFFFAC" localSheetId="3">#REF!</definedName>
    <definedName name="OFFFAC" localSheetId="6">#REF!</definedName>
    <definedName name="OFFFAC">#REF!</definedName>
    <definedName name="OPEN" localSheetId="1">#REF!</definedName>
    <definedName name="OPEN" localSheetId="3">#REF!</definedName>
    <definedName name="OPEN" localSheetId="6">#REF!</definedName>
    <definedName name="OPEN">#REF!</definedName>
    <definedName name="paya" localSheetId="1">#REF!</definedName>
    <definedName name="paya" localSheetId="3">#REF!</definedName>
    <definedName name="paya" localSheetId="6">#REF!</definedName>
    <definedName name="paya">#REF!</definedName>
    <definedName name="pi" localSheetId="1">#REF!</definedName>
    <definedName name="pi" localSheetId="3">#REF!</definedName>
    <definedName name="pi" localSheetId="6">#REF!</definedName>
    <definedName name="pi">#REF!</definedName>
    <definedName name="ping" localSheetId="1">#REF!</definedName>
    <definedName name="ping" localSheetId="3">#REF!</definedName>
    <definedName name="ping" localSheetId="6">#REF!</definedName>
    <definedName name="ping">#REF!</definedName>
    <definedName name="pk" localSheetId="1">#REF!</definedName>
    <definedName name="pk" localSheetId="3">#REF!</definedName>
    <definedName name="pk" localSheetId="6">#REF!</definedName>
    <definedName name="pk">#REF!</definedName>
    <definedName name="pkk" localSheetId="1">#REF!</definedName>
    <definedName name="pkk" localSheetId="3">#REF!</definedName>
    <definedName name="pkk" localSheetId="6">#REF!</definedName>
    <definedName name="pkk">#REF!</definedName>
    <definedName name="pl" localSheetId="1">#REF!</definedName>
    <definedName name="pl" localSheetId="3">#REF!</definedName>
    <definedName name="pl" localSheetId="6">#REF!</definedName>
    <definedName name="pl">#REF!</definedName>
    <definedName name="ple" localSheetId="1">#REF!</definedName>
    <definedName name="ple" localSheetId="3">#REF!</definedName>
    <definedName name="ple" localSheetId="6">#REF!</definedName>
    <definedName name="ple">#REF!</definedName>
    <definedName name="PLstment" localSheetId="1">#REF!</definedName>
    <definedName name="PLstment" localSheetId="3">#REF!</definedName>
    <definedName name="PLstment" localSheetId="6">#REF!</definedName>
    <definedName name="PLstment">#REF!</definedName>
    <definedName name="_xlnm.Print_Area" localSheetId="0">'งบ BS (p.1)'!$A$1:$P$50</definedName>
    <definedName name="_xlnm.Print_Area" localSheetId="1">'งบ BS (ต่อ) (p.2-3)'!$A$1:$P$102</definedName>
    <definedName name="_xlnm.Print_Area" localSheetId="2">'งบ PL 3 เดือน (p.4)'!$A$1:$O$57</definedName>
    <definedName name="_xlnm.Print_Area" localSheetId="3">'งบ PL 9 เดือน (p.5)'!$A$1:$O$57</definedName>
    <definedName name="_xlnm.Print_Area" localSheetId="6">'งบกระแสเงินสด (p.8-10)'!$A$1:$P$163</definedName>
    <definedName name="_xlnm.Print_Area" localSheetId="5">'ส่วนของเจ้าของเฉพาะกิจการ (p.7)'!$A$1:$Q$29</definedName>
    <definedName name="_xlnm.Print_Area" localSheetId="4">'ส่วนของเจ้าของรวม (p.6)'!$A$1:$AC$44</definedName>
    <definedName name="_xlnm.Print_Area">#REF!</definedName>
    <definedName name="PRINT_AREA_MI" localSheetId="1">#REF!</definedName>
    <definedName name="PRINT_AREA_MI" localSheetId="3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3">#REF!</definedName>
    <definedName name="PRINT_TITLES_MI" localSheetId="6">#REF!</definedName>
    <definedName name="PRINT_TITLES_MI">#REF!</definedName>
    <definedName name="q" localSheetId="1">#REF!</definedName>
    <definedName name="q" localSheetId="3">#REF!</definedName>
    <definedName name="q" localSheetId="6">#REF!</definedName>
    <definedName name="q">#REF!</definedName>
    <definedName name="qing" localSheetId="1">#REF!</definedName>
    <definedName name="qing" localSheetId="3">#REF!</definedName>
    <definedName name="qing" localSheetId="6">#REF!</definedName>
    <definedName name="qing">#REF!</definedName>
    <definedName name="qqq" localSheetId="3">#REF!</definedName>
    <definedName name="qqq">#REF!</definedName>
    <definedName name="Report" localSheetId="1">#REF!</definedName>
    <definedName name="Report" localSheetId="3">#REF!</definedName>
    <definedName name="Report" localSheetId="6">#REF!</definedName>
    <definedName name="Report">#REF!</definedName>
    <definedName name="s" localSheetId="1">#REF!</definedName>
    <definedName name="s" localSheetId="3">#REF!</definedName>
    <definedName name="s" localSheetId="6">#REF!</definedName>
    <definedName name="s">#REF!</definedName>
    <definedName name="sa" localSheetId="1">#REF!</definedName>
    <definedName name="sa" localSheetId="3">#REF!</definedName>
    <definedName name="sa" localSheetId="6">#REF!</definedName>
    <definedName name="sa">#REF!</definedName>
    <definedName name="sf" localSheetId="1">#REF!</definedName>
    <definedName name="sf" localSheetId="3">#REF!</definedName>
    <definedName name="sf" localSheetId="6">#REF!</definedName>
    <definedName name="sf">#REF!</definedName>
    <definedName name="sff" localSheetId="1">#REF!</definedName>
    <definedName name="sff" localSheetId="3">#REF!</definedName>
    <definedName name="sff" localSheetId="6">#REF!</definedName>
    <definedName name="sff">#REF!</definedName>
    <definedName name="ss" localSheetId="1">#REF!</definedName>
    <definedName name="ss" localSheetId="3">#REF!</definedName>
    <definedName name="ss" localSheetId="6">#REF!</definedName>
    <definedName name="ss">#REF!</definedName>
    <definedName name="ta" localSheetId="1">#REF!</definedName>
    <definedName name="ta" localSheetId="3">#REF!</definedName>
    <definedName name="ta" localSheetId="6">#REF!</definedName>
    <definedName name="ta">#REF!</definedName>
    <definedName name="tae" localSheetId="1">#REF!</definedName>
    <definedName name="tae" localSheetId="3">#REF!</definedName>
    <definedName name="tae" localSheetId="6">#REF!</definedName>
    <definedName name="tae">#REF!</definedName>
    <definedName name="TOILET" localSheetId="1">#REF!</definedName>
    <definedName name="TOILET" localSheetId="3">#REF!</definedName>
    <definedName name="TOILET" localSheetId="6">#REF!</definedName>
    <definedName name="TOILET">#REF!</definedName>
    <definedName name="van" localSheetId="3">#REF!</definedName>
    <definedName name="van" localSheetId="6">#REF!</definedName>
    <definedName name="van">#REF!</definedName>
    <definedName name="vee" localSheetId="1">#REF!</definedName>
    <definedName name="vee" localSheetId="3">#REF!</definedName>
    <definedName name="vee" localSheetId="6">#REF!</definedName>
    <definedName name="vee">#REF!</definedName>
    <definedName name="vy" localSheetId="1">#REF!</definedName>
    <definedName name="vy" localSheetId="3">#REF!</definedName>
    <definedName name="vy" localSheetId="6">#REF!</definedName>
    <definedName name="vy">#REF!</definedName>
    <definedName name="w" localSheetId="1">#REF!</definedName>
    <definedName name="w" localSheetId="3">#REF!</definedName>
    <definedName name="w" localSheetId="6">#REF!</definedName>
    <definedName name="w">#REF!</definedName>
    <definedName name="WATERELEC" localSheetId="1">#REF!</definedName>
    <definedName name="WATERELEC" localSheetId="3">#REF!</definedName>
    <definedName name="WATERELEC" localSheetId="6">#REF!</definedName>
    <definedName name="WATERELEC">#REF!</definedName>
    <definedName name="wfj" localSheetId="1">#REF!</definedName>
    <definedName name="wfj" localSheetId="3">#REF!</definedName>
    <definedName name="wfj" localSheetId="6">#REF!</definedName>
    <definedName name="wfj">#REF!</definedName>
    <definedName name="x" localSheetId="1">#REF!</definedName>
    <definedName name="x" localSheetId="3">#REF!</definedName>
    <definedName name="x" localSheetId="6">#REF!</definedName>
    <definedName name="x">#REF!</definedName>
    <definedName name="YEAR" localSheetId="1">#REF!</definedName>
    <definedName name="YEAR" localSheetId="3">#REF!</definedName>
    <definedName name="YEAR" localSheetId="6">#REF!</definedName>
    <definedName name="YEAR">#REF!</definedName>
    <definedName name="แ" localSheetId="1" hidden="1">#REF!</definedName>
    <definedName name="แ" localSheetId="3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3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3" hidden="1">#REF!</definedName>
    <definedName name="ก" localSheetId="6" hidden="1">#REF!</definedName>
    <definedName name="ก" hidden="1">#REF!</definedName>
    <definedName name="กา" localSheetId="3">#REF!</definedName>
    <definedName name="กา">#REF!</definedName>
    <definedName name="ข" localSheetId="1">#REF!</definedName>
    <definedName name="ข" localSheetId="3">#REF!</definedName>
    <definedName name="ข" localSheetId="6">#REF!</definedName>
    <definedName name="ข">#REF!</definedName>
    <definedName name="ขข" localSheetId="1">#REF!</definedName>
    <definedName name="ขข" localSheetId="3">#REF!</definedName>
    <definedName name="ขข" localSheetId="6">#REF!</definedName>
    <definedName name="ขข">#REF!</definedName>
    <definedName name="ค" localSheetId="1">#REF!</definedName>
    <definedName name="ค" localSheetId="3">#REF!</definedName>
    <definedName name="ค" localSheetId="6">#REF!</definedName>
    <definedName name="ค">#REF!</definedName>
    <definedName name="จ" localSheetId="1">#REF!</definedName>
    <definedName name="จ" localSheetId="3">#REF!</definedName>
    <definedName name="จ" localSheetId="6">#REF!</definedName>
    <definedName name="จ">#REF!</definedName>
    <definedName name="ช" localSheetId="1">#REF!</definedName>
    <definedName name="ช" localSheetId="3">#REF!</definedName>
    <definedName name="ช" localSheetId="6">#REF!</definedName>
    <definedName name="ช">#REF!</definedName>
    <definedName name="ต" localSheetId="1">#REF!</definedName>
    <definedName name="ต" localSheetId="3">#REF!</definedName>
    <definedName name="ต" localSheetId="6">#REF!</definedName>
    <definedName name="ต">#REF!</definedName>
    <definedName name="ท" localSheetId="1">#REF!</definedName>
    <definedName name="ท" localSheetId="3">#REF!</definedName>
    <definedName name="ท" localSheetId="6">#REF!</definedName>
    <definedName name="ท">#REF!</definedName>
    <definedName name="ทท" localSheetId="1">#REF!</definedName>
    <definedName name="ทท" localSheetId="3">#REF!</definedName>
    <definedName name="ทท" localSheetId="6">#REF!</definedName>
    <definedName name="ทท">#REF!</definedName>
    <definedName name="น" localSheetId="1">[1]MOULD!#REF!</definedName>
    <definedName name="น" localSheetId="3">[1]MOULD!#REF!</definedName>
    <definedName name="น" localSheetId="6">[1]MOULD!#REF!</definedName>
    <definedName name="น">[1]MOULD!#REF!</definedName>
    <definedName name="ป" localSheetId="1">#REF!</definedName>
    <definedName name="ป" localSheetId="3">#REF!</definedName>
    <definedName name="ป" localSheetId="6">#REF!</definedName>
    <definedName name="ป">#REF!</definedName>
    <definedName name="ผผ" localSheetId="1">#REF!</definedName>
    <definedName name="ผผ" localSheetId="3">#REF!</definedName>
    <definedName name="ผผ" localSheetId="6">#REF!</definedName>
    <definedName name="ผผ">#REF!</definedName>
    <definedName name="ภ" localSheetId="1">#REF!</definedName>
    <definedName name="ภ" localSheetId="3">#REF!</definedName>
    <definedName name="ภ" localSheetId="6">#REF!</definedName>
    <definedName name="ภ">#REF!</definedName>
    <definedName name="ม" localSheetId="1">#REF!</definedName>
    <definedName name="ม" localSheetId="3">#REF!</definedName>
    <definedName name="ม" localSheetId="6">#REF!</definedName>
    <definedName name="ม">#REF!</definedName>
    <definedName name="ร" localSheetId="1">#REF!</definedName>
    <definedName name="ร" localSheetId="3">#REF!</definedName>
    <definedName name="ร" localSheetId="6">#REF!</definedName>
    <definedName name="ร">#REF!</definedName>
    <definedName name="ส" localSheetId="1" hidden="1">#REF!</definedName>
    <definedName name="ส" localSheetId="3" hidden="1">#REF!</definedName>
    <definedName name="ส" localSheetId="6" hidden="1">#REF!</definedName>
    <definedName name="ส" hidden="1">#REF!</definedName>
    <definedName name="สต็อก_artcard_ม้วน_List" localSheetId="3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3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3">#REF!</definedName>
    <definedName name="ห" localSheetId="6">#REF!</definedName>
    <definedName name="ห">#REF!</definedName>
    <definedName name="อ" localSheetId="1">#REF!</definedName>
    <definedName name="อ" localSheetId="3">#REF!</definedName>
    <definedName name="อ" localSheetId="6">#REF!</definedName>
    <definedName name="อ">#REF!</definedName>
    <definedName name="อันดับ" localSheetId="1">#REF!</definedName>
    <definedName name="อันดับ" localSheetId="3">#REF!</definedName>
    <definedName name="อันดับ" localSheetId="6">#REF!</definedName>
    <definedName name="อันดับ">#REF!</definedName>
    <definedName name="ๆ" localSheetId="1">#REF!</definedName>
    <definedName name="ๆ" localSheetId="3">#REF!</definedName>
    <definedName name="ๆ" localSheetId="6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4" i="42" l="1"/>
  <c r="W26" i="42"/>
  <c r="O36" i="42" l="1"/>
  <c r="M36" i="42"/>
  <c r="U36" i="42"/>
  <c r="S36" i="42"/>
  <c r="E36" i="42"/>
  <c r="I36" i="42"/>
  <c r="K36" i="42"/>
  <c r="Q36" i="42"/>
  <c r="J40" i="70" l="1"/>
  <c r="J134" i="70"/>
  <c r="J95" i="70"/>
  <c r="P134" i="70"/>
  <c r="N134" i="70"/>
  <c r="L134" i="70"/>
  <c r="J72" i="70" l="1"/>
  <c r="J75" i="70" s="1"/>
  <c r="J136" i="70" s="1"/>
  <c r="J138" i="70" s="1"/>
  <c r="J29" i="39" l="1"/>
  <c r="AA36" i="42" l="1"/>
  <c r="P95" i="70" l="1"/>
  <c r="N95" i="70"/>
  <c r="L95" i="70"/>
  <c r="Q20" i="45" l="1"/>
  <c r="W39" i="42"/>
  <c r="Y39" i="42" s="1"/>
  <c r="AC39" i="42" s="1"/>
  <c r="W38" i="42"/>
  <c r="W35" i="42"/>
  <c r="Y35" i="42" s="1"/>
  <c r="AC35" i="42" s="1"/>
  <c r="AC34" i="42"/>
  <c r="AC28" i="42"/>
  <c r="W27" i="42"/>
  <c r="Y26" i="42"/>
  <c r="W36" i="42" l="1"/>
  <c r="AC26" i="42"/>
  <c r="Y27" i="42"/>
  <c r="Y36" i="42" s="1"/>
  <c r="AC27" i="42" l="1"/>
  <c r="AC36" i="42" s="1"/>
  <c r="S19" i="42" l="1"/>
  <c r="AA19" i="42"/>
  <c r="A109" i="70" l="1"/>
  <c r="Q17" i="45"/>
  <c r="W11" i="42" l="1"/>
  <c r="Y11" i="42" s="1"/>
  <c r="AC11" i="42" s="1"/>
  <c r="W17" i="42" l="1"/>
  <c r="W12" i="42"/>
  <c r="Y12" i="42" s="1"/>
  <c r="O38" i="72" l="1"/>
  <c r="M38" i="72"/>
  <c r="K38" i="72"/>
  <c r="I38" i="72"/>
  <c r="O35" i="71"/>
  <c r="M35" i="71"/>
  <c r="K35" i="71"/>
  <c r="I35" i="71"/>
  <c r="A3" i="70" l="1"/>
  <c r="A111" i="70" s="1"/>
  <c r="Q11" i="45"/>
  <c r="U19" i="42"/>
  <c r="U24" i="42" s="1"/>
  <c r="Q19" i="42"/>
  <c r="M19" i="42"/>
  <c r="K19" i="42"/>
  <c r="I19" i="42"/>
  <c r="G19" i="42"/>
  <c r="E19" i="42"/>
  <c r="O19" i="42"/>
  <c r="A3" i="42" l="1"/>
  <c r="K15" i="72"/>
  <c r="A3" i="45" l="1"/>
  <c r="O23" i="72"/>
  <c r="M23" i="72"/>
  <c r="K23" i="72"/>
  <c r="K25" i="72" s="1"/>
  <c r="K27" i="72" s="1"/>
  <c r="K29" i="72" s="1"/>
  <c r="I23" i="72"/>
  <c r="O15" i="72"/>
  <c r="M15" i="72"/>
  <c r="I15" i="72"/>
  <c r="K39" i="72" l="1"/>
  <c r="I25" i="72"/>
  <c r="I27" i="72" s="1"/>
  <c r="I29" i="72" s="1"/>
  <c r="M25" i="72"/>
  <c r="M27" i="72" s="1"/>
  <c r="M29" i="72" s="1"/>
  <c r="Q19" i="45" s="1"/>
  <c r="AC12" i="42"/>
  <c r="O25" i="72"/>
  <c r="O27" i="72" s="1"/>
  <c r="O29" i="72" s="1"/>
  <c r="K44" i="72" l="1"/>
  <c r="I44" i="72"/>
  <c r="K49" i="72"/>
  <c r="I39" i="72"/>
  <c r="M39" i="72"/>
  <c r="O39" i="72"/>
  <c r="O13" i="45" s="1"/>
  <c r="K20" i="71"/>
  <c r="Y38" i="42" l="1"/>
  <c r="I49" i="72"/>
  <c r="AC38" i="42" l="1"/>
  <c r="L76" i="57" l="1"/>
  <c r="J32" i="57"/>
  <c r="J22" i="57"/>
  <c r="J34" i="57" l="1"/>
  <c r="M21" i="45" l="1"/>
  <c r="Q16" i="45"/>
  <c r="Q10" i="45" l="1"/>
  <c r="K21" i="45"/>
  <c r="I21" i="45"/>
  <c r="G21" i="45"/>
  <c r="E21" i="45"/>
  <c r="Q15" i="45"/>
  <c r="W23" i="42" l="1"/>
  <c r="Y23" i="42" s="1"/>
  <c r="W22" i="42"/>
  <c r="Y22" i="42" s="1"/>
  <c r="K24" i="42"/>
  <c r="W18" i="42"/>
  <c r="Y18" i="42" s="1"/>
  <c r="Y17" i="42" l="1"/>
  <c r="Y19" i="42" s="1"/>
  <c r="W19" i="42"/>
  <c r="W24" i="42" s="1"/>
  <c r="AC18" i="42"/>
  <c r="O24" i="42"/>
  <c r="AA24" i="42"/>
  <c r="S24" i="42"/>
  <c r="Q24" i="42"/>
  <c r="M24" i="42"/>
  <c r="I24" i="42"/>
  <c r="E24" i="42"/>
  <c r="I13" i="71"/>
  <c r="I20" i="71"/>
  <c r="M13" i="71"/>
  <c r="M20" i="71"/>
  <c r="Q12" i="45"/>
  <c r="N76" i="57"/>
  <c r="N78" i="57" s="1"/>
  <c r="P76" i="57"/>
  <c r="P78" i="57" s="1"/>
  <c r="L78" i="57"/>
  <c r="O13" i="71"/>
  <c r="O20" i="71"/>
  <c r="P22" i="57"/>
  <c r="P32" i="57"/>
  <c r="P17" i="39"/>
  <c r="P29" i="39"/>
  <c r="N22" i="57"/>
  <c r="N32" i="57"/>
  <c r="N17" i="39"/>
  <c r="N29" i="39"/>
  <c r="L17" i="39"/>
  <c r="L29" i="39"/>
  <c r="L22" i="57"/>
  <c r="L32" i="57"/>
  <c r="J17" i="39"/>
  <c r="J31" i="39" s="1"/>
  <c r="K13" i="71"/>
  <c r="K22" i="71" s="1"/>
  <c r="K24" i="71" s="1"/>
  <c r="K26" i="71" s="1"/>
  <c r="P40" i="70"/>
  <c r="P72" i="70" s="1"/>
  <c r="P75" i="70" s="1"/>
  <c r="P136" i="70" s="1"/>
  <c r="K136" i="70"/>
  <c r="M136" i="70"/>
  <c r="O136" i="70"/>
  <c r="L40" i="70"/>
  <c r="L72" i="70" s="1"/>
  <c r="L75" i="70" s="1"/>
  <c r="L136" i="70" s="1"/>
  <c r="M13" i="45"/>
  <c r="K13" i="45"/>
  <c r="I13" i="45"/>
  <c r="G13" i="45"/>
  <c r="E13" i="45"/>
  <c r="N40" i="70"/>
  <c r="N72" i="70" s="1"/>
  <c r="N75" i="70" s="1"/>
  <c r="N136" i="70" s="1"/>
  <c r="A57" i="70"/>
  <c r="A55" i="70"/>
  <c r="A3" i="57"/>
  <c r="A54" i="57" s="1"/>
  <c r="AC17" i="42" l="1"/>
  <c r="AC19" i="42" s="1"/>
  <c r="K36" i="71"/>
  <c r="K46" i="71" s="1"/>
  <c r="N138" i="70"/>
  <c r="P138" i="70"/>
  <c r="G24" i="42"/>
  <c r="I22" i="71"/>
  <c r="I24" i="71" s="1"/>
  <c r="I26" i="71" s="1"/>
  <c r="I39" i="71" s="1"/>
  <c r="M22" i="71"/>
  <c r="M24" i="71" s="1"/>
  <c r="M26" i="71" s="1"/>
  <c r="L31" i="39"/>
  <c r="Q13" i="45"/>
  <c r="O22" i="71"/>
  <c r="O24" i="71" s="1"/>
  <c r="O26" i="71" s="1"/>
  <c r="P34" i="57"/>
  <c r="P80" i="57" s="1"/>
  <c r="N34" i="57"/>
  <c r="N80" i="57" s="1"/>
  <c r="L34" i="57"/>
  <c r="L80" i="57" s="1"/>
  <c r="P31" i="39"/>
  <c r="N31" i="39"/>
  <c r="AC23" i="42"/>
  <c r="L138" i="70" l="1"/>
  <c r="K41" i="71"/>
  <c r="O36" i="71"/>
  <c r="I36" i="71"/>
  <c r="M36" i="71"/>
  <c r="Y24" i="42"/>
  <c r="AC22" i="42"/>
  <c r="AC24" i="42" s="1"/>
  <c r="I46" i="71" l="1"/>
  <c r="I41" i="71"/>
  <c r="O21" i="45" l="1"/>
  <c r="Q21" i="45" l="1"/>
  <c r="J76" i="57" l="1"/>
  <c r="J78" i="57" s="1"/>
  <c r="J80" i="57" l="1"/>
  <c r="M40" i="42" l="1"/>
  <c r="E40" i="42"/>
  <c r="K40" i="42"/>
  <c r="Q40" i="42"/>
  <c r="I40" i="42"/>
  <c r="U40" i="42"/>
  <c r="Y40" i="42"/>
  <c r="S40" i="42"/>
  <c r="W40" i="42"/>
  <c r="AC40" i="42"/>
  <c r="AA40" i="42"/>
  <c r="O40" i="42"/>
  <c r="G40" i="42"/>
  <c r="G36" i="42"/>
</calcChain>
</file>

<file path=xl/sharedStrings.xml><?xml version="1.0" encoding="utf-8"?>
<sst xmlns="http://schemas.openxmlformats.org/spreadsheetml/2006/main" count="533" uniqueCount="296">
  <si>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</si>
  <si>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</si>
  <si>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</si>
  <si>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</si>
  <si>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</si>
  <si>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</si>
  <si>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</si>
  <si>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</si>
  <si>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</si>
  <si>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</si>
  <si>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</si>
  <si>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</si>
  <si>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</si>
  <si>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</si>
  <si>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</si>
  <si>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</si>
  <si>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</si>
  <si>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เงินลงทุนระยะยาวอื่น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</si>
  <si>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</si>
  <si>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</si>
  <si>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</si>
  <si>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</si>
  <si>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</si>
  <si>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</si>
  <si>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</si>
  <si>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</si>
  <si>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</si>
  <si>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</si>
  <si>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</si>
  <si>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</si>
  <si>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</si>
  <si>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</si>
  <si>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</si>
  <si>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</si>
  <si>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</si>
  <si>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</si>
  <si>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</si>
  <si>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ค่าใช้จ่าย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</si>
  <si>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</si>
  <si>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</si>
  <si>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</si>
  <si>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</si>
  <si>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</si>
  <si>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</si>
  <si>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</si>
  <si>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</si>
  <si>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</si>
  <si>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</si>
  <si>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</si>
  <si>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</si>
  <si>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</si>
  <si>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</si>
  <si>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</si>
  <si>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</si>
  <si>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</si>
  <si>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</si>
  <si>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</si>
  <si>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</si>
  <si>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</si>
  <si>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</si>
  <si>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</si>
  <si>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</si>
  <si>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</si>
  <si>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หนี้สินตามสัญญาเช่าซื้อ - สุทธิ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</si>
  <si>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</si>
  <si>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</si>
  <si>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</si>
  <si>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</si>
  <si>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</si>
  <si>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ประมาณการหนี้สินค่ารื้อถอนโครงป้าย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</si>
  <si>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</si>
  <si>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</si>
  <si>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</si>
  <si>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</si>
  <si>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</si>
  <si>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</si>
  <si>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</si>
  <si>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</si>
  <si>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</si>
  <si>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</si>
  <si>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</si>
  <si>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</si>
  <si>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</si>
  <si>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</si>
  <si>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</si>
  <si>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</si>
  <si>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</si>
  <si>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</si>
  <si>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</si>
  <si>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</si>
  <si>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รวมรายได้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</si>
  <si>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</si>
  <si>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</si>
  <si>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</si>
  <si>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กำไรเบ็ดเสร็จอื่น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</si>
  <si>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</si>
  <si>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</si>
  <si>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</si>
  <si>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</si>
  <si>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</si>
  <si>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6</t>
  </si>
  <si>
    <t>5.2</t>
  </si>
  <si>
    <t>11</t>
  </si>
  <si>
    <t>12</t>
  </si>
  <si>
    <t>13</t>
  </si>
  <si>
    <t>14</t>
  </si>
  <si>
    <t>15</t>
  </si>
  <si>
    <t>5.1</t>
  </si>
  <si>
    <t>22</t>
  </si>
  <si>
    <t>ยังไม่ได้จัดสรร</t>
  </si>
  <si>
    <t>งบกระแสเงินสด (ต่อ)</t>
  </si>
  <si>
    <t>2.</t>
  </si>
  <si>
    <t>เงินสดจ่ายซื้อเงินลงทุนชั่วคราว</t>
  </si>
  <si>
    <t>ดอกเบี้ยรับจากเงินลงทุนชั่วคราว</t>
  </si>
  <si>
    <t>รับเงินจากการออกตั๋วแลกเงินขายลด</t>
  </si>
  <si>
    <t>17</t>
  </si>
  <si>
    <t xml:space="preserve">กำไรก่อนส่วนแบ่งกำไรจากเงินลงทุนในบริษัทร่วม 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</si>
  <si>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</si>
  <si>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</si>
  <si>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</si>
  <si>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</si>
  <si>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</si>
  <si>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</si>
  <si>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</si>
  <si>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หนี้สินตามสัญญาเช่าซื้อ</t>
  </si>
  <si>
    <t>ภาษีเงินได้นิติบุคคลค้างจ่าย</t>
  </si>
  <si>
    <t>เงินให้กู้ยืมระยะสั้นแก่บริษัทย่อย</t>
  </si>
  <si>
    <t>รายได้จากการขาย</t>
  </si>
  <si>
    <t>ต้นทุนขาย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</si>
  <si>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</si>
  <si>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</si>
  <si>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</si>
  <si>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</si>
  <si>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เงินสดจ่ายซื้อเงินลงทุนในบริษัทย่อย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</si>
  <si>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</si>
  <si>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</si>
  <si>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</si>
  <si>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และภาษีเงินได้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</si>
  <si>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</si>
  <si>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</si>
  <si>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ค่าเสื่อมราคา</t>
  </si>
  <si>
    <t>เงินลงทุนชั่วคราว - สุทธิ</t>
  </si>
  <si>
    <t>ปี 2561</t>
  </si>
  <si>
    <t>ค่าเผื่อด้อยค่าเงินลงทุนในบริษัทย่อย</t>
  </si>
  <si>
    <t>เงินสดจ่ายซื้อเงินลงทุนในบริษัทร่วม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</si>
  <si>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</si>
  <si>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</si>
  <si>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</si>
  <si>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</si>
  <si>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</si>
  <si>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</si>
  <si>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</si>
  <si>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</si>
  <si>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</si>
  <si>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</si>
  <si>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</si>
  <si>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</si>
  <si>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</si>
  <si>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</si>
  <si>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</si>
  <si>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</si>
  <si>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</si>
  <si>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</si>
  <si>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จ่ายชำระเจ้าหนี้ตามสัญญาเช่าซื้อ</t>
  </si>
  <si>
    <t>โอนสินทรัพย์เป็นค่าใช้จ่าย</t>
  </si>
  <si>
    <t>เงินเบิกเกินบัญชีและเงินกู้ยืมระยะสั้นจากสถาบันการเงินเพิ่มขึ้น (ลดลง)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</si>
  <si>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</si>
  <si>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</si>
  <si>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</si>
  <si>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</si>
  <si>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</si>
  <si>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ลูกหนี้ตามสัญญาเช่าซื้อและสัญญาเช่าการเงิน</t>
  </si>
  <si>
    <t>จ่ายคืนเงินจากการออกตั๋วแลกเงินขายลดที่ครบกำหนด</t>
  </si>
  <si>
    <t>เงินเบิกเกินบัญชีและเงินกู้ยืมระยะสั้นจากสถาบันการเงิน</t>
  </si>
  <si>
    <t>เงินฝากธนาคารที่ติดภาระค้ำประกัน</t>
  </si>
  <si>
    <t>19</t>
  </si>
  <si>
    <t>ส่วนของหนี้สินระยะยาวที่ครบกำหนดชำระภายในหนึ่งปี</t>
  </si>
  <si>
    <t>24</t>
  </si>
  <si>
    <t>ต้นทุนในการจัดจำหน่าย</t>
  </si>
  <si>
    <t>ปี 2562</t>
  </si>
  <si>
    <t>ยอดคงเหลือ ณ วันที่ 1 มกราคม 2561</t>
  </si>
  <si>
    <t>กำไรเบ็ดเสร็จรวมสำหรับงวด</t>
  </si>
  <si>
    <t xml:space="preserve">    กำไรสุทธิรวมสำหรับงวด</t>
  </si>
  <si>
    <t>ยอดคงเหลือ ณ วันที่ 1 มกราคม 2562</t>
  </si>
  <si>
    <t>31 ธันวาคม 2561</t>
  </si>
  <si>
    <t>(ยังไม่ได้ตรวจสอบ)</t>
  </si>
  <si>
    <t>(แต่สอบทานแล้ว)</t>
  </si>
  <si>
    <t>(ตรวจสอบแล้ว)</t>
  </si>
  <si>
    <t>ขาดทุนจากการด้อยค่าโครงป้ายโฆษณา (โอนกลับ)</t>
  </si>
  <si>
    <t>(กำไร) ขาดทุนจากการเปลี่ยนแปลงมูลค่าเงินลงทุนชั่วคราว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</si>
  <si>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</si>
  <si>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</si>
  <si>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</si>
  <si>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</si>
  <si>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</si>
  <si>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</si>
  <si>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</si>
  <si>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</si>
  <si>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</si>
  <si>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</si>
  <si>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</si>
  <si>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</si>
  <si>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รายได้ (ค่าใช้จ่าย) ภาษีเงินได้</t>
  </si>
  <si>
    <t>กำไรสุทธิสำหรับงวด</t>
  </si>
  <si>
    <t>การแบ่งกำไรสุทธิสำหรับงวด</t>
  </si>
  <si>
    <t>ส่วนแบ่งกำไร (ขาดทุน) เบ็ดเสร็จอื่นในบริษัทร่วม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</si>
  <si>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</si>
  <si>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</si>
  <si>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</si>
  <si>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</si>
  <si>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</si>
  <si>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26</t>
  </si>
  <si>
    <t>รับเงินจากการจำหน่ายหุ้นทุนซื้อคืน</t>
  </si>
  <si>
    <t xml:space="preserve">รายการที่ไม่ใช่เงินสด </t>
  </si>
  <si>
    <t>จ่ายชำระเงินกู้ยืมระยะสั้นจากบุคคลอื่น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</si>
  <si>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</si>
  <si>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</si>
  <si>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เงินลงทุนในบริษัทย่อย</t>
  </si>
  <si>
    <t>25</t>
  </si>
  <si>
    <t>กลับรายการเงินประกันเป็นรายได้อื่น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</si>
  <si>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</si>
  <si>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</si>
  <si>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>เงินปันผลจ่าย</t>
  </si>
  <si>
    <t>รายการที่จะไม่ถูกบันทึกในส่วนของกำไรหรือขาดทุนในภายหลัง :</t>
  </si>
  <si>
    <t>รวมกำไร (ขาดทุน) เบ็ดเสร็จอื่นสำหรับงวด - สุทธิจากภาษี</t>
  </si>
  <si>
    <t>รับเงินกู้ยืมระยะยาวจากสถาบันการเงิน</t>
  </si>
  <si>
    <t>10</t>
  </si>
  <si>
    <t>20</t>
  </si>
  <si>
    <t>ค่าเผื่อด้อยค่าเงินลงทุนในบริษัทย่อย (โอนกลับ)</t>
  </si>
  <si>
    <t>กำไรรอการรับรู้ตามสัญญาเช่าซื้อกลับคืน</t>
  </si>
  <si>
    <t>เพื่อกิจกรรมดำเนินงานในอนาคต (หน่วย : บาท)</t>
  </si>
  <si>
    <t>เพื่อกิจกรรมดำเนินงานในอนาคต (หน่วย : เหรียญสหรัฐอเมริกา)</t>
  </si>
  <si>
    <t>23</t>
  </si>
  <si>
    <t>กำไร (ขาดทุน) จากการวัดมูลค่าใหม่ของภาระผูกพัน</t>
  </si>
  <si>
    <t xml:space="preserve">   ผลประโยชน์พนักงาน - สุทธิจากภาษีเงินได้</t>
  </si>
  <si>
    <t>กำไรต่อหุ้นขั้นพื้นฐาน (บาท : หุ้น)</t>
  </si>
  <si>
    <t>ขาดทุนจากการรับคืนทุนและตัดจ่ายเงินลงทุนในบริษัทย่อย</t>
  </si>
  <si>
    <t>รับเงินกู้ยืมระยะสั้นจากบริษัทย่อย</t>
  </si>
  <si>
    <t>รับเงินกู้ยืมระยะสั้นจากบุคคลอื่น</t>
  </si>
  <si>
    <t>เงินสดรับจากการทำสัญญาเช่าซื้อกลับคืน</t>
  </si>
  <si>
    <t>หนี้สูญและหนี้สงสัยจะสูญ (โอนกลับ)</t>
  </si>
  <si>
    <t>บริษัทย่อยซื้อสินทรัพย์โดยการทำสัญญาเช่าซื้อกลับคืน</t>
  </si>
  <si>
    <t>บริษัทย่อยซื้อสินทรัพย์โดยการก่อหนี้</t>
  </si>
  <si>
    <t>ค่าใช้จ่ายในการออกหุ้นกู้</t>
  </si>
  <si>
    <t>หุ้นสามัญ 4,593,000,000 หุ้น มูลค่าหุ้นละ 0.50 บาท ในปี 2561</t>
  </si>
  <si>
    <t>ตัดจำหน่ายภาษีเงินได้นิติบุคคลถูกหัก ณ ที่จ่าย ที่ขอคืนไม่ได้</t>
  </si>
  <si>
    <t>หุ้นสามัญ 5,970,900,000 หุ้น มูลค่าหุ้นละ 0.50 บาท ในปี 2562</t>
  </si>
  <si>
    <t>หุ้นกู้ - สุทธิ</t>
  </si>
  <si>
    <t>(กำไร) ขาดทุนจากอัตราแลกเปลี่ยนที่ยังไม่เกิดขึ้นจริง</t>
  </si>
  <si>
    <t>(กำไร) ขาดทุนจากการขายใบสำคัญแสดงสิทธิซื้อหุ้นสามัญ</t>
  </si>
  <si>
    <t>เงินสดรับจากการขายใบสำคัญแสดงสิทธิซื้อหุ้นสามัญ</t>
  </si>
  <si>
    <t>30 กันยายน 2562</t>
  </si>
  <si>
    <t>ณ วันที่ 30 กันยายน 2562</t>
  </si>
  <si>
    <t>สำหรับงวดสามเดือน สิ้นสุดวันที่ 30 กันยายน 2562</t>
  </si>
  <si>
    <t>สำหรับงวดเก้าเดือน 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</si>
  <si>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</si>
  <si>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</si>
  <si>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หนี้สงสัยจะสูญ</t>
  </si>
  <si>
    <t>เงินสดรับจากการขายอสังหาริมทรัพย์เพื่อการลงทุน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</si>
  <si>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</si>
  <si>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</si>
  <si>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</si>
  <si>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</si>
  <si>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</si>
  <si>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หน้า 10 จาก 50</t>
  </si>
  <si>
    <t>หน้า 9 จาก 50</t>
  </si>
  <si>
    <t>หน้า 8 จาก 50</t>
  </si>
  <si>
    <t>หน้า 5 จาก 50</t>
  </si>
  <si>
    <t>หน้า 4 จาก 50</t>
  </si>
  <si>
    <t>หน้า 7 จาก 50</t>
  </si>
  <si>
    <t>หน้า 6 จาก 50</t>
  </si>
  <si>
    <t>หน้า 3 จาก 50</t>
  </si>
  <si>
    <t>หน้า 1 จาก 50</t>
  </si>
  <si>
    <t>5.2 และ 7</t>
  </si>
  <si>
    <t>8</t>
  </si>
  <si>
    <t>5.2 และ 16</t>
  </si>
  <si>
    <t>18</t>
  </si>
  <si>
    <t>5.2 และ 21</t>
  </si>
  <si>
    <t>23.1</t>
  </si>
  <si>
    <t>23.3</t>
  </si>
  <si>
    <t>5.1 และ 9 และ 10</t>
  </si>
  <si>
    <t>9 และ 10</t>
  </si>
  <si>
    <t>เงินฝากสถาบันการเงินที่มีภาระผูกพัน (เพิ่มขึ้น) ลดลง</t>
  </si>
  <si>
    <t>รับคืนเงินให้กู้ยืมระยะสั้นแก่บริษัทย่อย</t>
  </si>
  <si>
    <t>ดอกเบี้ยรับจากการให้กู้ยืม</t>
  </si>
  <si>
    <t>เงินปันผลรับ</t>
  </si>
  <si>
    <t>รับคืนเงินลงทุนชั่วคราวที่ครบกำหนด</t>
  </si>
  <si>
    <t>เงินลงทุนในอสังหาริมทรัพย์เพื่อการลงทุน (ลดลง)</t>
  </si>
  <si>
    <t>จ่ายคืนหุ้นกู้ที่ครบกำหนด</t>
  </si>
  <si>
    <t>13 และ 19</t>
  </si>
  <si>
    <t>กลับรายการหนี้สินเป็นรายได้อื่น</t>
  </si>
  <si>
    <t>หน้า 2 จาก 50</t>
  </si>
  <si>
    <t>14.3</t>
  </si>
  <si>
    <t>ลูกหนี้จากการขายอสังหาริมทรัพย์เพื่อการลงทุน</t>
  </si>
  <si>
    <t>21</t>
  </si>
  <si>
    <t>เงินสดจ่ายชื้อบริษัทย่อยทางอ้อมสุทธิจากเงินสดที่ได้รับ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</si>
</sst>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#,###.00_);\(#,###.00\)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;[Red]\(#,##0.00\)"/>
    <numFmt numFmtId="200" formatCode="#.\ \ "/>
    <numFmt numFmtId="201" formatCode="##.\ \ "/>
    <numFmt numFmtId="202" formatCode="###0_);[Red]\(###0\)"/>
    <numFmt numFmtId="203" formatCode="0.000_)"/>
    <numFmt numFmtId="204" formatCode="&quot;฿&quot;#,##0.00_);\(&quot;฿&quot;#,##0.00\)"/>
    <numFmt numFmtId="205" formatCode="0.000"/>
    <numFmt numFmtId="206" formatCode="d/mm/yy\ "/>
    <numFmt numFmtId="207" formatCode="0.00_)"/>
    <numFmt numFmtId="208" formatCode="\t&quot;$&quot;#,##0_);\(\t&quot;$&quot;#,##0\)"/>
    <numFmt numFmtId="209" formatCode="_-* #,##0_ _F_-;\-* #,##0_ _F_-;_-* &quot;-&quot;_ _F_-;_-@_-"/>
    <numFmt numFmtId="210" formatCode="#,##0;[Red]\(#,##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_(* #,##0.000_);_(* \(#,##0.000\);_(* &quot;-&quot;??_);_(@_)"/>
    <numFmt numFmtId="233" formatCode="_(* #,##0.000000_);_(* \(#,##0.000000\);_(* &quot;-&quot;??_);_(@_)"/>
    <numFmt numFmtId="234" formatCode="_-* #,##0.0000_-;\-* #,##0.0000_-;_-* &quot;-&quot;??_-;_-@_-"/>
    <numFmt numFmtId="235" formatCode="_-* #,##0.000000_-;\-* #,##0.000000_-;_-* &quot;-&quot;??_-;_-@_-"/>
    <numFmt numFmtId="236" formatCode="0.0000"/>
    <numFmt numFmtId="237" formatCode="_ * #,##0.00_ ;_ * \-#,##0.00_ ;_ * &quot;-&quot;??_ ;_ @_ "/>
    <numFmt numFmtId="238" formatCode="_-* #,##0.0000000000_-;\-* #,##0.0000000000_-;_-* &quot;-&quot;??_-;_-@_-"/>
  </numFmts>
  <fonts count="152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2"/>
      <name val="Browallia New"/>
      <family val="2"/>
    </font>
    <font>
      <i/>
      <sz val="14"/>
      <name val="Browallia New"/>
      <family val="2"/>
    </font>
    <font>
      <sz val="1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0" fontId="47" fillId="0" borderId="0"/>
    <xf numFmtId="201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4" fontId="16" fillId="0" borderId="0" applyFill="0" applyBorder="0" applyAlignment="0"/>
    <xf numFmtId="202" fontId="14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39" fontId="27" fillId="0" borderId="0"/>
    <xf numFmtId="203" fontId="58" fillId="0" borderId="0"/>
    <xf numFmtId="39" fontId="27" fillId="0" borderId="0"/>
    <xf numFmtId="203" fontId="58" fillId="0" borderId="0"/>
    <xf numFmtId="195" fontId="59" fillId="0" borderId="0" applyFill="0" applyBorder="0" applyAlignment="0" applyProtection="0"/>
    <xf numFmtId="40" fontId="59" fillId="0" borderId="0" applyFill="0" applyBorder="0" applyAlignment="0" applyProtection="0"/>
    <xf numFmtId="204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5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10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81" fontId="15" fillId="0" borderId="0"/>
    <xf numFmtId="214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5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15" fillId="0" borderId="0"/>
    <xf numFmtId="215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6" fontId="12" fillId="0" borderId="0"/>
    <xf numFmtId="190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74" fillId="0" borderId="0" applyNumberFormat="0" applyAlignment="0">
      <alignment horizontal="left"/>
    </xf>
    <xf numFmtId="217" fontId="75" fillId="0" borderId="0" applyFont="0" applyFill="0" applyBorder="0" applyAlignment="0" applyProtection="0"/>
    <xf numFmtId="217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8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9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0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7" fontId="22" fillId="0" borderId="0"/>
    <xf numFmtId="207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0" fontId="7" fillId="0" borderId="0"/>
    <xf numFmtId="180" fontId="1" fillId="0" borderId="0"/>
    <xf numFmtId="0" fontId="146" fillId="0" borderId="0"/>
    <xf numFmtId="0" fontId="146" fillId="0" borderId="0"/>
    <xf numFmtId="0" fontId="147" fillId="0" borderId="0"/>
    <xf numFmtId="180" fontId="14" fillId="0" borderId="0"/>
    <xf numFmtId="180" fontId="14" fillId="0" borderId="0"/>
    <xf numFmtId="191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0" fontId="14" fillId="0" borderId="0"/>
    <xf numFmtId="0" fontId="14" fillId="0" borderId="0"/>
    <xf numFmtId="180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8" fontId="11" fillId="0" borderId="0"/>
    <xf numFmtId="0" fontId="14" fillId="0" borderId="0"/>
    <xf numFmtId="178" fontId="1" fillId="0" borderId="0"/>
    <xf numFmtId="165" fontId="14" fillId="0" borderId="0"/>
    <xf numFmtId="0" fontId="66" fillId="0" borderId="0"/>
    <xf numFmtId="0" fontId="7" fillId="0" borderId="0"/>
    <xf numFmtId="180" fontId="7" fillId="0" borderId="0"/>
    <xf numFmtId="180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1" fillId="0" borderId="0"/>
    <xf numFmtId="0" fontId="1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0" fontId="7" fillId="0" borderId="0"/>
    <xf numFmtId="170" fontId="14" fillId="0" borderId="0"/>
    <xf numFmtId="0" fontId="23" fillId="0" borderId="0"/>
    <xf numFmtId="0" fontId="17" fillId="0" borderId="0"/>
    <xf numFmtId="180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3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2" fontId="14" fillId="0" borderId="0" applyFont="0" applyFill="0" applyBorder="0" applyAlignment="0" applyProtection="0"/>
    <xf numFmtId="224" fontId="60" fillId="32" borderId="0" applyFill="0" applyBorder="0" applyAlignment="0" applyProtection="0">
      <alignment vertical="top"/>
    </xf>
    <xf numFmtId="225" fontId="60" fillId="0" borderId="0" applyFill="0" applyBorder="0" applyAlignment="0" applyProtection="0"/>
    <xf numFmtId="188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6" fontId="14" fillId="0" borderId="0" applyNumberFormat="0" applyFill="0" applyBorder="0" applyAlignment="0" applyProtection="0">
      <alignment horizontal="left"/>
    </xf>
    <xf numFmtId="195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0" fontId="12" fillId="0" borderId="0"/>
    <xf numFmtId="180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6" fontId="16" fillId="0" borderId="0" applyFill="0" applyBorder="0" applyAlignment="0"/>
    <xf numFmtId="197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" fillId="0" borderId="0"/>
    <xf numFmtId="0" fontId="7" fillId="0" borderId="0"/>
    <xf numFmtId="0" fontId="1" fillId="0" borderId="0"/>
    <xf numFmtId="0" fontId="14" fillId="0" borderId="0"/>
    <xf numFmtId="178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7" fillId="0" borderId="0"/>
    <xf numFmtId="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7" fillId="0" borderId="0"/>
    <xf numFmtId="18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7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12" fillId="0" borderId="0"/>
    <xf numFmtId="180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8" fontId="141" fillId="0" borderId="0" applyFont="0" applyFill="0" applyBorder="0" applyAlignment="0" applyProtection="0"/>
    <xf numFmtId="229" fontId="141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2" fillId="0" borderId="0" applyFont="0" applyFill="0" applyBorder="0" applyAlignment="0" applyProtection="0"/>
    <xf numFmtId="0" fontId="23" fillId="0" borderId="0"/>
  </cellStyleXfs>
  <cellXfs count="297">
    <xf numFmtId="0" fontId="0" fillId="0" borderId="0" xfId="0"/>
    <xf numFmtId="173" fontId="25" fillId="0" borderId="0" xfId="1421" applyNumberFormat="1" applyFont="1" applyFill="1" applyAlignment="1">
      <alignment horizontal="centerContinuous"/>
    </xf>
    <xf numFmtId="49" fontId="9" fillId="0" borderId="27" xfId="1421" applyNumberFormat="1" applyFont="1" applyFill="1" applyBorder="1" applyAlignment="1">
      <alignment horizontal="center"/>
    </xf>
    <xf numFmtId="49" fontId="9" fillId="0" borderId="0" xfId="1421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43" fontId="25" fillId="0" borderId="0" xfId="142" applyFont="1" applyFill="1" applyAlignment="1">
      <alignment horizontal="centerContinuous"/>
    </xf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1" applyFont="1" applyFill="1" applyAlignment="1">
      <alignment horizontal="centerContinuous"/>
    </xf>
    <xf numFmtId="0" fontId="9" fillId="0" borderId="0" xfId="1421" applyFont="1" applyFill="1" applyBorder="1" applyAlignment="1">
      <alignment horizontal="center"/>
    </xf>
    <xf numFmtId="173" fontId="9" fillId="0" borderId="0" xfId="1421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1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2" fontId="9" fillId="0" borderId="0" xfId="142" applyNumberFormat="1" applyFont="1" applyFill="1" applyBorder="1" applyAlignment="1">
      <alignment horizontal="right"/>
    </xf>
    <xf numFmtId="0" fontId="9" fillId="0" borderId="0" xfId="1421" applyFont="1" applyFill="1" applyAlignment="1" applyProtection="1">
      <alignment horizontal="center"/>
      <protection locked="0"/>
    </xf>
    <xf numFmtId="0" fontId="25" fillId="0" borderId="0" xfId="1421" applyFont="1" applyFill="1" applyAlignment="1">
      <alignment horizontal="centerContinuous"/>
    </xf>
    <xf numFmtId="0" fontId="25" fillId="0" borderId="0" xfId="1421" applyFont="1" applyFill="1" applyAlignment="1">
      <alignment horizontal="center"/>
    </xf>
    <xf numFmtId="49" fontId="25" fillId="0" borderId="0" xfId="1421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0" xfId="1421" applyFont="1" applyFill="1" applyAlignment="1"/>
    <xf numFmtId="0" fontId="9" fillId="0" borderId="0" xfId="1421" applyFont="1" applyFill="1" applyAlignment="1">
      <alignment horizontal="center"/>
    </xf>
    <xf numFmtId="0" fontId="9" fillId="0" borderId="0" xfId="1421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1" applyNumberFormat="1" applyFont="1" applyFill="1" applyBorder="1" applyAlignment="1">
      <alignment horizontal="center"/>
    </xf>
    <xf numFmtId="180" fontId="9" fillId="0" borderId="0" xfId="514" applyNumberFormat="1" applyFont="1" applyFill="1" applyAlignment="1"/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9" fillId="0" borderId="0" xfId="0" applyFont="1" applyFill="1" applyBorder="1" applyAlignment="1" applyProtection="1">
      <protection locked="0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173" fontId="9" fillId="0" borderId="0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25" fillId="0" borderId="0" xfId="0" applyNumberFormat="1" applyFont="1" applyFill="1" applyAlignment="1" applyProtection="1">
      <alignment horizontal="centerContinuous"/>
      <protection locked="0"/>
    </xf>
    <xf numFmtId="49" fontId="25" fillId="0" borderId="0" xfId="0" applyNumberFormat="1" applyFont="1" applyFill="1" applyAlignment="1">
      <alignment horizontal="centerContinuous"/>
    </xf>
    <xf numFmtId="43" fontId="25" fillId="0" borderId="0" xfId="142" applyFont="1" applyFill="1" applyAlignment="1" applyProtection="1">
      <alignment horizontal="centerContinuous"/>
      <protection locked="0"/>
    </xf>
    <xf numFmtId="43" fontId="25" fillId="0" borderId="0" xfId="142" applyFont="1" applyFill="1" applyAlignment="1" applyProtection="1">
      <alignment horizontal="centerContinuous"/>
    </xf>
    <xf numFmtId="173" fontId="9" fillId="0" borderId="0" xfId="1421" applyNumberFormat="1" applyFont="1" applyFill="1" applyAlignment="1"/>
    <xf numFmtId="0" fontId="9" fillId="0" borderId="0" xfId="1421" applyFont="1" applyFill="1" applyAlignment="1">
      <alignment horizontal="left"/>
    </xf>
    <xf numFmtId="49" fontId="9" fillId="0" borderId="0" xfId="501" applyNumberFormat="1" applyFont="1" applyFill="1" applyAlignment="1">
      <alignment horizontal="right"/>
    </xf>
    <xf numFmtId="169" fontId="9" fillId="0" borderId="0" xfId="142" applyNumberFormat="1" applyFont="1" applyFill="1" applyBorder="1" applyAlignment="1">
      <alignment horizontal="lef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1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43" fontId="9" fillId="0" borderId="27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9" fontId="145" fillId="0" borderId="0" xfId="0" applyNumberFormat="1" applyFont="1" applyFill="1" applyAlignment="1">
      <alignment horizontal="center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1" applyFont="1" applyFill="1" applyAlignment="1" applyProtection="1">
      <alignment horizontal="centerContinuous"/>
      <protection locked="0"/>
    </xf>
    <xf numFmtId="173" fontId="25" fillId="0" borderId="0" xfId="1421" applyNumberFormat="1" applyFont="1" applyFill="1" applyAlignment="1" applyProtection="1">
      <alignment horizontal="centerContinuous"/>
      <protection locked="0"/>
    </xf>
    <xf numFmtId="49" fontId="25" fillId="0" borderId="0" xfId="1421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  <protection locked="0"/>
    </xf>
    <xf numFmtId="43" fontId="25" fillId="0" borderId="0" xfId="273" applyFont="1" applyFill="1" applyAlignment="1" applyProtection="1">
      <alignment horizontal="centerContinuous"/>
    </xf>
    <xf numFmtId="0" fontId="9" fillId="0" borderId="0" xfId="1421" applyFont="1" applyFill="1" applyAlignment="1" applyProtection="1">
      <alignment horizontal="centerContinuous"/>
      <protection locked="0"/>
    </xf>
    <xf numFmtId="173" fontId="9" fillId="0" borderId="0" xfId="1421" applyNumberFormat="1" applyFont="1" applyFill="1" applyAlignment="1" applyProtection="1">
      <alignment horizontal="centerContinuous"/>
      <protection locked="0"/>
    </xf>
    <xf numFmtId="173" fontId="9" fillId="0" borderId="0" xfId="1421" applyNumberFormat="1" applyFont="1" applyFill="1" applyAlignment="1">
      <alignment horizontal="centerContinuous"/>
    </xf>
    <xf numFmtId="0" fontId="9" fillId="0" borderId="27" xfId="1421" applyFont="1" applyFill="1" applyBorder="1" applyAlignment="1" applyProtection="1">
      <alignment horizontal="centerContinuous"/>
      <protection locked="0"/>
    </xf>
    <xf numFmtId="173" fontId="9" fillId="0" borderId="27" xfId="1421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1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1" applyFont="1" applyFill="1" applyAlignment="1" applyProtection="1">
      <protection locked="0"/>
    </xf>
    <xf numFmtId="173" fontId="9" fillId="0" borderId="0" xfId="1421" applyNumberFormat="1" applyFont="1" applyFill="1" applyAlignment="1" applyProtection="1">
      <protection locked="0"/>
    </xf>
    <xf numFmtId="173" fontId="9" fillId="0" borderId="27" xfId="1421" applyNumberFormat="1" applyFont="1" applyFill="1" applyBorder="1" applyAlignment="1" applyProtection="1">
      <alignment horizontal="centerContinuous"/>
      <protection locked="0"/>
    </xf>
    <xf numFmtId="49" fontId="9" fillId="0" borderId="0" xfId="1421" applyNumberFormat="1" applyFont="1" applyFill="1" applyAlignment="1">
      <alignment horizontal="center"/>
    </xf>
    <xf numFmtId="49" fontId="9" fillId="0" borderId="0" xfId="1421" applyNumberFormat="1" applyFont="1" applyFill="1" applyBorder="1" applyAlignment="1">
      <alignment horizontal="centerContinuous" wrapText="1"/>
    </xf>
    <xf numFmtId="49" fontId="9" fillId="0" borderId="0" xfId="1421" applyNumberFormat="1" applyFont="1" applyFill="1" applyBorder="1" applyAlignment="1">
      <alignment wrapText="1"/>
    </xf>
    <xf numFmtId="0" fontId="25" fillId="0" borderId="0" xfId="1421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1" applyNumberFormat="1" applyFont="1" applyFill="1" applyBorder="1" applyAlignment="1" applyProtection="1">
      <protection locked="0"/>
    </xf>
    <xf numFmtId="173" fontId="9" fillId="0" borderId="0" xfId="1421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1" applyNumberFormat="1" applyFont="1" applyFill="1" applyAlignment="1"/>
    <xf numFmtId="43" fontId="9" fillId="0" borderId="0" xfId="167" applyNumberFormat="1" applyFont="1" applyFill="1" applyBorder="1" applyAlignment="1">
      <alignment horizontal="center"/>
    </xf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1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1" applyNumberFormat="1" applyFont="1" applyFill="1" applyBorder="1" applyAlignment="1" applyProtection="1">
      <alignment horizontal="right"/>
    </xf>
    <xf numFmtId="169" fontId="9" fillId="0" borderId="0" xfId="1421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1" applyFont="1" applyFill="1" applyBorder="1" applyAlignment="1">
      <alignment horizontal="right"/>
    </xf>
    <xf numFmtId="43" fontId="9" fillId="0" borderId="6" xfId="273" applyFont="1" applyFill="1" applyBorder="1" applyAlignment="1" applyProtection="1">
      <alignment horizontal="right"/>
      <protection locked="0"/>
    </xf>
    <xf numFmtId="43" fontId="9" fillId="0" borderId="6" xfId="142" applyFont="1" applyFill="1" applyBorder="1" applyAlignment="1" applyProtection="1">
      <alignment horizontal="right"/>
    </xf>
    <xf numFmtId="43" fontId="9" fillId="0" borderId="0" xfId="273" applyFont="1" applyFill="1" applyBorder="1" applyAlignment="1" applyProtection="1">
      <alignment horizontal="right"/>
      <protection locked="0"/>
    </xf>
    <xf numFmtId="175" fontId="9" fillId="0" borderId="0" xfId="273" applyNumberFormat="1" applyFont="1" applyFill="1" applyBorder="1" applyAlignment="1" applyProtection="1">
      <alignment horizontal="right"/>
      <protection locked="0"/>
    </xf>
    <xf numFmtId="177" fontId="9" fillId="0" borderId="0" xfId="273" applyNumberFormat="1" applyFont="1" applyFill="1" applyAlignment="1" applyProtection="1">
      <alignment horizontal="right"/>
      <protection locked="0"/>
    </xf>
    <xf numFmtId="173" fontId="9" fillId="0" borderId="0" xfId="1421" applyNumberFormat="1" applyFont="1" applyFill="1" applyAlignment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6" fontId="9" fillId="0" borderId="0" xfId="142" applyNumberFormat="1" applyFont="1" applyFill="1" applyBorder="1" applyAlignment="1" applyProtection="1">
      <protection locked="0"/>
    </xf>
    <xf numFmtId="176" fontId="9" fillId="0" borderId="0" xfId="142" applyNumberFormat="1" applyFont="1" applyFill="1" applyBorder="1" applyAlignment="1" applyProtection="1"/>
    <xf numFmtId="176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25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169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7" xfId="142" applyNumberFormat="1" applyFont="1" applyFill="1" applyBorder="1" applyAlignment="1" applyProtection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9" fontId="26" fillId="0" borderId="0" xfId="0" applyNumberFormat="1" applyFont="1" applyFill="1" applyBorder="1" applyAlignment="1">
      <alignment horizontal="right" shrinkToFit="1"/>
    </xf>
    <xf numFmtId="0" fontId="9" fillId="0" borderId="0" xfId="1420" applyFont="1" applyFill="1" applyAlignment="1"/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1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273" quotePrefix="1" applyNumberFormat="1" applyFont="1" applyFill="1" applyAlignment="1" applyProtection="1">
      <protection locked="0"/>
    </xf>
    <xf numFmtId="169" fontId="9" fillId="0" borderId="0" xfId="1421" applyNumberFormat="1" applyFont="1" applyFill="1" applyBorder="1" applyAlignment="1"/>
    <xf numFmtId="0" fontId="9" fillId="0" borderId="0" xfId="1421" applyFont="1" applyFill="1" applyBorder="1" applyAlignment="1"/>
    <xf numFmtId="43" fontId="9" fillId="0" borderId="0" xfId="273" applyFont="1" applyFill="1" applyBorder="1" applyAlignment="1"/>
    <xf numFmtId="43" fontId="9" fillId="0" borderId="0" xfId="1421" applyNumberFormat="1" applyFont="1" applyFill="1" applyBorder="1" applyAlignment="1"/>
    <xf numFmtId="0" fontId="9" fillId="0" borderId="0" xfId="1421" quotePrefix="1" applyFont="1" applyFill="1" applyAlignment="1"/>
    <xf numFmtId="0" fontId="9" fillId="0" borderId="0" xfId="1421" applyNumberFormat="1" applyFont="1" applyFill="1" applyBorder="1" applyAlignment="1" applyProtection="1">
      <protection locked="0"/>
    </xf>
    <xf numFmtId="0" fontId="9" fillId="0" borderId="0" xfId="1421" quotePrefix="1" applyFont="1" applyFill="1" applyAlignment="1" applyProtection="1">
      <protection locked="0"/>
    </xf>
    <xf numFmtId="43" fontId="9" fillId="0" borderId="0" xfId="273" applyFont="1" applyFill="1" applyAlignment="1" applyProtection="1">
      <protection locked="0"/>
    </xf>
    <xf numFmtId="43" fontId="9" fillId="0" borderId="0" xfId="273" applyFont="1" applyFill="1" applyAlignment="1" applyProtection="1"/>
    <xf numFmtId="172" fontId="9" fillId="0" borderId="6" xfId="142" applyNumberFormat="1" applyFont="1" applyFill="1" applyBorder="1" applyAlignment="1">
      <alignment horizontal="right"/>
    </xf>
    <xf numFmtId="43" fontId="9" fillId="0" borderId="9" xfId="142" applyFont="1" applyFill="1" applyBorder="1" applyAlignment="1" applyProtection="1">
      <alignment horizontal="right"/>
    </xf>
    <xf numFmtId="169" fontId="9" fillId="0" borderId="9" xfId="142" applyNumberFormat="1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199" fontId="9" fillId="0" borderId="0" xfId="142" applyNumberFormat="1" applyFont="1" applyFill="1" applyBorder="1" applyAlignment="1" applyProtection="1"/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2" fontId="26" fillId="0" borderId="0" xfId="0" applyNumberFormat="1" applyFont="1" applyFill="1" applyBorder="1" applyAlignment="1">
      <alignment horizontal="right" shrinkToFit="1"/>
    </xf>
    <xf numFmtId="43" fontId="9" fillId="0" borderId="6" xfId="142" applyFont="1" applyFill="1" applyBorder="1" applyAlignment="1" applyProtection="1">
      <alignment horizontal="right"/>
      <protection locked="0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43" fontId="9" fillId="0" borderId="6" xfId="142" applyFont="1" applyFill="1" applyBorder="1" applyAlignment="1">
      <alignment horizontal="right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149" fillId="0" borderId="0" xfId="1421" applyFont="1" applyFill="1" applyAlignment="1">
      <alignment horizontal="right"/>
    </xf>
    <xf numFmtId="43" fontId="9" fillId="0" borderId="0" xfId="142" applyFont="1" applyFill="1" applyAlignment="1" applyProtection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50" fillId="0" borderId="0" xfId="0" applyFont="1" applyFill="1" applyAlignment="1" applyProtection="1">
      <protection locked="0"/>
    </xf>
    <xf numFmtId="43" fontId="25" fillId="0" borderId="0" xfId="142" applyFont="1" applyFill="1" applyBorder="1" applyAlignment="1">
      <alignment horizontal="centerContinuous"/>
    </xf>
    <xf numFmtId="173" fontId="25" fillId="0" borderId="0" xfId="0" applyNumberFormat="1" applyFont="1" applyFill="1" applyBorder="1" applyAlignment="1">
      <alignment horizontal="centerContinuous"/>
    </xf>
    <xf numFmtId="173" fontId="9" fillId="0" borderId="9" xfId="0" applyNumberFormat="1" applyFont="1" applyFill="1" applyBorder="1" applyAlignment="1" applyProtection="1">
      <alignment horizontal="centerContinuous"/>
      <protection locked="0"/>
    </xf>
    <xf numFmtId="173" fontId="9" fillId="0" borderId="9" xfId="0" applyNumberFormat="1" applyFont="1" applyFill="1" applyBorder="1" applyAlignment="1">
      <alignment horizontal="centerContinuous"/>
    </xf>
    <xf numFmtId="43" fontId="9" fillId="0" borderId="9" xfId="142" applyFont="1" applyFill="1" applyBorder="1" applyAlignment="1" applyProtection="1">
      <alignment horizontal="centerContinuous"/>
    </xf>
    <xf numFmtId="43" fontId="9" fillId="0" borderId="0" xfId="142" applyFont="1" applyFill="1" applyBorder="1" applyAlignment="1">
      <alignment horizontal="center"/>
    </xf>
    <xf numFmtId="49" fontId="9" fillId="0" borderId="0" xfId="1421" applyNumberFormat="1" applyFont="1" applyFill="1" applyBorder="1" applyAlignment="1"/>
    <xf numFmtId="173" fontId="9" fillId="0" borderId="27" xfId="1421" quotePrefix="1" applyNumberFormat="1" applyFont="1" applyFill="1" applyBorder="1" applyAlignment="1">
      <alignment horizontal="center"/>
    </xf>
    <xf numFmtId="43" fontId="9" fillId="0" borderId="27" xfId="142" applyFont="1" applyFill="1" applyBorder="1" applyAlignment="1">
      <alignment horizontal="center"/>
    </xf>
    <xf numFmtId="191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left"/>
    </xf>
    <xf numFmtId="0" fontId="150" fillId="0" borderId="0" xfId="1421" applyFont="1" applyFill="1" applyAlignment="1">
      <alignment horizontal="left"/>
    </xf>
    <xf numFmtId="43" fontId="9" fillId="0" borderId="9" xfId="142" applyFont="1" applyFill="1" applyBorder="1" applyAlignment="1">
      <alignment horizontal="left"/>
    </xf>
    <xf numFmtId="191" fontId="9" fillId="0" borderId="9" xfId="142" applyNumberFormat="1" applyFont="1" applyFill="1" applyBorder="1" applyAlignment="1">
      <alignment horizontal="right"/>
    </xf>
    <xf numFmtId="191" fontId="9" fillId="0" borderId="0" xfId="142" applyNumberFormat="1" applyFont="1" applyFill="1" applyBorder="1" applyAlignment="1">
      <alignment horizontal="right"/>
    </xf>
    <xf numFmtId="43" fontId="9" fillId="0" borderId="27" xfId="142" applyFont="1" applyFill="1" applyBorder="1" applyAlignment="1">
      <alignment horizontal="left"/>
    </xf>
    <xf numFmtId="43" fontId="9" fillId="0" borderId="27" xfId="142" applyFont="1" applyFill="1" applyBorder="1" applyAlignment="1">
      <alignment horizontal="right"/>
    </xf>
    <xf numFmtId="191" fontId="9" fillId="0" borderId="27" xfId="142" applyNumberFormat="1" applyFont="1" applyFill="1" applyBorder="1" applyAlignment="1">
      <alignment horizontal="right"/>
    </xf>
    <xf numFmtId="43" fontId="9" fillId="0" borderId="27" xfId="142" applyFont="1" applyFill="1" applyBorder="1" applyAlignment="1"/>
    <xf numFmtId="0" fontId="9" fillId="0" borderId="0" xfId="1421" applyFont="1" applyFill="1" applyBorder="1" applyAlignment="1">
      <alignment wrapText="1"/>
    </xf>
    <xf numFmtId="191" fontId="9" fillId="0" borderId="6" xfId="142" applyNumberFormat="1" applyFont="1" applyFill="1" applyBorder="1" applyAlignment="1">
      <alignment horizontal="right"/>
    </xf>
    <xf numFmtId="0" fontId="150" fillId="0" borderId="0" xfId="1421" applyFont="1" applyFill="1" applyAlignment="1"/>
    <xf numFmtId="199" fontId="9" fillId="0" borderId="0" xfId="1421" applyNumberFormat="1" applyFont="1" applyFill="1" applyAlignment="1"/>
    <xf numFmtId="233" fontId="9" fillId="0" borderId="0" xfId="0" applyNumberFormat="1" applyFont="1" applyFill="1" applyAlignment="1"/>
    <xf numFmtId="233" fontId="9" fillId="0" borderId="0" xfId="142" applyNumberFormat="1" applyFont="1" applyFill="1" applyBorder="1" applyAlignment="1" applyProtection="1"/>
    <xf numFmtId="234" fontId="9" fillId="0" borderId="0" xfId="142" applyNumberFormat="1" applyFont="1" applyFill="1" applyAlignment="1"/>
    <xf numFmtId="235" fontId="9" fillId="0" borderId="0" xfId="142" applyNumberFormat="1" applyFont="1" applyFill="1" applyAlignment="1"/>
    <xf numFmtId="236" fontId="9" fillId="0" borderId="0" xfId="0" applyNumberFormat="1" applyFont="1" applyFill="1" applyAlignment="1"/>
    <xf numFmtId="234" fontId="9" fillId="0" borderId="0" xfId="1421" applyNumberFormat="1" applyFont="1" applyFill="1" applyAlignment="1"/>
    <xf numFmtId="0" fontId="9" fillId="0" borderId="0" xfId="1419" applyFont="1" applyFill="1" applyAlignment="1">
      <alignment horizontal="left"/>
    </xf>
    <xf numFmtId="43" fontId="9" fillId="0" borderId="27" xfId="273" applyFont="1" applyFill="1" applyBorder="1" applyAlignment="1" applyProtection="1">
      <alignment horizontal="right"/>
    </xf>
    <xf numFmtId="49" fontId="9" fillId="0" borderId="0" xfId="1421" quotePrefix="1" applyNumberFormat="1" applyFont="1" applyFill="1" applyBorder="1" applyAlignment="1">
      <alignment horizontal="center"/>
    </xf>
    <xf numFmtId="2" fontId="9" fillId="0" borderId="0" xfId="1421" applyNumberFormat="1" applyFont="1" applyFill="1" applyAlignment="1"/>
    <xf numFmtId="2" fontId="9" fillId="0" borderId="0" xfId="1421" applyNumberFormat="1" applyFont="1" applyFill="1" applyBorder="1" applyAlignment="1"/>
    <xf numFmtId="237" fontId="9" fillId="0" borderId="0" xfId="1421" applyNumberFormat="1" applyFont="1" applyFill="1" applyAlignment="1"/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9" fillId="0" borderId="27" xfId="1421" applyFont="1" applyFill="1" applyBorder="1" applyAlignment="1">
      <alignment horizontal="center"/>
    </xf>
    <xf numFmtId="0" fontId="25" fillId="0" borderId="0" xfId="1421" applyFont="1" applyFill="1" applyAlignment="1">
      <alignment horizontal="left"/>
    </xf>
    <xf numFmtId="234" fontId="149" fillId="0" borderId="0" xfId="142" applyNumberFormat="1" applyFont="1" applyFill="1" applyAlignment="1"/>
    <xf numFmtId="238" fontId="151" fillId="0" borderId="0" xfId="142" applyNumberFormat="1" applyFont="1" applyFill="1" applyAlignment="1"/>
    <xf numFmtId="0" fontId="9" fillId="0" borderId="0" xfId="1478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49" fontId="9" fillId="0" borderId="0" xfId="501" applyNumberFormat="1" applyFont="1" applyFill="1" applyAlignment="1">
      <alignment horizontal="right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43" fontId="9" fillId="0" borderId="0" xfId="142" applyFont="1" applyFill="1" applyBorder="1" applyAlignment="1" applyProtection="1">
      <protection locked="0"/>
    </xf>
    <xf numFmtId="43" fontId="9" fillId="0" borderId="0" xfId="163" applyNumberFormat="1" applyFont="1" applyFill="1" applyBorder="1" applyAlignment="1">
      <alignment horizontal="left"/>
    </xf>
    <xf numFmtId="169" fontId="9" fillId="0" borderId="27" xfId="142" applyNumberFormat="1" applyFont="1" applyFill="1" applyBorder="1" applyAlignment="1">
      <alignment horizontal="left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9" fillId="0" borderId="9" xfId="142" applyFont="1" applyFill="1" applyBorder="1" applyAlignment="1">
      <alignment horizontal="center"/>
    </xf>
    <xf numFmtId="0" fontId="9" fillId="0" borderId="27" xfId="1421" applyFont="1" applyFill="1" applyBorder="1" applyAlignment="1">
      <alignment horizontal="center"/>
    </xf>
    <xf numFmtId="0" fontId="9" fillId="0" borderId="9" xfId="1421" applyFont="1" applyFill="1" applyBorder="1" applyAlignment="1">
      <alignment horizontal="center"/>
    </xf>
    <xf numFmtId="49" fontId="9" fillId="0" borderId="9" xfId="1421" applyNumberFormat="1" applyFont="1" applyFill="1" applyBorder="1" applyAlignment="1">
      <alignment horizontal="center"/>
    </xf>
    <xf numFmtId="0" fontId="25" fillId="0" borderId="0" xfId="1421" applyFont="1" applyFill="1" applyAlignment="1">
      <alignment horizontal="left"/>
    </xf>
    <xf numFmtId="0" fontId="25" fillId="0" borderId="0" xfId="1421" applyFont="1" applyFill="1" applyAlignment="1">
      <alignment horizontal="left" shrinkToFit="1"/>
    </xf>
    <xf numFmtId="0" fontId="25" fillId="0" borderId="0" xfId="1421" applyFont="1" applyFill="1" applyAlignment="1" applyProtection="1">
      <alignment horizontal="left"/>
      <protection locked="0"/>
    </xf>
  </cellXfs>
  <cellStyles count="1479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EPCO_T2" xfId="1420" xr:uid="{00000000-0005-0000-0000-000098050000}"/>
    <cellStyle name="ปกติ_final_PKF_FS_Q1_49" xfId="1421" xr:uid="{00000000-0005-0000-0000-000099050000}"/>
    <cellStyle name="ปกติ_S.PACK Q3-2003 " xfId="1478" xr:uid="{00000000-0005-0000-0000-00009A050000}"/>
    <cellStyle name="ป้อนค่า 2" xfId="1422" xr:uid="{00000000-0005-0000-0000-00009B050000}"/>
    <cellStyle name="ปานกลาง 2" xfId="1423" xr:uid="{00000000-0005-0000-0000-00009C050000}"/>
    <cellStyle name="เปอร์เซ็นต์ 2" xfId="1424" xr:uid="{00000000-0005-0000-0000-00004F050000}"/>
    <cellStyle name="เปอร์เซ็นต์ 2 2" xfId="1425" xr:uid="{00000000-0005-0000-0000-000050050000}"/>
    <cellStyle name="เปอร์เซ็นต์ 3" xfId="1426" xr:uid="{00000000-0005-0000-0000-000051050000}"/>
    <cellStyle name="เปอร์เซ็นต์ 3 2" xfId="1427" xr:uid="{00000000-0005-0000-0000-000052050000}"/>
    <cellStyle name="เปอร์เซ็นต์ 3 3" xfId="1428" xr:uid="{00000000-0005-0000-0000-000053050000}"/>
    <cellStyle name="เปอร์เซ็นต์ 4" xfId="1429" xr:uid="{00000000-0005-0000-0000-000054050000}"/>
    <cellStyle name="เปอร์เซ็นต์ 4 2" xfId="1430" xr:uid="{00000000-0005-0000-0000-000055050000}"/>
    <cellStyle name="เปอร์เซ็นต์ 4 3" xfId="1431" xr:uid="{00000000-0005-0000-0000-000056050000}"/>
    <cellStyle name="เปอร์เซ็นต์ 5" xfId="1432" xr:uid="{00000000-0005-0000-0000-000057050000}"/>
    <cellStyle name="ผลรวม 2" xfId="1433" xr:uid="{00000000-0005-0000-0000-00009D050000}"/>
    <cellStyle name="ผลรวม 3" xfId="1434" xr:uid="{00000000-0005-0000-0000-00009E050000}"/>
    <cellStyle name="แย่ 2" xfId="1435" xr:uid="{00000000-0005-0000-0000-000058050000}"/>
    <cellStyle name="ฤธถ [0]_10' 0.26D MS" xfId="1436" xr:uid="{00000000-0005-0000-0000-00009F050000}"/>
    <cellStyle name="ฤธถ_10' 0.26D MS" xfId="1437" xr:uid="{00000000-0005-0000-0000-0000A0050000}"/>
    <cellStyle name="ล๋ศญ [0]_10' 0.26D MS" xfId="1438" xr:uid="{00000000-0005-0000-0000-0000A1050000}"/>
    <cellStyle name="ล๋ศญ_10' 0.26D MS" xfId="1439" xr:uid="{00000000-0005-0000-0000-0000A2050000}"/>
    <cellStyle name="ลักษณะ 1" xfId="1440" xr:uid="{00000000-0005-0000-0000-0000A3050000}"/>
    <cellStyle name="ลักษณะ 1 2" xfId="1441" xr:uid="{00000000-0005-0000-0000-0000A4050000}"/>
    <cellStyle name="ลักษณะ 1 3" xfId="1442" xr:uid="{00000000-0005-0000-0000-0000A5050000}"/>
    <cellStyle name="ลักษณะ 1 4" xfId="1443" xr:uid="{00000000-0005-0000-0000-0000A6050000}"/>
    <cellStyle name="วฅมุ_#2(M17)_1" xfId="1444" xr:uid="{00000000-0005-0000-0000-0000A7050000}"/>
    <cellStyle name="ส่วนที่ถูกเน้น1 2" xfId="1445" xr:uid="{00000000-0005-0000-0000-0000A8050000}"/>
    <cellStyle name="ส่วนที่ถูกเน้น1 3" xfId="1446" xr:uid="{00000000-0005-0000-0000-0000A9050000}"/>
    <cellStyle name="ส่วนที่ถูกเน้น2 2" xfId="1447" xr:uid="{00000000-0005-0000-0000-0000AA050000}"/>
    <cellStyle name="ส่วนที่ถูกเน้น3 2" xfId="1448" xr:uid="{00000000-0005-0000-0000-0000AB050000}"/>
    <cellStyle name="ส่วนที่ถูกเน้น4 2" xfId="1449" xr:uid="{00000000-0005-0000-0000-0000AC050000}"/>
    <cellStyle name="ส่วนที่ถูกเน้น4 3" xfId="1450" xr:uid="{00000000-0005-0000-0000-0000AD050000}"/>
    <cellStyle name="ส่วนที่ถูกเน้น5 2" xfId="1451" xr:uid="{00000000-0005-0000-0000-0000AE050000}"/>
    <cellStyle name="ส่วนที่ถูกเน้น6 2" xfId="1452" xr:uid="{00000000-0005-0000-0000-0000AF050000}"/>
    <cellStyle name="แสดงผล 2" xfId="1453" xr:uid="{00000000-0005-0000-0000-000059050000}"/>
    <cellStyle name="แสดงผล 3" xfId="1454" xr:uid="{00000000-0005-0000-0000-00005A050000}"/>
    <cellStyle name="หมายเหตุ 2" xfId="1455" xr:uid="{00000000-0005-0000-0000-0000B0050000}"/>
    <cellStyle name="หมายเหตุ 3" xfId="1456" xr:uid="{00000000-0005-0000-0000-0000B1050000}"/>
    <cellStyle name="หัวเรื่อง 1 2" xfId="1457" xr:uid="{00000000-0005-0000-0000-0000B2050000}"/>
    <cellStyle name="หัวเรื่อง 1 3" xfId="1458" xr:uid="{00000000-0005-0000-0000-0000B3050000}"/>
    <cellStyle name="หัวเรื่อง 2 2" xfId="1459" xr:uid="{00000000-0005-0000-0000-0000B4050000}"/>
    <cellStyle name="หัวเรื่อง 2 3" xfId="1460" xr:uid="{00000000-0005-0000-0000-0000B5050000}"/>
    <cellStyle name="หัวเรื่อง 3 2" xfId="1461" xr:uid="{00000000-0005-0000-0000-0000B6050000}"/>
    <cellStyle name="หัวเรื่อง 3 3" xfId="1462" xr:uid="{00000000-0005-0000-0000-0000B7050000}"/>
    <cellStyle name="หัวเรื่อง 4 2" xfId="1463" xr:uid="{00000000-0005-0000-0000-0000B8050000}"/>
    <cellStyle name="หัวเรื่อง 4 3" xfId="1464" xr:uid="{00000000-0005-0000-0000-0000B9050000}"/>
    <cellStyle name="_x001d_๐'_x000c_๏๗_x000c_โU_x0001_ช_x0005_๙_x0011__x0007__x0001__x0001_" xfId="1465" xr:uid="{00000000-0005-0000-0000-0000BA050000}"/>
    <cellStyle name="_x001d_๐'_x000c_๏๗_x000c_โU_x0001_ช_x0005_๙_x0011__x0007__x0001__x0001_ 2" xfId="1466" xr:uid="{00000000-0005-0000-0000-0000BB050000}"/>
    <cellStyle name="一般_liz-ss" xfId="1467" xr:uid="{00000000-0005-0000-0000-0000BC050000}"/>
    <cellStyle name="千分位[0]_liz-ss" xfId="1468" xr:uid="{00000000-0005-0000-0000-0000BD050000}"/>
    <cellStyle name="千分位_liz-ss" xfId="1469" xr:uid="{00000000-0005-0000-0000-0000BE050000}"/>
    <cellStyle name="常规_สต๊อกเดือน 12" xfId="1470" xr:uid="{00000000-0005-0000-0000-0000BF050000}"/>
    <cellStyle name="桁区切り [0.00]_part price" xfId="1471" xr:uid="{00000000-0005-0000-0000-0000C0050000}"/>
    <cellStyle name="桁区切り_part price" xfId="1472" xr:uid="{00000000-0005-0000-0000-0000C1050000}"/>
    <cellStyle name="標準_(3)売掛金" xfId="1473" xr:uid="{00000000-0005-0000-0000-0000C2050000}"/>
    <cellStyle name="貨幣 [0]_liz-ss" xfId="1474" xr:uid="{00000000-0005-0000-0000-0000C3050000}"/>
    <cellStyle name="貨幣_liz-ss" xfId="1475" xr:uid="{00000000-0005-0000-0000-0000C4050000}"/>
    <cellStyle name="通貨 [0.00]_part price" xfId="1476" xr:uid="{00000000-0005-0000-0000-0000C5050000}"/>
    <cellStyle name="通貨_part price" xfId="1477" xr:uid="{00000000-0005-0000-0000-0000C6050000}"/>
  </cellStyles>
  <dxfs count="0"/>
  <tableStyles count="0" defaultTableStyle="TableStyleMedium9" defaultPivotStyle="PivotStyleLight16"/>
  <colors>
    <mruColors>
      <color rgb="FF66FF33"/>
      <color rgb="FFCCFFCC"/>
      <color rgb="FFFF99CC"/>
      <color rgb="FFFF99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25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172450" y="7324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905125" y="533400"/>
          <a:ext cx="790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548640</xdr:colOff>
      <xdr:row>0</xdr:row>
      <xdr:rowOff>7620</xdr:rowOff>
    </xdr:from>
    <xdr:to>
      <xdr:col>15</xdr:col>
      <xdr:colOff>10372</xdr:colOff>
      <xdr:row>2</xdr:row>
      <xdr:rowOff>213360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380DC4D6-1AFA-456A-8391-477CB026269D}"/>
            </a:ext>
          </a:extLst>
        </xdr:cNvPr>
        <xdr:cNvSpPr txBox="1">
          <a:spLocks noChangeArrowheads="1"/>
        </xdr:cNvSpPr>
      </xdr:nvSpPr>
      <xdr:spPr bwMode="auto">
        <a:xfrm>
          <a:off x="6080760" y="762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2B6BD0C0-54C0-4325-85C8-062E419BF3A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4F106F4B-3B6B-4653-A616-5F7910CF79D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78B0643F-D95E-4BA5-B7BF-E08C74D271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5935AA58-96B9-4B54-A415-5E7C807B9EB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C2E03744-ABBA-427E-9C11-8573D24CF49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D1D4BB3C-CD7E-44B4-AFB1-48189C476A4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7E3E551C-FE7B-4F91-8AAE-604697007D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id="{8317C5AD-93D6-4046-A733-10EDFAC77D1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id="{353B943F-2AC1-4A07-9CFA-748DC6C6F13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id="{7E44BF8E-6203-47E0-958F-88BDE05F74B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id="{701544A1-EA63-43D1-B8CE-653AF767DBE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5EFA0330-C4BB-4386-AF81-BF1167175A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id="{5D9C52F1-657E-40EC-B1DF-25FF6B02BA8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id="{D24FADA2-1124-4CCE-BE25-294D51794C6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9AD1E441-A17C-42EB-8E40-918B93D5A3B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id="{B2D50337-EE4C-4903-A149-33DD42C7FE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id="{9B834609-FDD6-4499-ACC5-A1ECB18EB57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id="{B5CE3DF1-7F31-4F95-8F00-CC40B2DE00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1F3CF76F-ED1B-4767-965B-8EA9FE23F26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id="{F7AFFF29-78BF-4BE4-A756-56B9DFCF8A0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id="{15F67DA5-2680-49BD-AA9A-0EFE7A7B034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id="{DB0671DA-3409-4757-9DF7-2017E55072E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id="{8EE85B94-95AB-479F-897A-7DDA890F7D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id="{39E6EF84-C213-4DF8-9C57-E3ECB8F2683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id="{9E4B734A-D704-4B02-891A-65BB8A1EA7C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id="{57A9575D-8503-4710-B451-3EB7B31422C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id="{35EC1D54-1023-412F-89A4-82944362EC4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71A7B148-02CB-4745-B2B6-063D744913D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id="{A3F4E18A-AE5E-4CBB-ABAA-206C24F9D4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id="{C4A08D62-27DF-424A-80C4-53D997A055E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id="{31C44207-5DE5-48EC-8CC0-2176B2CF423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id="{0BBCCA28-27F8-42DF-8BAA-672BFFE0997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id="{23592B61-E55C-4F84-9DDF-4DEA1C4F8FC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id="{0BE77C53-5ABB-4145-9182-1B9C25091B1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id="{631F5ECD-6F41-4DE8-9B72-04E1031C7B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id="{B3031ACC-4FFC-4906-8479-6204EE0BB99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id="{EAD5300D-874E-4831-8A09-D0E090C788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id="{47167460-CA3F-45D5-BF10-20E03ACB7D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id="{E1294A36-AB93-474C-AD28-7489A6B7DD6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id="{1A46E78D-17AE-4303-8127-878BA86A6BF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id="{F1F812D1-EB79-4B93-A9FA-089D9DE98A4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id="{3422C3CE-5660-40E8-9CB0-B51B023EDE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id="{79323431-04FF-463E-9BCC-E22E6F70836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id="{F4D22444-5E06-4B47-BDD6-62178DF5302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id="{767A2D64-72B2-4DA8-8699-2304E714BC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id="{6F5EA01D-4C3D-4DEA-9A09-7FDEE234B0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id="{80DCEA96-9EAB-45E2-9C51-9716A4AF695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id="{1BA23CD0-2AA8-49D4-ADCF-8BC6F101A4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id="{3828EEC2-CA5A-4A73-AF8F-40BCE40029D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id="{5D60CAA7-5222-4DC0-8C77-B984FF351F4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id="{442EA47D-F3FE-4308-BE37-FC251A8B8C0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id="{38F9D09B-906A-4B32-8137-3E533B3FDD2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id="{8D942223-6230-4193-8E3C-C6E8449EA03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id="{22BD47C8-4298-479F-A3DC-15156BE84DB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id="{FD01C518-6ED0-41B9-8670-509A3A8C633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id="{0308B26A-C49F-4950-BBAB-AE8EBAE4081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id="{3D8E89C7-8140-4B77-96A1-7BBC586C2FF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id="{4D16C80B-EEBC-49A0-B9D9-AE0E8C5B2E7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id="{B970FA3F-E1A2-4A5D-8BA9-9EAC07D01DE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id="{7FD96C0B-B8D9-46C2-A2E4-0D266F7E2AD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id="{99FA5DF8-6129-477F-8A71-A0D67BB6AC4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id="{3ACACA71-5B12-4DCB-89B4-ABA1190D641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id="{58B43F17-F26B-44F6-8298-90330C55ACA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id="{B431C655-3134-4731-821C-0634473AC56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30C8D4C0-DF5B-45E7-83CC-F69B14CDB159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id="{A25D10A0-C5D5-4320-AEF8-3147E2A37C7E}"/>
            </a:ext>
          </a:extLst>
        </xdr:cNvPr>
        <xdr:cNvSpPr txBox="1">
          <a:spLocks noChangeArrowheads="1"/>
        </xdr:cNvSpPr>
      </xdr:nvSpPr>
      <xdr:spPr bwMode="auto">
        <a:xfrm>
          <a:off x="7696200" y="7239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id="{26964879-D87E-4B3A-A8D1-8460C2453DFD}"/>
            </a:ext>
          </a:extLst>
        </xdr:cNvPr>
        <xdr:cNvSpPr txBox="1">
          <a:spLocks noChangeArrowheads="1"/>
        </xdr:cNvSpPr>
      </xdr:nvSpPr>
      <xdr:spPr bwMode="auto">
        <a:xfrm>
          <a:off x="2865120" y="5334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76200</xdr:colOff>
      <xdr:row>57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548640</xdr:colOff>
      <xdr:row>0</xdr:row>
      <xdr:rowOff>7620</xdr:rowOff>
    </xdr:from>
    <xdr:to>
      <xdr:col>15</xdr:col>
      <xdr:colOff>10372</xdr:colOff>
      <xdr:row>2</xdr:row>
      <xdr:rowOff>213360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id="{8F53B269-3057-48D7-91E5-645587BA7C77}"/>
            </a:ext>
          </a:extLst>
        </xdr:cNvPr>
        <xdr:cNvSpPr txBox="1">
          <a:spLocks noChangeArrowheads="1"/>
        </xdr:cNvSpPr>
      </xdr:nvSpPr>
      <xdr:spPr bwMode="auto">
        <a:xfrm>
          <a:off x="6286500" y="7620"/>
          <a:ext cx="1420072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504825</xdr:colOff>
      <xdr:row>0</xdr:row>
      <xdr:rowOff>171450</xdr:rowOff>
    </xdr:from>
    <xdr:to>
      <xdr:col>28</xdr:col>
      <xdr:colOff>867622</xdr:colOff>
      <xdr:row>3</xdr:row>
      <xdr:rowOff>7620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8467532B-197C-440B-9792-0A24D8E053D3}"/>
            </a:ext>
          </a:extLst>
        </xdr:cNvPr>
        <xdr:cNvSpPr txBox="1">
          <a:spLocks noChangeArrowheads="1"/>
        </xdr:cNvSpPr>
      </xdr:nvSpPr>
      <xdr:spPr bwMode="auto">
        <a:xfrm>
          <a:off x="17640300" y="17145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592667</xdr:colOff>
      <xdr:row>0</xdr:row>
      <xdr:rowOff>110067</xdr:rowOff>
    </xdr:from>
    <xdr:to>
      <xdr:col>16</xdr:col>
      <xdr:colOff>945939</xdr:colOff>
      <xdr:row>2</xdr:row>
      <xdr:rowOff>244687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5F9CE1D0-D8E9-4683-BB64-EA8DBEF0449B}"/>
            </a:ext>
          </a:extLst>
        </xdr:cNvPr>
        <xdr:cNvSpPr txBox="1">
          <a:spLocks noChangeArrowheads="1"/>
        </xdr:cNvSpPr>
      </xdr:nvSpPr>
      <xdr:spPr bwMode="auto">
        <a:xfrm>
          <a:off x="9880600" y="110067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659130</xdr:colOff>
      <xdr:row>0</xdr:row>
      <xdr:rowOff>68580</xdr:rowOff>
    </xdr:from>
    <xdr:to>
      <xdr:col>15</xdr:col>
      <xdr:colOff>1020022</xdr:colOff>
      <xdr:row>2</xdr:row>
      <xdr:rowOff>213360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2B2FCA0-50A6-452C-B07D-0D525D5C5438}"/>
            </a:ext>
          </a:extLst>
        </xdr:cNvPr>
        <xdr:cNvSpPr txBox="1">
          <a:spLocks noChangeArrowheads="1"/>
        </xdr:cNvSpPr>
      </xdr:nvSpPr>
      <xdr:spPr bwMode="auto">
        <a:xfrm>
          <a:off x="7574280" y="68580"/>
          <a:ext cx="148484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510540</xdr:colOff>
      <xdr:row>54</xdr:row>
      <xdr:rowOff>114300</xdr:rowOff>
    </xdr:from>
    <xdr:to>
      <xdr:col>15</xdr:col>
      <xdr:colOff>871432</xdr:colOff>
      <xdr:row>56</xdr:row>
      <xdr:rowOff>259080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283FB238-72CB-47DF-BD08-F4B280EE4403}"/>
            </a:ext>
          </a:extLst>
        </xdr:cNvPr>
        <xdr:cNvSpPr txBox="1">
          <a:spLocks noChangeArrowheads="1"/>
        </xdr:cNvSpPr>
      </xdr:nvSpPr>
      <xdr:spPr bwMode="auto">
        <a:xfrm>
          <a:off x="7002780" y="1488948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510540</xdr:colOff>
      <xdr:row>108</xdr:row>
      <xdr:rowOff>114300</xdr:rowOff>
    </xdr:from>
    <xdr:to>
      <xdr:col>15</xdr:col>
      <xdr:colOff>871432</xdr:colOff>
      <xdr:row>110</xdr:row>
      <xdr:rowOff>259080</xdr:rowOff>
    </xdr:to>
    <xdr:sp macro="" textlink="">
      <xdr:nvSpPr>
        <xdr:cNvPr id="5" name="Text Box 91">
          <a:extLst>
            <a:ext uri="{FF2B5EF4-FFF2-40B4-BE49-F238E27FC236}">
              <a16:creationId xmlns:a16="http://schemas.microsoft.com/office/drawing/2014/main" id="{DF1F2BCB-D3DC-4D29-A014-8AE6FA0B8C69}"/>
            </a:ext>
          </a:extLst>
        </xdr:cNvPr>
        <xdr:cNvSpPr txBox="1">
          <a:spLocks noChangeArrowheads="1"/>
        </xdr:cNvSpPr>
      </xdr:nvSpPr>
      <xdr:spPr bwMode="auto">
        <a:xfrm>
          <a:off x="6781800" y="14409420"/>
          <a:ext cx="135911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R50"/>
  <sheetViews>
    <sheetView view="pageBreakPreview" zoomScaleNormal="100" zoomScaleSheetLayoutView="100" workbookViewId="0">
      <selection activeCell="A6" sqref="A6"/>
    </sheetView>
  </sheetViews>
  <sheetFormatPr defaultColWidth="18.42578125" defaultRowHeight="21.95" customHeight="1"/>
  <cols>
    <col min="1" max="1" width="1.42578125" style="19" customWidth="1"/>
    <col min="2" max="2" width="1.140625" style="19" customWidth="1"/>
    <col min="3" max="3" width="1.28515625" style="19" customWidth="1"/>
    <col min="4" max="4" width="1" style="20" customWidth="1"/>
    <col min="5" max="5" width="18.28515625" style="20" customWidth="1"/>
    <col min="6" max="6" width="4.7109375" style="10" customWidth="1"/>
    <col min="7" max="7" width="18.42578125" style="10" customWidth="1"/>
    <col min="8" max="8" width="9.7109375" style="8" customWidth="1"/>
    <col min="9" max="9" width="0.7109375" style="9" customWidth="1"/>
    <col min="10" max="10" width="16.7109375" style="140" customWidth="1"/>
    <col min="11" max="11" width="0.7109375" style="141" customWidth="1"/>
    <col min="12" max="12" width="17.7109375" style="141" customWidth="1"/>
    <col min="13" max="13" width="0.7109375" style="141" customWidth="1"/>
    <col min="14" max="14" width="16.7109375" style="140" customWidth="1"/>
    <col min="15" max="15" width="0.7109375" style="10" customWidth="1"/>
    <col min="16" max="16" width="17.7109375" style="141" customWidth="1"/>
    <col min="17" max="17" width="0.85546875" style="136" customWidth="1"/>
    <col min="18" max="16384" width="18.42578125" style="134"/>
  </cols>
  <sheetData>
    <row r="1" spans="1:18" ht="21.95" customHeight="1">
      <c r="A1" s="286" t="s">
        <v>66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</row>
    <row r="2" spans="1:18" ht="21.95" customHeight="1">
      <c r="A2" s="287" t="s">
        <v>39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</row>
    <row r="3" spans="1:18" ht="21.95" customHeight="1">
      <c r="A3" s="286" t="s">
        <v>252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</row>
    <row r="4" spans="1:18" ht="21.9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8" ht="21.95" customHeight="1">
      <c r="A5" s="47"/>
      <c r="B5" s="4"/>
      <c r="C5" s="5"/>
      <c r="D5" s="6"/>
      <c r="E5" s="6"/>
      <c r="F5" s="7"/>
      <c r="G5" s="7"/>
      <c r="I5" s="8"/>
      <c r="J5" s="289" t="s">
        <v>15</v>
      </c>
      <c r="K5" s="289"/>
      <c r="L5" s="289"/>
      <c r="M5" s="289"/>
      <c r="N5" s="289"/>
      <c r="O5" s="289"/>
      <c r="P5" s="289"/>
      <c r="Q5" s="49"/>
    </row>
    <row r="6" spans="1:18" s="56" customFormat="1" ht="21.95" customHeight="1">
      <c r="A6" s="50"/>
      <c r="B6" s="50"/>
      <c r="C6" s="50"/>
      <c r="D6" s="51"/>
      <c r="E6" s="52"/>
      <c r="F6" s="53"/>
      <c r="G6" s="53"/>
      <c r="H6" s="8"/>
      <c r="I6" s="8"/>
      <c r="J6" s="288" t="s">
        <v>16</v>
      </c>
      <c r="K6" s="288"/>
      <c r="L6" s="288"/>
      <c r="M6" s="98"/>
      <c r="N6" s="288" t="s">
        <v>32</v>
      </c>
      <c r="O6" s="288"/>
      <c r="P6" s="288"/>
      <c r="Q6" s="55"/>
    </row>
    <row r="7" spans="1:18" s="56" customFormat="1" ht="21.95" customHeight="1">
      <c r="A7" s="50"/>
      <c r="B7" s="50"/>
      <c r="C7" s="50"/>
      <c r="D7" s="51"/>
      <c r="E7" s="52"/>
      <c r="F7" s="53"/>
      <c r="G7" s="53"/>
      <c r="H7" s="8"/>
      <c r="I7" s="8"/>
      <c r="J7" s="226" t="s">
        <v>251</v>
      </c>
      <c r="K7" s="224"/>
      <c r="L7" s="226" t="s">
        <v>184</v>
      </c>
      <c r="M7" s="224"/>
      <c r="N7" s="226" t="s">
        <v>251</v>
      </c>
      <c r="O7" s="224"/>
      <c r="P7" s="226" t="s">
        <v>184</v>
      </c>
      <c r="Q7" s="55"/>
    </row>
    <row r="8" spans="1:18" s="56" customFormat="1" ht="21.95" customHeight="1">
      <c r="A8" s="50"/>
      <c r="B8" s="50"/>
      <c r="C8" s="50"/>
      <c r="D8" s="51"/>
      <c r="E8" s="52"/>
      <c r="F8" s="53"/>
      <c r="G8" s="53"/>
      <c r="H8" s="8"/>
      <c r="I8" s="8"/>
      <c r="J8" s="226" t="s">
        <v>185</v>
      </c>
      <c r="K8" s="224"/>
      <c r="L8" s="224" t="s">
        <v>187</v>
      </c>
      <c r="M8" s="224"/>
      <c r="N8" s="226" t="s">
        <v>185</v>
      </c>
      <c r="O8" s="224"/>
      <c r="P8" s="224" t="s">
        <v>187</v>
      </c>
      <c r="Q8" s="55"/>
    </row>
    <row r="9" spans="1:18" ht="21.95" customHeight="1">
      <c r="A9" s="47"/>
      <c r="B9" s="5"/>
      <c r="C9" s="5"/>
      <c r="D9" s="6"/>
      <c r="E9" s="6"/>
      <c r="F9" s="57"/>
      <c r="H9" s="11" t="s">
        <v>1</v>
      </c>
      <c r="I9" s="99"/>
      <c r="J9" s="11" t="s">
        <v>186</v>
      </c>
      <c r="K9" s="59"/>
      <c r="L9" s="11"/>
      <c r="M9" s="59"/>
      <c r="N9" s="11" t="s">
        <v>186</v>
      </c>
      <c r="O9" s="59"/>
      <c r="P9" s="11"/>
      <c r="Q9" s="59"/>
    </row>
    <row r="10" spans="1:18" ht="21.95" customHeight="1">
      <c r="A10" s="285" t="s">
        <v>0</v>
      </c>
      <c r="B10" s="285"/>
      <c r="C10" s="285"/>
      <c r="D10" s="285"/>
      <c r="E10" s="285"/>
      <c r="F10" s="57"/>
      <c r="H10" s="61"/>
      <c r="I10" s="58"/>
      <c r="J10" s="60"/>
      <c r="K10" s="60"/>
      <c r="L10" s="60"/>
      <c r="M10" s="60"/>
      <c r="N10" s="60"/>
      <c r="O10" s="12"/>
      <c r="P10" s="60"/>
      <c r="Q10" s="60"/>
    </row>
    <row r="11" spans="1:18" ht="21.95" customHeight="1">
      <c r="A11" s="268" t="s">
        <v>2</v>
      </c>
      <c r="B11" s="268"/>
      <c r="C11" s="83"/>
      <c r="D11" s="84"/>
      <c r="E11" s="84"/>
      <c r="J11" s="62"/>
      <c r="K11" s="62"/>
      <c r="L11" s="62"/>
      <c r="M11" s="62"/>
      <c r="N11" s="63"/>
      <c r="P11" s="62"/>
      <c r="Q11" s="62"/>
    </row>
    <row r="12" spans="1:18" ht="21.95" customHeight="1">
      <c r="A12" s="83" t="s">
        <v>3</v>
      </c>
      <c r="B12" s="83"/>
      <c r="C12" s="83"/>
      <c r="D12" s="84"/>
      <c r="E12" s="84"/>
      <c r="H12" s="8" t="s">
        <v>100</v>
      </c>
      <c r="I12" s="13"/>
      <c r="J12" s="85">
        <v>95271069.650000036</v>
      </c>
      <c r="K12" s="86"/>
      <c r="L12" s="86">
        <v>43886890.960000001</v>
      </c>
      <c r="M12" s="86"/>
      <c r="N12" s="85">
        <v>61781960.20000001</v>
      </c>
      <c r="O12" s="38"/>
      <c r="P12" s="86">
        <v>14255223.59</v>
      </c>
      <c r="Q12" s="135"/>
    </row>
    <row r="13" spans="1:18" ht="21.95" customHeight="1">
      <c r="A13" s="83" t="s">
        <v>141</v>
      </c>
      <c r="B13" s="83"/>
      <c r="C13" s="83"/>
      <c r="D13" s="84"/>
      <c r="E13" s="84"/>
      <c r="I13" s="13"/>
      <c r="J13" s="85">
        <v>922.67999999999984</v>
      </c>
      <c r="K13" s="86"/>
      <c r="L13" s="86">
        <v>955.44</v>
      </c>
      <c r="M13" s="86"/>
      <c r="N13" s="85">
        <v>922.67999999999984</v>
      </c>
      <c r="O13" s="38"/>
      <c r="P13" s="86">
        <v>955.44</v>
      </c>
      <c r="Q13" s="135"/>
    </row>
    <row r="14" spans="1:18" ht="21.95" customHeight="1">
      <c r="A14" s="83" t="s">
        <v>167</v>
      </c>
      <c r="B14" s="83"/>
      <c r="C14" s="83"/>
      <c r="D14" s="84"/>
      <c r="E14" s="84"/>
      <c r="H14" s="8" t="s">
        <v>273</v>
      </c>
      <c r="I14" s="64"/>
      <c r="J14" s="87">
        <v>327699771.68000001</v>
      </c>
      <c r="K14" s="88"/>
      <c r="L14" s="88">
        <v>337649998.32999998</v>
      </c>
      <c r="M14" s="88"/>
      <c r="N14" s="87">
        <v>2327376.36</v>
      </c>
      <c r="O14" s="38"/>
      <c r="P14" s="86">
        <v>1780464.42</v>
      </c>
      <c r="Q14" s="135"/>
    </row>
    <row r="15" spans="1:18" ht="21.95" customHeight="1">
      <c r="A15" s="83" t="s">
        <v>126</v>
      </c>
      <c r="B15" s="83"/>
      <c r="C15" s="83"/>
      <c r="D15" s="84"/>
      <c r="E15" s="84"/>
      <c r="H15" s="8" t="s">
        <v>101</v>
      </c>
      <c r="I15" s="64"/>
      <c r="J15" s="87">
        <v>0</v>
      </c>
      <c r="K15" s="88"/>
      <c r="L15" s="88">
        <v>0</v>
      </c>
      <c r="M15" s="88"/>
      <c r="N15" s="87">
        <v>1324450000</v>
      </c>
      <c r="O15" s="38"/>
      <c r="P15" s="86">
        <v>957450000</v>
      </c>
    </row>
    <row r="16" spans="1:18" ht="21.95" customHeight="1">
      <c r="A16" s="83" t="s">
        <v>4</v>
      </c>
      <c r="B16" s="83"/>
      <c r="C16" s="83"/>
      <c r="D16" s="84"/>
      <c r="E16" s="84"/>
      <c r="I16" s="13"/>
      <c r="J16" s="87">
        <v>26929998.800000001</v>
      </c>
      <c r="K16" s="86"/>
      <c r="L16" s="86">
        <v>13063647.450000001</v>
      </c>
      <c r="M16" s="86"/>
      <c r="N16" s="87">
        <v>1162373.2599999998</v>
      </c>
      <c r="O16" s="38"/>
      <c r="P16" s="38">
        <v>1159297.0999999999</v>
      </c>
      <c r="Q16" s="135"/>
      <c r="R16" s="139"/>
    </row>
    <row r="17" spans="1:17" ht="21.95" customHeight="1">
      <c r="A17" s="83" t="s">
        <v>5</v>
      </c>
      <c r="B17" s="83"/>
      <c r="C17" s="83"/>
      <c r="D17" s="83"/>
      <c r="E17" s="83"/>
      <c r="F17" s="134"/>
      <c r="J17" s="89">
        <f>SUM(J12:J16)</f>
        <v>449901762.81000006</v>
      </c>
      <c r="K17" s="88"/>
      <c r="L17" s="89">
        <f>SUM(L12:L16)</f>
        <v>394601492.17999995</v>
      </c>
      <c r="M17" s="88"/>
      <c r="N17" s="89">
        <f>SUM(N12:N16)</f>
        <v>1389722632.5</v>
      </c>
      <c r="O17" s="38"/>
      <c r="P17" s="215">
        <f>SUM(P12:P16)</f>
        <v>974645940.55000007</v>
      </c>
      <c r="Q17" s="137"/>
    </row>
    <row r="18" spans="1:17" ht="21.95" customHeight="1">
      <c r="A18" s="83"/>
      <c r="B18" s="83"/>
      <c r="C18" s="83"/>
      <c r="D18" s="83"/>
      <c r="E18" s="83"/>
      <c r="F18" s="134"/>
      <c r="J18" s="87"/>
      <c r="K18" s="87"/>
      <c r="L18" s="87"/>
      <c r="M18" s="87"/>
      <c r="N18" s="90"/>
      <c r="O18" s="91"/>
      <c r="P18" s="90"/>
      <c r="Q18" s="137"/>
    </row>
    <row r="19" spans="1:17" ht="21.95" customHeight="1">
      <c r="A19" s="268" t="s">
        <v>6</v>
      </c>
      <c r="B19" s="83"/>
      <c r="C19" s="83"/>
      <c r="D19" s="83"/>
      <c r="E19" s="83"/>
      <c r="F19" s="134"/>
      <c r="J19" s="85"/>
      <c r="K19" s="85"/>
      <c r="L19" s="85"/>
      <c r="M19" s="85"/>
      <c r="N19" s="138"/>
      <c r="O19" s="91"/>
      <c r="P19" s="138"/>
      <c r="Q19" s="137"/>
    </row>
    <row r="20" spans="1:17" ht="21.95" customHeight="1">
      <c r="A20" s="83" t="s">
        <v>174</v>
      </c>
      <c r="B20" s="83"/>
      <c r="C20" s="84"/>
      <c r="D20" s="84"/>
      <c r="E20" s="84"/>
      <c r="H20" s="8" t="s">
        <v>274</v>
      </c>
      <c r="I20" s="64"/>
      <c r="J20" s="85">
        <v>9099400</v>
      </c>
      <c r="K20" s="85"/>
      <c r="L20" s="85">
        <v>9097400</v>
      </c>
      <c r="M20" s="85"/>
      <c r="N20" s="85">
        <v>97400</v>
      </c>
      <c r="O20" s="91"/>
      <c r="P20" s="85">
        <v>97400</v>
      </c>
      <c r="Q20" s="135"/>
    </row>
    <row r="21" spans="1:17" ht="21.95" customHeight="1">
      <c r="A21" s="83" t="s">
        <v>49</v>
      </c>
      <c r="B21" s="268"/>
      <c r="C21" s="84"/>
      <c r="D21" s="84"/>
      <c r="E21" s="84"/>
      <c r="H21" s="8" t="s">
        <v>132</v>
      </c>
      <c r="I21" s="64"/>
      <c r="J21" s="85">
        <v>1079162741.04</v>
      </c>
      <c r="K21" s="85"/>
      <c r="L21" s="85">
        <v>984665846.39999998</v>
      </c>
      <c r="M21" s="85"/>
      <c r="N21" s="85">
        <v>778284898.44000006</v>
      </c>
      <c r="O21" s="91"/>
      <c r="P21" s="85">
        <v>767593198.62</v>
      </c>
      <c r="Q21" s="135"/>
    </row>
    <row r="22" spans="1:17" ht="21.95" customHeight="1">
      <c r="A22" s="83" t="s">
        <v>217</v>
      </c>
      <c r="B22" s="268"/>
      <c r="C22" s="84"/>
      <c r="D22" s="84"/>
      <c r="E22" s="84"/>
      <c r="H22" s="8" t="s">
        <v>226</v>
      </c>
      <c r="I22" s="64"/>
      <c r="J22" s="85">
        <v>0</v>
      </c>
      <c r="K22" s="85"/>
      <c r="L22" s="85">
        <v>0</v>
      </c>
      <c r="M22" s="85"/>
      <c r="N22" s="85">
        <v>1951941910.02</v>
      </c>
      <c r="O22" s="91"/>
      <c r="P22" s="85">
        <v>1914005894.29</v>
      </c>
      <c r="Q22" s="135"/>
    </row>
    <row r="23" spans="1:17" ht="21.95" customHeight="1">
      <c r="A23" s="83" t="s">
        <v>17</v>
      </c>
      <c r="B23" s="268"/>
      <c r="C23" s="84"/>
      <c r="D23" s="84"/>
      <c r="E23" s="84"/>
      <c r="H23" s="8" t="s">
        <v>102</v>
      </c>
      <c r="I23" s="64"/>
      <c r="J23" s="85">
        <v>29900000</v>
      </c>
      <c r="K23" s="85"/>
      <c r="L23" s="85">
        <v>29900000</v>
      </c>
      <c r="M23" s="85"/>
      <c r="N23" s="85">
        <v>29900000</v>
      </c>
      <c r="O23" s="91"/>
      <c r="P23" s="85">
        <v>29900000</v>
      </c>
      <c r="Q23" s="135"/>
    </row>
    <row r="24" spans="1:17" ht="21.95" customHeight="1">
      <c r="A24" s="83" t="s">
        <v>86</v>
      </c>
      <c r="B24" s="268"/>
      <c r="C24" s="84"/>
      <c r="D24" s="84"/>
      <c r="E24" s="84"/>
      <c r="H24" s="8" t="s">
        <v>103</v>
      </c>
      <c r="I24" s="64"/>
      <c r="J24" s="85">
        <v>3855436015.79</v>
      </c>
      <c r="K24" s="85"/>
      <c r="L24" s="85">
        <v>3856043492.4299994</v>
      </c>
      <c r="M24" s="85"/>
      <c r="N24" s="85">
        <v>0</v>
      </c>
      <c r="O24" s="91"/>
      <c r="P24" s="85">
        <v>0</v>
      </c>
      <c r="Q24" s="135"/>
    </row>
    <row r="25" spans="1:17" ht="21.95" customHeight="1">
      <c r="A25" s="83" t="s">
        <v>18</v>
      </c>
      <c r="B25" s="268"/>
      <c r="C25" s="84"/>
      <c r="D25" s="84"/>
      <c r="E25" s="84"/>
      <c r="H25" s="8" t="s">
        <v>104</v>
      </c>
      <c r="I25" s="64"/>
      <c r="J25" s="85">
        <v>1259684171.97</v>
      </c>
      <c r="K25" s="85"/>
      <c r="L25" s="85">
        <v>1156462617.9800003</v>
      </c>
      <c r="M25" s="85"/>
      <c r="N25" s="85">
        <v>16385737.289999988</v>
      </c>
      <c r="O25" s="91"/>
      <c r="P25" s="85">
        <v>18408476.830000002</v>
      </c>
      <c r="Q25" s="135"/>
    </row>
    <row r="26" spans="1:17" ht="21.95" customHeight="1">
      <c r="A26" s="83" t="s">
        <v>131</v>
      </c>
      <c r="B26" s="268"/>
      <c r="C26" s="84"/>
      <c r="D26" s="84"/>
      <c r="E26" s="84"/>
      <c r="H26" s="8" t="s">
        <v>105</v>
      </c>
      <c r="I26" s="64"/>
      <c r="J26" s="85">
        <v>0</v>
      </c>
      <c r="K26" s="85"/>
      <c r="L26" s="85">
        <v>0</v>
      </c>
      <c r="M26" s="85"/>
      <c r="N26" s="85">
        <v>39654709.959999993</v>
      </c>
      <c r="O26" s="91"/>
      <c r="P26" s="85">
        <v>41583071.710000001</v>
      </c>
      <c r="Q26" s="135"/>
    </row>
    <row r="27" spans="1:17" ht="21.95" customHeight="1">
      <c r="A27" s="83" t="s">
        <v>123</v>
      </c>
      <c r="B27" s="268"/>
      <c r="C27" s="84"/>
      <c r="D27" s="84"/>
      <c r="E27" s="84"/>
      <c r="H27" s="8" t="s">
        <v>226</v>
      </c>
      <c r="I27" s="64"/>
      <c r="J27" s="85">
        <v>738828427.29999995</v>
      </c>
      <c r="K27" s="85"/>
      <c r="L27" s="85">
        <v>385923870.80000001</v>
      </c>
      <c r="M27" s="85"/>
      <c r="N27" s="85">
        <v>0</v>
      </c>
      <c r="O27" s="91"/>
      <c r="P27" s="85">
        <v>0</v>
      </c>
      <c r="Q27" s="135"/>
    </row>
    <row r="28" spans="1:17" ht="21.95" customHeight="1">
      <c r="A28" s="83" t="s">
        <v>19</v>
      </c>
      <c r="B28" s="268"/>
      <c r="C28" s="84"/>
      <c r="D28" s="84"/>
      <c r="E28" s="84"/>
      <c r="J28" s="92">
        <v>56856410.43</v>
      </c>
      <c r="K28" s="87"/>
      <c r="L28" s="85">
        <v>44934666.119999997</v>
      </c>
      <c r="M28" s="87"/>
      <c r="N28" s="92">
        <v>4357255.13</v>
      </c>
      <c r="O28" s="91"/>
      <c r="P28" s="85">
        <v>6475181.4199999999</v>
      </c>
      <c r="Q28" s="135"/>
    </row>
    <row r="29" spans="1:17" ht="21.95" customHeight="1">
      <c r="A29" s="83" t="s">
        <v>7</v>
      </c>
      <c r="B29" s="83"/>
      <c r="C29" s="83"/>
      <c r="D29" s="84"/>
      <c r="E29" s="84"/>
      <c r="J29" s="93">
        <f>SUM(J20:J28)</f>
        <v>7028967166.5300007</v>
      </c>
      <c r="K29" s="87"/>
      <c r="L29" s="93">
        <f>SUM(L20:L28)</f>
        <v>6467027893.7299995</v>
      </c>
      <c r="M29" s="87"/>
      <c r="N29" s="93">
        <f>SUM(N20:N28)</f>
        <v>2820621910.8400002</v>
      </c>
      <c r="O29" s="91"/>
      <c r="P29" s="216">
        <f>SUM(P20:P28)</f>
        <v>2778063222.8699999</v>
      </c>
      <c r="Q29" s="137"/>
    </row>
    <row r="30" spans="1:17" ht="21.95" customHeight="1">
      <c r="A30" s="83"/>
      <c r="B30" s="83"/>
      <c r="C30" s="268"/>
      <c r="D30" s="84"/>
      <c r="E30" s="84"/>
      <c r="J30" s="87"/>
      <c r="K30" s="87"/>
      <c r="L30" s="87"/>
      <c r="M30" s="87"/>
      <c r="N30" s="87"/>
      <c r="O30" s="91"/>
      <c r="P30" s="90"/>
      <c r="Q30" s="137"/>
    </row>
    <row r="31" spans="1:17" ht="21.95" customHeight="1" thickBot="1">
      <c r="A31" s="268" t="s">
        <v>8</v>
      </c>
      <c r="B31" s="83"/>
      <c r="C31" s="83"/>
      <c r="D31" s="84"/>
      <c r="E31" s="84"/>
      <c r="J31" s="94">
        <f>+J17+J29</f>
        <v>7478868929.3400011</v>
      </c>
      <c r="K31" s="87"/>
      <c r="L31" s="94">
        <f>+L17+L29</f>
        <v>6861629385.9099998</v>
      </c>
      <c r="M31" s="87"/>
      <c r="N31" s="94">
        <f>+N17+N29</f>
        <v>4210344543.3400002</v>
      </c>
      <c r="O31" s="91"/>
      <c r="P31" s="217">
        <f>+P17+P29</f>
        <v>3752709163.4200001</v>
      </c>
      <c r="Q31" s="137"/>
    </row>
    <row r="32" spans="1:17" ht="21.95" customHeight="1" thickTop="1">
      <c r="J32" s="65"/>
      <c r="K32" s="135"/>
      <c r="L32" s="135"/>
      <c r="M32" s="135"/>
      <c r="N32" s="65"/>
      <c r="O32" s="139"/>
      <c r="P32" s="137"/>
      <c r="Q32" s="137"/>
    </row>
    <row r="33" spans="1:17" ht="21.95" customHeight="1">
      <c r="A33" s="19" t="s">
        <v>201</v>
      </c>
      <c r="J33" s="65"/>
      <c r="K33" s="135"/>
      <c r="L33" s="135"/>
      <c r="M33" s="135"/>
      <c r="N33" s="137"/>
      <c r="O33" s="139"/>
      <c r="P33" s="137"/>
      <c r="Q33" s="137"/>
    </row>
    <row r="34" spans="1:17" ht="21.95" customHeight="1">
      <c r="J34" s="65"/>
      <c r="K34" s="135"/>
      <c r="L34" s="135"/>
      <c r="M34" s="135"/>
      <c r="N34" s="137"/>
      <c r="O34" s="139"/>
      <c r="P34" s="137"/>
      <c r="Q34" s="137"/>
    </row>
    <row r="35" spans="1:17" ht="21.95" customHeight="1">
      <c r="J35" s="65"/>
      <c r="K35" s="135"/>
      <c r="L35" s="135"/>
      <c r="M35" s="135"/>
      <c r="N35" s="137"/>
      <c r="O35" s="139"/>
      <c r="P35" s="137"/>
      <c r="Q35" s="137"/>
    </row>
    <row r="36" spans="1:17" ht="21.95" customHeight="1">
      <c r="J36" s="65"/>
      <c r="K36" s="135"/>
      <c r="L36" s="135"/>
      <c r="M36" s="135"/>
      <c r="N36" s="137"/>
      <c r="O36" s="139"/>
      <c r="P36" s="137"/>
      <c r="Q36" s="137"/>
    </row>
    <row r="37" spans="1:17" ht="21.95" customHeight="1">
      <c r="J37" s="65"/>
      <c r="K37" s="135"/>
      <c r="L37" s="135"/>
      <c r="M37" s="135"/>
      <c r="N37" s="137"/>
      <c r="O37" s="139"/>
      <c r="P37" s="137"/>
      <c r="Q37" s="137"/>
    </row>
    <row r="38" spans="1:17" ht="21.95" customHeight="1">
      <c r="J38" s="65"/>
      <c r="K38" s="135"/>
      <c r="L38" s="135"/>
      <c r="M38" s="135"/>
      <c r="N38" s="137"/>
      <c r="O38" s="139"/>
      <c r="P38" s="137"/>
      <c r="Q38" s="137"/>
    </row>
    <row r="39" spans="1:17" ht="21.95" customHeight="1">
      <c r="J39" s="65"/>
      <c r="K39" s="135"/>
      <c r="L39" s="135"/>
      <c r="M39" s="135"/>
      <c r="N39" s="137"/>
      <c r="O39" s="139"/>
      <c r="P39" s="137"/>
      <c r="Q39" s="137"/>
    </row>
    <row r="40" spans="1:17" ht="21.95" customHeight="1">
      <c r="J40" s="65"/>
      <c r="K40" s="135"/>
      <c r="L40" s="135"/>
      <c r="M40" s="135"/>
      <c r="N40" s="137"/>
      <c r="O40" s="139"/>
      <c r="P40" s="137"/>
      <c r="Q40" s="137"/>
    </row>
    <row r="41" spans="1:17" ht="21.95" customHeight="1">
      <c r="J41" s="65"/>
      <c r="K41" s="135"/>
      <c r="L41" s="135"/>
      <c r="M41" s="135"/>
      <c r="N41" s="137"/>
      <c r="O41" s="139"/>
      <c r="P41" s="137"/>
      <c r="Q41" s="137"/>
    </row>
    <row r="42" spans="1:17" ht="21.95" customHeight="1">
      <c r="J42" s="65"/>
      <c r="K42" s="135"/>
      <c r="L42" s="135"/>
      <c r="M42" s="135"/>
      <c r="N42" s="137"/>
      <c r="O42" s="139"/>
      <c r="P42" s="137"/>
      <c r="Q42" s="137"/>
    </row>
    <row r="43" spans="1:17" ht="21.95" customHeight="1">
      <c r="J43" s="65"/>
      <c r="K43" s="135"/>
      <c r="L43" s="135"/>
      <c r="M43" s="135"/>
      <c r="N43" s="137"/>
      <c r="O43" s="139"/>
      <c r="P43" s="137"/>
      <c r="Q43" s="137"/>
    </row>
    <row r="44" spans="1:17" ht="21.95" customHeight="1">
      <c r="J44" s="65"/>
      <c r="K44" s="135"/>
      <c r="L44" s="135"/>
      <c r="M44" s="135"/>
      <c r="N44" s="137"/>
      <c r="O44" s="139"/>
      <c r="P44" s="137"/>
      <c r="Q44" s="137"/>
    </row>
    <row r="45" spans="1:17" ht="21.95" customHeight="1">
      <c r="J45" s="65"/>
      <c r="K45" s="135"/>
      <c r="L45" s="135"/>
      <c r="M45" s="135"/>
      <c r="N45" s="137"/>
      <c r="O45" s="139"/>
      <c r="P45" s="137"/>
      <c r="Q45" s="137"/>
    </row>
    <row r="46" spans="1:17" ht="21.95" customHeight="1">
      <c r="J46" s="65"/>
      <c r="K46" s="135"/>
      <c r="L46" s="135"/>
      <c r="M46" s="135"/>
      <c r="N46" s="137"/>
      <c r="O46" s="139"/>
      <c r="P46" s="137"/>
      <c r="Q46" s="137"/>
    </row>
    <row r="47" spans="1:17" ht="21.95" customHeight="1">
      <c r="J47" s="65"/>
      <c r="K47" s="135"/>
      <c r="L47" s="135"/>
      <c r="M47" s="135"/>
      <c r="N47" s="137"/>
      <c r="O47" s="139"/>
      <c r="P47" s="137"/>
      <c r="Q47" s="137"/>
    </row>
    <row r="48" spans="1:17" ht="21.95" customHeight="1">
      <c r="J48" s="65"/>
      <c r="K48" s="135"/>
      <c r="L48" s="135"/>
      <c r="M48" s="135"/>
      <c r="N48" s="137"/>
      <c r="O48" s="139"/>
      <c r="P48" s="137"/>
      <c r="Q48" s="137"/>
    </row>
    <row r="49" spans="1:17" ht="32.65" customHeight="1">
      <c r="J49" s="65"/>
      <c r="K49" s="135"/>
      <c r="L49" s="135"/>
      <c r="M49" s="135"/>
      <c r="N49" s="137"/>
      <c r="O49" s="139"/>
      <c r="P49" s="137"/>
      <c r="Q49" s="137"/>
    </row>
    <row r="50" spans="1:17" ht="21.95" customHeight="1">
      <c r="A50" s="83"/>
      <c r="P50" s="229" t="s">
        <v>272</v>
      </c>
      <c r="Q50" s="103"/>
    </row>
  </sheetData>
  <mergeCells count="7">
    <mergeCell ref="A10:E10"/>
    <mergeCell ref="A1:Q1"/>
    <mergeCell ref="A2:Q2"/>
    <mergeCell ref="A3:Q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AD105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/>
  <cols>
    <col min="1" max="1" width="1.42578125" style="19" customWidth="1"/>
    <col min="2" max="2" width="1.140625" style="19" customWidth="1"/>
    <col min="3" max="3" width="1.28515625" style="19" customWidth="1"/>
    <col min="4" max="4" width="1" style="20" customWidth="1"/>
    <col min="5" max="5" width="18.28515625" style="20" customWidth="1"/>
    <col min="6" max="6" width="4.7109375" style="10" customWidth="1"/>
    <col min="7" max="7" width="20.85546875" style="10" customWidth="1"/>
    <col min="8" max="8" width="9.42578125" style="8" customWidth="1"/>
    <col min="9" max="9" width="0.7109375" style="9" customWidth="1"/>
    <col min="10" max="10" width="16.7109375" style="140" customWidth="1"/>
    <col min="11" max="11" width="0.7109375" style="141" customWidth="1"/>
    <col min="12" max="12" width="16.7109375" style="141" customWidth="1"/>
    <col min="13" max="13" width="0.7109375" style="136" customWidth="1"/>
    <col min="14" max="14" width="16.7109375" style="140" customWidth="1"/>
    <col min="15" max="15" width="0.7109375" style="170" customWidth="1"/>
    <col min="16" max="16" width="16.7109375" style="141" customWidth="1"/>
    <col min="17" max="17" width="1" style="182" customWidth="1"/>
    <col min="18" max="18" width="16.42578125" style="134" customWidth="1"/>
    <col min="19" max="19" width="0.7109375" style="134" customWidth="1"/>
    <col min="20" max="20" width="16.42578125" style="134" customWidth="1"/>
    <col min="21" max="21" width="1" style="134" customWidth="1"/>
    <col min="22" max="22" width="16.42578125" style="134" customWidth="1"/>
    <col min="23" max="23" width="0.7109375" style="134" customWidth="1"/>
    <col min="24" max="24" width="16.42578125" style="134" customWidth="1"/>
    <col min="25" max="25" width="0.85546875" style="134" customWidth="1"/>
    <col min="26" max="16384" width="18.42578125" style="134"/>
  </cols>
  <sheetData>
    <row r="1" spans="1:17" ht="21.95" customHeight="1">
      <c r="A1" s="286" t="s">
        <v>66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7" ht="21.95" customHeight="1">
      <c r="A2" s="287" t="s">
        <v>73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7" ht="21.95" customHeight="1">
      <c r="A3" s="286" t="str">
        <f>+'งบ BS (p.1)'!A3:Q3</f>
        <v>ณ วันที่ 30 กันยายน 2562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7" ht="21.95" customHeight="1">
      <c r="A4" s="4"/>
      <c r="B4" s="4"/>
      <c r="C4" s="5"/>
      <c r="D4" s="6"/>
      <c r="E4" s="6"/>
      <c r="F4" s="7"/>
      <c r="G4" s="7"/>
      <c r="I4" s="48"/>
      <c r="J4" s="66"/>
      <c r="K4" s="67"/>
      <c r="L4" s="67"/>
      <c r="M4" s="63"/>
      <c r="N4" s="66"/>
      <c r="O4" s="68"/>
      <c r="P4" s="67"/>
    </row>
    <row r="5" spans="1:17" ht="21.95" customHeight="1">
      <c r="A5" s="47"/>
      <c r="B5" s="4"/>
      <c r="C5" s="5"/>
      <c r="D5" s="6"/>
      <c r="E5" s="6"/>
      <c r="F5" s="7"/>
      <c r="G5" s="7"/>
      <c r="I5" s="8"/>
      <c r="J5" s="289" t="s">
        <v>15</v>
      </c>
      <c r="K5" s="289"/>
      <c r="L5" s="289"/>
      <c r="M5" s="289"/>
      <c r="N5" s="289"/>
      <c r="O5" s="289"/>
      <c r="P5" s="289"/>
    </row>
    <row r="6" spans="1:17" s="56" customFormat="1" ht="21.95" customHeight="1">
      <c r="A6" s="50"/>
      <c r="B6" s="50"/>
      <c r="C6" s="50"/>
      <c r="D6" s="51"/>
      <c r="E6" s="51"/>
      <c r="F6" s="53"/>
      <c r="G6" s="53"/>
      <c r="H6" s="8"/>
      <c r="I6" s="8"/>
      <c r="J6" s="288" t="s">
        <v>16</v>
      </c>
      <c r="K6" s="288"/>
      <c r="L6" s="288"/>
      <c r="M6" s="98"/>
      <c r="N6" s="288" t="s">
        <v>32</v>
      </c>
      <c r="O6" s="288"/>
      <c r="P6" s="288"/>
      <c r="Q6" s="187"/>
    </row>
    <row r="7" spans="1:17" s="56" customFormat="1" ht="21.95" customHeight="1">
      <c r="A7" s="50"/>
      <c r="B7" s="50"/>
      <c r="C7" s="50"/>
      <c r="D7" s="51"/>
      <c r="E7" s="51"/>
      <c r="F7" s="53"/>
      <c r="G7" s="53"/>
      <c r="H7" s="8"/>
      <c r="I7" s="8"/>
      <c r="J7" s="226" t="s">
        <v>251</v>
      </c>
      <c r="K7" s="224"/>
      <c r="L7" s="226" t="s">
        <v>184</v>
      </c>
      <c r="M7" s="224"/>
      <c r="N7" s="226" t="s">
        <v>251</v>
      </c>
      <c r="O7" s="224"/>
      <c r="P7" s="226" t="s">
        <v>184</v>
      </c>
      <c r="Q7" s="187"/>
    </row>
    <row r="8" spans="1:17" s="56" customFormat="1" ht="21.95" customHeight="1">
      <c r="A8" s="50"/>
      <c r="B8" s="50"/>
      <c r="C8" s="50"/>
      <c r="D8" s="51"/>
      <c r="E8" s="51"/>
      <c r="F8" s="53"/>
      <c r="G8" s="53"/>
      <c r="H8" s="8"/>
      <c r="I8" s="8"/>
      <c r="J8" s="226" t="s">
        <v>185</v>
      </c>
      <c r="K8" s="224"/>
      <c r="L8" s="224" t="s">
        <v>187</v>
      </c>
      <c r="M8" s="224"/>
      <c r="N8" s="226" t="s">
        <v>185</v>
      </c>
      <c r="O8" s="224"/>
      <c r="P8" s="224" t="s">
        <v>187</v>
      </c>
      <c r="Q8" s="187"/>
    </row>
    <row r="9" spans="1:17" s="56" customFormat="1" ht="21.95" customHeight="1">
      <c r="A9" s="50"/>
      <c r="B9" s="50"/>
      <c r="C9" s="50"/>
      <c r="D9" s="51"/>
      <c r="E9" s="51"/>
      <c r="F9" s="53"/>
      <c r="G9" s="53"/>
      <c r="H9" s="11" t="s">
        <v>1</v>
      </c>
      <c r="I9" s="99"/>
      <c r="J9" s="11" t="s">
        <v>186</v>
      </c>
      <c r="K9" s="59"/>
      <c r="L9" s="11"/>
      <c r="M9" s="59"/>
      <c r="N9" s="11" t="s">
        <v>186</v>
      </c>
      <c r="O9" s="59"/>
      <c r="P9" s="11"/>
      <c r="Q9" s="187"/>
    </row>
    <row r="10" spans="1:17" s="97" customFormat="1" ht="21.95" customHeight="1">
      <c r="A10" s="267" t="s">
        <v>50</v>
      </c>
      <c r="B10" s="83"/>
      <c r="C10" s="83"/>
      <c r="D10" s="84"/>
      <c r="E10" s="84"/>
      <c r="F10" s="165"/>
      <c r="G10" s="165"/>
      <c r="H10" s="166"/>
      <c r="I10" s="167"/>
      <c r="J10" s="168"/>
      <c r="K10" s="168"/>
      <c r="L10" s="168"/>
      <c r="M10" s="168"/>
      <c r="N10" s="168"/>
      <c r="O10" s="169"/>
      <c r="P10" s="168"/>
      <c r="Q10" s="188"/>
    </row>
    <row r="11" spans="1:17" ht="21.95" customHeight="1">
      <c r="A11" s="268" t="s">
        <v>9</v>
      </c>
      <c r="B11" s="268"/>
      <c r="C11" s="83"/>
      <c r="D11" s="84"/>
      <c r="E11" s="84"/>
      <c r="J11" s="62"/>
      <c r="K11" s="62"/>
      <c r="L11" s="62"/>
      <c r="M11" s="62"/>
      <c r="N11" s="63"/>
      <c r="P11" s="62" t="s">
        <v>14</v>
      </c>
    </row>
    <row r="12" spans="1:17" ht="21.95" customHeight="1">
      <c r="A12" s="83" t="s">
        <v>173</v>
      </c>
      <c r="B12" s="83"/>
      <c r="C12" s="84"/>
      <c r="D12" s="84"/>
      <c r="E12" s="84"/>
      <c r="H12" s="8" t="s">
        <v>106</v>
      </c>
      <c r="I12" s="13"/>
      <c r="J12" s="100">
        <v>40290921.710000001</v>
      </c>
      <c r="K12" s="100"/>
      <c r="L12" s="100">
        <v>126273876.37</v>
      </c>
      <c r="M12" s="101"/>
      <c r="N12" s="100">
        <v>0</v>
      </c>
      <c r="O12" s="102"/>
      <c r="P12" s="100">
        <v>85000000</v>
      </c>
    </row>
    <row r="13" spans="1:17" ht="21.95" customHeight="1">
      <c r="A13" s="83" t="s">
        <v>134</v>
      </c>
      <c r="B13" s="83"/>
      <c r="C13" s="84"/>
      <c r="D13" s="84"/>
      <c r="E13" s="84"/>
      <c r="H13" s="8" t="s">
        <v>275</v>
      </c>
      <c r="I13" s="13"/>
      <c r="J13" s="100">
        <v>109002462.15000001</v>
      </c>
      <c r="K13" s="100"/>
      <c r="L13" s="100">
        <v>88674988.680000007</v>
      </c>
      <c r="M13" s="101"/>
      <c r="N13" s="100">
        <v>4869111.9000000004</v>
      </c>
      <c r="O13" s="102"/>
      <c r="P13" s="100">
        <v>1330997.77</v>
      </c>
    </row>
    <row r="14" spans="1:17" ht="21.95" customHeight="1">
      <c r="A14" s="95" t="s">
        <v>176</v>
      </c>
      <c r="B14" s="95"/>
      <c r="C14" s="96"/>
      <c r="D14" s="96"/>
      <c r="E14" s="96"/>
      <c r="F14" s="171"/>
      <c r="G14" s="171"/>
      <c r="J14" s="108"/>
      <c r="K14" s="86"/>
      <c r="L14" s="86"/>
      <c r="M14" s="103"/>
      <c r="N14" s="86"/>
      <c r="O14" s="104"/>
      <c r="P14" s="86"/>
    </row>
    <row r="15" spans="1:17" ht="21.95" customHeight="1">
      <c r="A15" s="97"/>
      <c r="B15" s="95" t="s">
        <v>65</v>
      </c>
      <c r="C15" s="96"/>
      <c r="D15" s="96"/>
      <c r="E15" s="96"/>
      <c r="H15" s="8" t="s">
        <v>115</v>
      </c>
      <c r="I15" s="13"/>
      <c r="J15" s="100">
        <v>422992499.52999997</v>
      </c>
      <c r="K15" s="100"/>
      <c r="L15" s="100">
        <v>382193932.51999998</v>
      </c>
      <c r="M15" s="101"/>
      <c r="N15" s="100">
        <v>233819383.5</v>
      </c>
      <c r="O15" s="102"/>
      <c r="P15" s="100">
        <v>199920000</v>
      </c>
    </row>
    <row r="16" spans="1:17" ht="21.95" customHeight="1">
      <c r="A16" s="97"/>
      <c r="B16" s="83" t="s">
        <v>129</v>
      </c>
      <c r="C16" s="96"/>
      <c r="D16" s="96"/>
      <c r="E16" s="96"/>
      <c r="H16" s="8" t="s">
        <v>276</v>
      </c>
      <c r="I16" s="13"/>
      <c r="J16" s="100">
        <v>59735483.869999997</v>
      </c>
      <c r="K16" s="100"/>
      <c r="L16" s="100">
        <v>289457595.33999997</v>
      </c>
      <c r="M16" s="101"/>
      <c r="N16" s="100">
        <v>59735483.869999997</v>
      </c>
      <c r="O16" s="102"/>
      <c r="P16" s="100">
        <v>289457595.33999997</v>
      </c>
    </row>
    <row r="17" spans="1:16" ht="21.95" customHeight="1">
      <c r="A17" s="97"/>
      <c r="B17" s="95" t="s">
        <v>124</v>
      </c>
      <c r="C17" s="96"/>
      <c r="D17" s="96"/>
      <c r="E17" s="96"/>
      <c r="H17" s="8" t="s">
        <v>175</v>
      </c>
      <c r="I17" s="13"/>
      <c r="J17" s="100">
        <v>27651858.23</v>
      </c>
      <c r="K17" s="100"/>
      <c r="L17" s="100">
        <v>1803566.99</v>
      </c>
      <c r="M17" s="101"/>
      <c r="N17" s="100">
        <v>954147.22</v>
      </c>
      <c r="O17" s="102"/>
      <c r="P17" s="100">
        <v>1168980</v>
      </c>
    </row>
    <row r="18" spans="1:16" ht="21.95" customHeight="1">
      <c r="A18" s="97"/>
      <c r="B18" s="97" t="s">
        <v>259</v>
      </c>
      <c r="C18" s="96"/>
      <c r="D18" s="96"/>
      <c r="E18" s="96"/>
      <c r="H18" s="134"/>
      <c r="I18" s="134"/>
      <c r="J18" s="134"/>
      <c r="K18" s="134"/>
      <c r="L18" s="134"/>
      <c r="M18" s="134"/>
      <c r="N18" s="134"/>
      <c r="O18" s="134"/>
      <c r="P18" s="134"/>
    </row>
    <row r="19" spans="1:16" ht="21.95" customHeight="1">
      <c r="A19" s="97"/>
      <c r="B19" s="97"/>
      <c r="C19" s="96" t="s">
        <v>260</v>
      </c>
      <c r="D19" s="96"/>
      <c r="E19" s="96"/>
      <c r="H19" s="8" t="s">
        <v>227</v>
      </c>
      <c r="I19" s="13"/>
      <c r="J19" s="100">
        <v>7566984.6400000006</v>
      </c>
      <c r="K19" s="100"/>
      <c r="L19" s="100">
        <v>1558371</v>
      </c>
      <c r="M19" s="101"/>
      <c r="N19" s="100">
        <v>3368258.41</v>
      </c>
      <c r="O19" s="102"/>
      <c r="P19" s="100">
        <v>0</v>
      </c>
    </row>
    <row r="20" spans="1:16" ht="21.95" customHeight="1">
      <c r="A20" s="97" t="s">
        <v>125</v>
      </c>
      <c r="B20" s="95"/>
      <c r="C20" s="96"/>
      <c r="D20" s="96"/>
      <c r="E20" s="96"/>
      <c r="I20" s="13"/>
      <c r="J20" s="100">
        <v>9031842.6699999999</v>
      </c>
      <c r="K20" s="100"/>
      <c r="L20" s="100">
        <v>8192003.7600000016</v>
      </c>
      <c r="M20" s="101"/>
      <c r="N20" s="100">
        <v>0</v>
      </c>
      <c r="O20" s="102"/>
      <c r="P20" s="100">
        <v>0</v>
      </c>
    </row>
    <row r="21" spans="1:16" ht="21.95" customHeight="1">
      <c r="A21" s="83" t="s">
        <v>10</v>
      </c>
      <c r="B21" s="83"/>
      <c r="C21" s="84"/>
      <c r="D21" s="84"/>
      <c r="E21" s="84"/>
      <c r="I21" s="13"/>
      <c r="J21" s="105">
        <v>11002250.289999999</v>
      </c>
      <c r="K21" s="106"/>
      <c r="L21" s="105">
        <v>14836366.99</v>
      </c>
      <c r="M21" s="106"/>
      <c r="N21" s="105">
        <v>568646.28999999992</v>
      </c>
      <c r="O21" s="102"/>
      <c r="P21" s="105">
        <v>1185672.8600000001</v>
      </c>
    </row>
    <row r="22" spans="1:16" ht="21.95" customHeight="1">
      <c r="A22" s="83" t="s">
        <v>11</v>
      </c>
      <c r="B22" s="83"/>
      <c r="C22" s="84"/>
      <c r="D22" s="84"/>
      <c r="E22" s="84"/>
      <c r="I22" s="13"/>
      <c r="J22" s="105">
        <f>SUM(J12:J21)</f>
        <v>687274303.08999991</v>
      </c>
      <c r="K22" s="106"/>
      <c r="L22" s="105">
        <f>SUM(L12:L21)</f>
        <v>912990701.64999986</v>
      </c>
      <c r="M22" s="106"/>
      <c r="N22" s="105">
        <f>SUM(N12:N21)</f>
        <v>303315031.19000006</v>
      </c>
      <c r="O22" s="102"/>
      <c r="P22" s="105">
        <f>SUM(P12:P21)</f>
        <v>578063245.96999991</v>
      </c>
    </row>
    <row r="23" spans="1:16" ht="21.95" customHeight="1">
      <c r="A23" s="83"/>
      <c r="B23" s="83"/>
      <c r="C23" s="83"/>
      <c r="D23" s="84"/>
      <c r="E23" s="84"/>
      <c r="I23" s="13"/>
      <c r="J23" s="106"/>
      <c r="K23" s="106"/>
      <c r="L23" s="106"/>
      <c r="M23" s="106"/>
      <c r="N23" s="107"/>
      <c r="O23" s="102"/>
      <c r="P23" s="107"/>
    </row>
    <row r="24" spans="1:16" ht="21.95" customHeight="1">
      <c r="A24" s="268" t="s">
        <v>20</v>
      </c>
      <c r="B24" s="83"/>
      <c r="C24" s="83"/>
      <c r="D24" s="84"/>
      <c r="E24" s="84"/>
      <c r="I24" s="13"/>
      <c r="J24" s="106"/>
      <c r="K24" s="106"/>
      <c r="L24" s="106"/>
      <c r="M24" s="106"/>
      <c r="N24" s="107"/>
      <c r="O24" s="102"/>
      <c r="P24" s="107"/>
    </row>
    <row r="25" spans="1:16" ht="21.95" customHeight="1">
      <c r="A25" s="83" t="s">
        <v>80</v>
      </c>
      <c r="B25" s="83"/>
      <c r="C25" s="83"/>
      <c r="D25" s="84"/>
      <c r="E25" s="84"/>
      <c r="H25" s="8" t="s">
        <v>115</v>
      </c>
      <c r="I25" s="13"/>
      <c r="J25" s="106">
        <v>1409872059.8299999</v>
      </c>
      <c r="K25" s="106"/>
      <c r="L25" s="106">
        <v>1308408509.5900002</v>
      </c>
      <c r="M25" s="106"/>
      <c r="N25" s="106">
        <v>469827377.10000002</v>
      </c>
      <c r="O25" s="102"/>
      <c r="P25" s="107">
        <v>225190000</v>
      </c>
    </row>
    <row r="26" spans="1:16" ht="21.95" customHeight="1">
      <c r="A26" s="83" t="s">
        <v>247</v>
      </c>
      <c r="B26" s="83"/>
      <c r="C26" s="83"/>
      <c r="D26" s="84"/>
      <c r="E26" s="84"/>
      <c r="H26" s="8" t="s">
        <v>276</v>
      </c>
      <c r="I26" s="13"/>
      <c r="J26" s="106">
        <v>416824864.63999999</v>
      </c>
      <c r="K26" s="106"/>
      <c r="L26" s="106">
        <v>0</v>
      </c>
      <c r="M26" s="106"/>
      <c r="N26" s="106">
        <v>416824864.63999999</v>
      </c>
      <c r="O26" s="102"/>
      <c r="P26" s="107">
        <v>0</v>
      </c>
    </row>
    <row r="27" spans="1:16" ht="21.95" customHeight="1">
      <c r="A27" s="83" t="s">
        <v>63</v>
      </c>
      <c r="B27" s="83"/>
      <c r="C27" s="83"/>
      <c r="D27" s="84"/>
      <c r="E27" s="84"/>
      <c r="H27" s="8" t="s">
        <v>175</v>
      </c>
      <c r="I27" s="13"/>
      <c r="J27" s="106">
        <v>72455412.980000004</v>
      </c>
      <c r="K27" s="106"/>
      <c r="L27" s="106">
        <v>613577.01</v>
      </c>
      <c r="M27" s="106"/>
      <c r="N27" s="106">
        <v>0</v>
      </c>
      <c r="O27" s="102"/>
      <c r="P27" s="107">
        <v>613577.01</v>
      </c>
    </row>
    <row r="28" spans="1:16" ht="21.95" customHeight="1">
      <c r="A28" s="83" t="s">
        <v>136</v>
      </c>
      <c r="B28" s="83"/>
      <c r="C28" s="83"/>
      <c r="D28" s="84"/>
      <c r="E28" s="84"/>
      <c r="I28" s="13"/>
      <c r="J28" s="106"/>
      <c r="K28" s="106"/>
      <c r="L28" s="106"/>
      <c r="M28" s="106"/>
      <c r="N28" s="106"/>
      <c r="O28" s="102"/>
      <c r="P28" s="107"/>
    </row>
    <row r="29" spans="1:16" ht="21.95" customHeight="1">
      <c r="A29" s="95"/>
      <c r="B29" s="95" t="s">
        <v>135</v>
      </c>
      <c r="C29" s="95"/>
      <c r="D29" s="96"/>
      <c r="E29" s="96"/>
      <c r="H29" s="8" t="s">
        <v>227</v>
      </c>
      <c r="I29" s="13"/>
      <c r="J29" s="106">
        <v>18023154.02</v>
      </c>
      <c r="K29" s="106"/>
      <c r="L29" s="106">
        <v>13897017.039999999</v>
      </c>
      <c r="M29" s="106"/>
      <c r="N29" s="106">
        <v>4939749.07</v>
      </c>
      <c r="O29" s="102"/>
      <c r="P29" s="107">
        <v>4654623</v>
      </c>
    </row>
    <row r="30" spans="1:16" ht="21.95" customHeight="1">
      <c r="A30" s="83" t="s">
        <v>87</v>
      </c>
      <c r="B30" s="83"/>
      <c r="C30" s="83"/>
      <c r="D30" s="84"/>
      <c r="E30" s="84"/>
      <c r="H30" s="8" t="s">
        <v>105</v>
      </c>
      <c r="I30" s="13"/>
      <c r="J30" s="106">
        <v>402308336.52999997</v>
      </c>
      <c r="K30" s="106"/>
      <c r="L30" s="106">
        <v>386080912.87</v>
      </c>
      <c r="M30" s="106"/>
      <c r="N30" s="106">
        <v>0</v>
      </c>
      <c r="O30" s="102"/>
      <c r="P30" s="107">
        <v>0</v>
      </c>
    </row>
    <row r="31" spans="1:16" ht="21.95" customHeight="1">
      <c r="A31" s="83" t="s">
        <v>64</v>
      </c>
      <c r="B31" s="83"/>
      <c r="C31" s="83"/>
      <c r="D31" s="83"/>
      <c r="E31" s="84"/>
      <c r="H31" s="8" t="s">
        <v>277</v>
      </c>
      <c r="I31" s="13"/>
      <c r="J31" s="106">
        <v>190733722.01000002</v>
      </c>
      <c r="K31" s="106"/>
      <c r="L31" s="106">
        <v>180700577.47</v>
      </c>
      <c r="M31" s="106"/>
      <c r="N31" s="106">
        <v>1641000</v>
      </c>
      <c r="O31" s="102"/>
      <c r="P31" s="108">
        <v>1641000</v>
      </c>
    </row>
    <row r="32" spans="1:16" ht="21.95" customHeight="1">
      <c r="A32" s="83" t="s">
        <v>21</v>
      </c>
      <c r="B32" s="83"/>
      <c r="C32" s="83"/>
      <c r="D32" s="83"/>
      <c r="E32" s="84"/>
      <c r="I32" s="13"/>
      <c r="J32" s="109">
        <f>SUM(J25:J31)</f>
        <v>2510217550.0100002</v>
      </c>
      <c r="K32" s="106"/>
      <c r="L32" s="109">
        <f>SUM(L25:L31)</f>
        <v>1889700593.9800003</v>
      </c>
      <c r="M32" s="106"/>
      <c r="N32" s="109">
        <f>SUM(N25:N31)</f>
        <v>893232990.81000006</v>
      </c>
      <c r="O32" s="102"/>
      <c r="P32" s="219">
        <f>SUM(P25:P31)</f>
        <v>232099200.00999999</v>
      </c>
    </row>
    <row r="33" spans="1:20" ht="9" customHeight="1">
      <c r="A33" s="83"/>
      <c r="B33" s="83"/>
      <c r="C33" s="83"/>
      <c r="D33" s="83"/>
      <c r="E33" s="84"/>
      <c r="I33" s="13"/>
      <c r="J33" s="142"/>
      <c r="K33" s="106"/>
      <c r="L33" s="142"/>
      <c r="M33" s="106"/>
      <c r="N33" s="142"/>
      <c r="O33" s="102"/>
      <c r="P33" s="220"/>
    </row>
    <row r="34" spans="1:20" ht="21.95" customHeight="1">
      <c r="A34" s="268" t="s">
        <v>22</v>
      </c>
      <c r="B34" s="83"/>
      <c r="C34" s="97"/>
      <c r="D34" s="83"/>
      <c r="E34" s="84"/>
      <c r="I34" s="13"/>
      <c r="J34" s="105">
        <f>+J22+J32</f>
        <v>3197491853.1000004</v>
      </c>
      <c r="K34" s="106"/>
      <c r="L34" s="105">
        <f>+L22+L32</f>
        <v>2802691295.6300001</v>
      </c>
      <c r="M34" s="106"/>
      <c r="N34" s="105">
        <f>+N22+N32</f>
        <v>1196548022</v>
      </c>
      <c r="O34" s="102"/>
      <c r="P34" s="221">
        <f>+P22+P32</f>
        <v>810162445.9799999</v>
      </c>
      <c r="T34" s="80"/>
    </row>
    <row r="35" spans="1:20" ht="21.95" customHeight="1">
      <c r="C35" s="50"/>
      <c r="D35" s="19"/>
      <c r="I35" s="13"/>
      <c r="J35" s="172"/>
      <c r="K35" s="172"/>
      <c r="L35" s="172"/>
      <c r="M35" s="172"/>
      <c r="N35" s="173"/>
      <c r="O35" s="174"/>
      <c r="P35" s="173"/>
    </row>
    <row r="36" spans="1:20" ht="21.95" customHeight="1">
      <c r="A36" s="19" t="s">
        <v>201</v>
      </c>
      <c r="J36" s="65"/>
      <c r="K36" s="135"/>
      <c r="L36" s="135"/>
      <c r="M36" s="135"/>
      <c r="N36" s="137"/>
      <c r="O36" s="139"/>
      <c r="P36" s="137"/>
      <c r="Q36" s="137"/>
    </row>
    <row r="37" spans="1:20" ht="21.95" customHeight="1">
      <c r="C37" s="50"/>
      <c r="D37" s="19"/>
      <c r="I37" s="13"/>
      <c r="J37" s="172"/>
      <c r="K37" s="172"/>
      <c r="L37" s="172"/>
      <c r="M37" s="172"/>
      <c r="N37" s="173"/>
      <c r="O37" s="174"/>
      <c r="P37" s="173"/>
    </row>
    <row r="38" spans="1:20" ht="21.95" customHeight="1">
      <c r="C38" s="50"/>
      <c r="D38" s="19"/>
      <c r="I38" s="13"/>
      <c r="J38" s="172"/>
      <c r="K38" s="172"/>
      <c r="L38" s="172"/>
      <c r="M38" s="172"/>
      <c r="N38" s="173"/>
      <c r="O38" s="174"/>
      <c r="P38" s="173"/>
    </row>
    <row r="39" spans="1:20" ht="21.95" customHeight="1">
      <c r="C39" s="50"/>
      <c r="D39" s="19"/>
      <c r="I39" s="13"/>
      <c r="J39" s="172"/>
      <c r="K39" s="172"/>
      <c r="L39" s="172"/>
      <c r="M39" s="172"/>
      <c r="N39" s="173"/>
      <c r="O39" s="174"/>
      <c r="P39" s="173"/>
    </row>
    <row r="40" spans="1:20" ht="21.95" customHeight="1">
      <c r="C40" s="50"/>
      <c r="D40" s="19"/>
      <c r="I40" s="13"/>
      <c r="J40" s="172"/>
      <c r="K40" s="172"/>
      <c r="L40" s="172"/>
      <c r="M40" s="172"/>
      <c r="N40" s="173"/>
      <c r="O40" s="174"/>
      <c r="P40" s="173"/>
    </row>
    <row r="41" spans="1:20" ht="21.95" customHeight="1">
      <c r="C41" s="50"/>
      <c r="D41" s="19"/>
      <c r="I41" s="13"/>
      <c r="J41" s="172"/>
      <c r="K41" s="172"/>
      <c r="L41" s="172"/>
      <c r="M41" s="172"/>
      <c r="N41" s="173"/>
      <c r="O41" s="174"/>
      <c r="P41" s="173"/>
    </row>
    <row r="42" spans="1:20" ht="21.95" customHeight="1">
      <c r="C42" s="50"/>
      <c r="D42" s="19"/>
      <c r="I42" s="13"/>
      <c r="J42" s="172"/>
      <c r="K42" s="172"/>
      <c r="L42" s="172"/>
      <c r="M42" s="172"/>
      <c r="N42" s="173"/>
      <c r="O42" s="174"/>
      <c r="P42" s="173"/>
    </row>
    <row r="43" spans="1:20" ht="21.95" customHeight="1">
      <c r="C43" s="50"/>
      <c r="D43" s="19"/>
      <c r="I43" s="13"/>
      <c r="J43" s="172"/>
      <c r="K43" s="172"/>
      <c r="L43" s="172"/>
      <c r="M43" s="172"/>
      <c r="N43" s="173"/>
      <c r="O43" s="174"/>
      <c r="P43" s="173"/>
    </row>
    <row r="44" spans="1:20" ht="21.95" customHeight="1">
      <c r="C44" s="50"/>
      <c r="D44" s="19"/>
      <c r="I44" s="13"/>
      <c r="J44" s="172"/>
      <c r="K44" s="172"/>
      <c r="L44" s="172"/>
      <c r="M44" s="172"/>
      <c r="N44" s="173"/>
      <c r="O44" s="174"/>
      <c r="P44" s="173"/>
    </row>
    <row r="45" spans="1:20" ht="21.95" customHeight="1">
      <c r="C45" s="50"/>
      <c r="D45" s="19"/>
      <c r="I45" s="13"/>
      <c r="J45" s="172"/>
      <c r="K45" s="172"/>
      <c r="L45" s="172"/>
      <c r="M45" s="172"/>
      <c r="N45" s="173"/>
      <c r="O45" s="174"/>
      <c r="P45" s="173"/>
    </row>
    <row r="46" spans="1:20" ht="21.95" customHeight="1">
      <c r="C46" s="50"/>
      <c r="D46" s="19"/>
      <c r="I46" s="13"/>
      <c r="J46" s="172"/>
      <c r="K46" s="172"/>
      <c r="L46" s="172"/>
      <c r="M46" s="172"/>
      <c r="N46" s="173"/>
      <c r="O46" s="174"/>
      <c r="P46" s="173"/>
    </row>
    <row r="47" spans="1:20" ht="21.95" customHeight="1">
      <c r="C47" s="50"/>
      <c r="D47" s="19"/>
      <c r="I47" s="13"/>
      <c r="J47" s="172"/>
      <c r="K47" s="172"/>
      <c r="L47" s="172"/>
      <c r="M47" s="172"/>
      <c r="N47" s="173"/>
      <c r="O47" s="174"/>
      <c r="P47" s="173"/>
    </row>
    <row r="48" spans="1:20" ht="21.95" customHeight="1">
      <c r="C48" s="50"/>
      <c r="D48" s="19"/>
      <c r="I48" s="13"/>
      <c r="J48" s="172"/>
      <c r="K48" s="172"/>
      <c r="L48" s="172"/>
      <c r="M48" s="172"/>
      <c r="N48" s="173"/>
      <c r="O48" s="174"/>
      <c r="P48" s="173"/>
    </row>
    <row r="49" spans="1:17" ht="21.95" customHeight="1">
      <c r="C49" s="50"/>
      <c r="D49" s="19"/>
      <c r="I49" s="13"/>
      <c r="J49" s="172"/>
      <c r="K49" s="172"/>
      <c r="L49" s="172"/>
      <c r="M49" s="172"/>
      <c r="N49" s="173"/>
      <c r="O49" s="174"/>
      <c r="P49" s="173"/>
    </row>
    <row r="50" spans="1:17" ht="23.65" customHeight="1">
      <c r="C50" s="50"/>
      <c r="D50" s="19"/>
      <c r="I50" s="13"/>
      <c r="J50" s="172"/>
      <c r="K50" s="172"/>
      <c r="L50" s="172"/>
      <c r="M50" s="172"/>
      <c r="N50" s="173"/>
      <c r="O50" s="174"/>
      <c r="P50" s="173"/>
    </row>
    <row r="51" spans="1:17" ht="21.95" customHeight="1">
      <c r="A51" s="83"/>
      <c r="P51" s="229" t="s">
        <v>291</v>
      </c>
    </row>
    <row r="52" spans="1:17" ht="21.95" customHeight="1">
      <c r="A52" s="286" t="s">
        <v>66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</row>
    <row r="53" spans="1:17" ht="21.95" customHeight="1">
      <c r="A53" s="287" t="s">
        <v>73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</row>
    <row r="54" spans="1:17" ht="21.95" customHeight="1">
      <c r="A54" s="286" t="str">
        <f>+A3</f>
        <v>ณ วันที่ 30 กันยายน 2562</v>
      </c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</row>
    <row r="55" spans="1:17" ht="21.95" customHeight="1">
      <c r="A55" s="4"/>
      <c r="B55" s="4"/>
      <c r="C55" s="5"/>
      <c r="D55" s="6"/>
      <c r="E55" s="6"/>
      <c r="F55" s="7"/>
      <c r="G55" s="7"/>
      <c r="I55" s="48"/>
      <c r="J55" s="66"/>
      <c r="K55" s="67"/>
      <c r="L55" s="67"/>
      <c r="M55" s="63"/>
      <c r="N55" s="66"/>
      <c r="O55" s="68"/>
      <c r="P55" s="67"/>
    </row>
    <row r="56" spans="1:17" ht="21.95" customHeight="1">
      <c r="A56" s="47"/>
      <c r="B56" s="4"/>
      <c r="C56" s="5"/>
      <c r="D56" s="6"/>
      <c r="E56" s="6"/>
      <c r="F56" s="7"/>
      <c r="G56" s="7"/>
      <c r="I56" s="48"/>
      <c r="J56" s="289" t="s">
        <v>15</v>
      </c>
      <c r="K56" s="289"/>
      <c r="L56" s="289"/>
      <c r="M56" s="289"/>
      <c r="N56" s="289"/>
      <c r="O56" s="289"/>
      <c r="P56" s="289"/>
    </row>
    <row r="57" spans="1:17" s="56" customFormat="1" ht="21.95" customHeight="1">
      <c r="A57" s="50"/>
      <c r="B57" s="50"/>
      <c r="C57" s="50"/>
      <c r="D57" s="51"/>
      <c r="E57" s="51"/>
      <c r="F57" s="53"/>
      <c r="G57" s="53"/>
      <c r="I57" s="9"/>
      <c r="J57" s="288" t="s">
        <v>16</v>
      </c>
      <c r="K57" s="288"/>
      <c r="L57" s="288"/>
      <c r="M57" s="54"/>
      <c r="N57" s="288" t="s">
        <v>32</v>
      </c>
      <c r="O57" s="288"/>
      <c r="P57" s="288"/>
      <c r="Q57" s="187"/>
    </row>
    <row r="58" spans="1:17" s="56" customFormat="1" ht="21.95" customHeight="1">
      <c r="A58" s="50"/>
      <c r="B58" s="50"/>
      <c r="C58" s="50"/>
      <c r="D58" s="51"/>
      <c r="E58" s="51"/>
      <c r="F58" s="53"/>
      <c r="G58" s="53"/>
      <c r="I58" s="9"/>
      <c r="J58" s="226" t="s">
        <v>251</v>
      </c>
      <c r="K58" s="224"/>
      <c r="L58" s="226" t="s">
        <v>184</v>
      </c>
      <c r="M58" s="224"/>
      <c r="N58" s="226" t="s">
        <v>251</v>
      </c>
      <c r="O58" s="224"/>
      <c r="P58" s="226" t="s">
        <v>184</v>
      </c>
      <c r="Q58" s="187"/>
    </row>
    <row r="59" spans="1:17" s="56" customFormat="1" ht="21.95" customHeight="1">
      <c r="A59" s="50"/>
      <c r="B59" s="50"/>
      <c r="C59" s="50"/>
      <c r="D59" s="51"/>
      <c r="E59" s="51"/>
      <c r="F59" s="53"/>
      <c r="G59" s="53"/>
      <c r="I59" s="9"/>
      <c r="J59" s="226" t="s">
        <v>185</v>
      </c>
      <c r="K59" s="224"/>
      <c r="L59" s="224" t="s">
        <v>187</v>
      </c>
      <c r="M59" s="224"/>
      <c r="N59" s="226" t="s">
        <v>185</v>
      </c>
      <c r="O59" s="224"/>
      <c r="P59" s="224" t="s">
        <v>187</v>
      </c>
      <c r="Q59" s="187"/>
    </row>
    <row r="60" spans="1:17" s="56" customFormat="1" ht="21.95" customHeight="1">
      <c r="A60" s="50"/>
      <c r="B60" s="50"/>
      <c r="C60" s="50"/>
      <c r="D60" s="51"/>
      <c r="E60" s="51"/>
      <c r="F60" s="53"/>
      <c r="G60" s="53"/>
      <c r="H60" s="11" t="s">
        <v>1</v>
      </c>
      <c r="I60" s="58"/>
      <c r="J60" s="11" t="s">
        <v>186</v>
      </c>
      <c r="K60" s="59"/>
      <c r="L60" s="11"/>
      <c r="M60" s="59"/>
      <c r="N60" s="11" t="s">
        <v>186</v>
      </c>
      <c r="O60" s="59"/>
      <c r="P60" s="11"/>
      <c r="Q60" s="187"/>
    </row>
    <row r="61" spans="1:17" ht="21.95" customHeight="1">
      <c r="A61" s="50" t="s">
        <v>51</v>
      </c>
      <c r="B61" s="50"/>
      <c r="J61" s="175"/>
      <c r="K61" s="175"/>
      <c r="L61" s="175"/>
      <c r="M61" s="135"/>
      <c r="N61" s="176"/>
      <c r="O61" s="177"/>
      <c r="P61" s="176"/>
    </row>
    <row r="62" spans="1:17" ht="21.95" customHeight="1">
      <c r="A62" s="19" t="s">
        <v>12</v>
      </c>
      <c r="H62" s="8" t="s">
        <v>108</v>
      </c>
      <c r="J62" s="175"/>
      <c r="K62" s="175"/>
      <c r="L62" s="175"/>
      <c r="M62" s="135"/>
      <c r="N62" s="176"/>
      <c r="O62" s="177"/>
      <c r="P62" s="176"/>
    </row>
    <row r="63" spans="1:17" ht="21.95" customHeight="1">
      <c r="A63" s="19" t="s">
        <v>23</v>
      </c>
      <c r="C63" s="20"/>
      <c r="K63" s="175"/>
      <c r="L63" s="175"/>
      <c r="M63" s="135"/>
      <c r="N63" s="176"/>
      <c r="O63" s="177"/>
      <c r="P63" s="176"/>
    </row>
    <row r="64" spans="1:17" ht="21.95" customHeight="1">
      <c r="B64" s="178" t="s">
        <v>246</v>
      </c>
      <c r="C64" s="20"/>
      <c r="K64" s="175"/>
      <c r="L64" s="175"/>
      <c r="M64" s="135"/>
      <c r="N64" s="176"/>
      <c r="O64" s="177"/>
      <c r="P64" s="176"/>
    </row>
    <row r="65" spans="1:30" ht="21.95" customHeight="1">
      <c r="A65" s="83"/>
      <c r="B65" s="178" t="s">
        <v>244</v>
      </c>
      <c r="D65" s="179"/>
      <c r="E65" s="180"/>
      <c r="F65" s="171"/>
      <c r="G65" s="171"/>
      <c r="J65" s="181">
        <v>2985450000</v>
      </c>
      <c r="K65" s="135"/>
      <c r="L65" s="181">
        <v>2296500000</v>
      </c>
      <c r="M65" s="182"/>
      <c r="N65" s="181">
        <v>2985450000</v>
      </c>
      <c r="O65" s="177"/>
      <c r="P65" s="181">
        <v>2296500000</v>
      </c>
    </row>
    <row r="66" spans="1:30" ht="21.95" customHeight="1">
      <c r="A66" s="19" t="s">
        <v>67</v>
      </c>
      <c r="B66" s="83"/>
      <c r="C66" s="97"/>
      <c r="J66" s="175"/>
      <c r="K66" s="175"/>
      <c r="L66" s="175"/>
      <c r="M66" s="177"/>
      <c r="N66" s="176"/>
      <c r="O66" s="177"/>
      <c r="P66" s="176"/>
    </row>
    <row r="67" spans="1:30" ht="21.95" customHeight="1">
      <c r="A67" s="83"/>
      <c r="B67" s="19" t="s">
        <v>96</v>
      </c>
      <c r="C67" s="83"/>
      <c r="J67" s="176">
        <v>2296500000</v>
      </c>
      <c r="K67" s="176"/>
      <c r="L67" s="176">
        <v>2296500000</v>
      </c>
      <c r="M67" s="177"/>
      <c r="N67" s="176">
        <v>2296500000</v>
      </c>
      <c r="O67" s="177"/>
      <c r="P67" s="176">
        <v>2296500000</v>
      </c>
    </row>
    <row r="68" spans="1:30" ht="21.95" customHeight="1">
      <c r="A68" s="19" t="s">
        <v>117</v>
      </c>
      <c r="D68" s="19"/>
      <c r="E68" s="19"/>
      <c r="H68" s="8" t="s">
        <v>278</v>
      </c>
      <c r="J68" s="176">
        <v>0</v>
      </c>
      <c r="K68" s="176"/>
      <c r="L68" s="176">
        <v>-66385213.710000001</v>
      </c>
      <c r="M68" s="177"/>
      <c r="N68" s="176">
        <v>0</v>
      </c>
      <c r="O68" s="177"/>
      <c r="P68" s="176">
        <v>-66385213.710000001</v>
      </c>
    </row>
    <row r="69" spans="1:30" ht="21.95" customHeight="1">
      <c r="A69" s="19" t="s">
        <v>68</v>
      </c>
      <c r="J69" s="176">
        <v>312839634.75</v>
      </c>
      <c r="K69" s="176"/>
      <c r="L69" s="176">
        <v>312839634.75</v>
      </c>
      <c r="M69" s="177"/>
      <c r="N69" s="176">
        <v>312839634.75</v>
      </c>
      <c r="O69" s="177"/>
      <c r="P69" s="176">
        <v>312839634.75</v>
      </c>
    </row>
    <row r="70" spans="1:30" ht="21.95" customHeight="1">
      <c r="A70" s="19" t="s">
        <v>81</v>
      </c>
      <c r="D70" s="19"/>
      <c r="J70" s="175"/>
      <c r="K70" s="175"/>
      <c r="L70" s="175"/>
      <c r="M70" s="177"/>
      <c r="N70" s="176"/>
      <c r="O70" s="177"/>
      <c r="P70" s="176"/>
    </row>
    <row r="71" spans="1:30" ht="21.95" customHeight="1">
      <c r="B71" s="19" t="s">
        <v>88</v>
      </c>
      <c r="D71" s="19"/>
      <c r="J71" s="175"/>
      <c r="K71" s="175"/>
      <c r="L71" s="175"/>
      <c r="M71" s="177"/>
      <c r="N71" s="176"/>
      <c r="O71" s="177"/>
      <c r="P71" s="176"/>
    </row>
    <row r="72" spans="1:30" ht="21.95" customHeight="1">
      <c r="A72" s="134"/>
      <c r="C72" s="19" t="s">
        <v>85</v>
      </c>
      <c r="D72" s="19"/>
      <c r="H72" s="8" t="s">
        <v>177</v>
      </c>
      <c r="J72" s="175">
        <v>43083274.600000001</v>
      </c>
      <c r="K72" s="175"/>
      <c r="L72" s="175">
        <v>43083274.600000001</v>
      </c>
      <c r="M72" s="177"/>
      <c r="N72" s="175">
        <v>43083274.600000001</v>
      </c>
      <c r="O72" s="177"/>
      <c r="P72" s="175">
        <v>43083274.600000001</v>
      </c>
    </row>
    <row r="73" spans="1:30" ht="21.95" customHeight="1">
      <c r="A73" s="134"/>
      <c r="C73" s="19" t="s">
        <v>118</v>
      </c>
      <c r="D73" s="19"/>
      <c r="H73" s="8" t="s">
        <v>279</v>
      </c>
      <c r="J73" s="175">
        <v>0</v>
      </c>
      <c r="K73" s="175"/>
      <c r="L73" s="175">
        <v>66385213.710000001</v>
      </c>
      <c r="M73" s="177"/>
      <c r="N73" s="175">
        <v>0</v>
      </c>
      <c r="O73" s="177"/>
      <c r="P73" s="175">
        <v>66385213.710000001</v>
      </c>
    </row>
    <row r="74" spans="1:30" ht="21.95" customHeight="1">
      <c r="B74" s="19" t="s">
        <v>109</v>
      </c>
      <c r="J74" s="175">
        <v>1521017499.75</v>
      </c>
      <c r="K74" s="175"/>
      <c r="L74" s="175">
        <v>1294049848.6900001</v>
      </c>
      <c r="M74" s="177"/>
      <c r="N74" s="175">
        <v>361373611.99000007</v>
      </c>
      <c r="O74" s="135"/>
      <c r="P74" s="175">
        <v>290123808.08999997</v>
      </c>
    </row>
    <row r="75" spans="1:30" ht="21.95" customHeight="1">
      <c r="A75" s="19" t="s">
        <v>52</v>
      </c>
      <c r="C75" s="20"/>
      <c r="J75" s="183">
        <v>44128895.399999991</v>
      </c>
      <c r="K75" s="135"/>
      <c r="L75" s="183">
        <v>42778843.240000002</v>
      </c>
      <c r="M75" s="177"/>
      <c r="N75" s="183">
        <v>0</v>
      </c>
      <c r="O75" s="177"/>
      <c r="P75" s="183">
        <v>0</v>
      </c>
    </row>
    <row r="76" spans="1:30" ht="21.95" customHeight="1">
      <c r="A76" s="19" t="s">
        <v>47</v>
      </c>
      <c r="J76" s="135">
        <f>SUM(J67:J75)</f>
        <v>4217569304.5</v>
      </c>
      <c r="K76" s="135"/>
      <c r="L76" s="135">
        <f>SUM(L67:L75)</f>
        <v>3989251601.2799997</v>
      </c>
      <c r="M76" s="177"/>
      <c r="N76" s="135">
        <f>SUM(N67:N75)</f>
        <v>3013796521.3400002</v>
      </c>
      <c r="O76" s="135"/>
      <c r="P76" s="135">
        <f>SUM(P67:P75)</f>
        <v>2942546717.4400001</v>
      </c>
    </row>
    <row r="77" spans="1:30" ht="21.95" customHeight="1">
      <c r="A77" s="19" t="s">
        <v>48</v>
      </c>
      <c r="J77" s="135">
        <v>63807771.740000002</v>
      </c>
      <c r="K77" s="135"/>
      <c r="L77" s="135">
        <v>69686489</v>
      </c>
      <c r="M77" s="177"/>
      <c r="N77" s="135">
        <v>0</v>
      </c>
      <c r="O77" s="177"/>
      <c r="P77" s="135">
        <v>0</v>
      </c>
    </row>
    <row r="78" spans="1:30" ht="21.95" customHeight="1">
      <c r="A78" s="50" t="s">
        <v>53</v>
      </c>
      <c r="C78" s="20"/>
      <c r="J78" s="184">
        <f>+J76+J77</f>
        <v>4281377076.2399998</v>
      </c>
      <c r="K78" s="135"/>
      <c r="L78" s="184">
        <f>+L76+L77</f>
        <v>4058938090.2799997</v>
      </c>
      <c r="M78" s="135"/>
      <c r="N78" s="184">
        <f>+N76+N77</f>
        <v>3013796521.3400002</v>
      </c>
      <c r="O78" s="177"/>
      <c r="P78" s="184">
        <f>+P76+P77</f>
        <v>2942546717.4400001</v>
      </c>
      <c r="R78" s="139"/>
      <c r="T78" s="80"/>
    </row>
    <row r="79" spans="1:30" ht="9" customHeight="1">
      <c r="J79" s="135"/>
      <c r="K79" s="135"/>
      <c r="L79" s="135"/>
      <c r="M79" s="135"/>
      <c r="N79" s="135"/>
      <c r="O79" s="177"/>
      <c r="P79" s="135"/>
    </row>
    <row r="80" spans="1:30" ht="21.95" customHeight="1" thickBot="1">
      <c r="A80" s="50" t="s">
        <v>54</v>
      </c>
      <c r="J80" s="185">
        <f>+J34+J78</f>
        <v>7478868929.3400002</v>
      </c>
      <c r="K80" s="135"/>
      <c r="L80" s="185">
        <f>+L34+L78</f>
        <v>6861629385.9099998</v>
      </c>
      <c r="M80" s="135"/>
      <c r="N80" s="185">
        <f>+N34+N78</f>
        <v>4210344543.3400002</v>
      </c>
      <c r="O80" s="177"/>
      <c r="P80" s="185">
        <f>+P34+P78</f>
        <v>3752709163.4200001</v>
      </c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</row>
    <row r="81" spans="1:24" ht="21.95" customHeight="1" thickTop="1">
      <c r="J81" s="218"/>
      <c r="K81" s="136"/>
      <c r="L81" s="136"/>
      <c r="M81" s="137"/>
      <c r="N81" s="136"/>
      <c r="O81" s="137"/>
      <c r="P81" s="136"/>
      <c r="R81" s="186"/>
      <c r="T81" s="186"/>
      <c r="V81" s="186"/>
      <c r="X81" s="186"/>
    </row>
    <row r="82" spans="1:24" ht="21.95" customHeight="1">
      <c r="A82" s="19" t="s">
        <v>201</v>
      </c>
      <c r="J82" s="65"/>
      <c r="K82" s="135"/>
      <c r="L82" s="135"/>
      <c r="M82" s="135"/>
      <c r="N82" s="137"/>
      <c r="O82" s="139"/>
      <c r="P82" s="137"/>
      <c r="Q82" s="137"/>
    </row>
    <row r="83" spans="1:24" ht="21.95" customHeight="1">
      <c r="J83" s="137"/>
      <c r="K83" s="137"/>
      <c r="L83" s="137"/>
      <c r="M83" s="137"/>
      <c r="N83" s="137"/>
      <c r="O83" s="137"/>
      <c r="P83" s="137"/>
      <c r="R83" s="139"/>
      <c r="S83" s="139"/>
      <c r="T83" s="139"/>
    </row>
    <row r="84" spans="1:24" ht="21.95" customHeight="1">
      <c r="J84" s="137"/>
      <c r="K84" s="137"/>
      <c r="L84" s="137"/>
      <c r="M84" s="137"/>
      <c r="N84" s="137"/>
      <c r="O84" s="137"/>
      <c r="P84" s="137"/>
      <c r="R84" s="139"/>
      <c r="S84" s="139"/>
      <c r="T84" s="139"/>
    </row>
    <row r="85" spans="1:24" ht="21.95" customHeight="1">
      <c r="J85" s="137"/>
      <c r="K85" s="137"/>
      <c r="L85" s="137"/>
      <c r="M85" s="137"/>
      <c r="N85" s="137"/>
      <c r="O85" s="137"/>
      <c r="P85" s="137"/>
    </row>
    <row r="86" spans="1:24" ht="21.95" customHeight="1">
      <c r="J86" s="137"/>
      <c r="K86" s="137"/>
      <c r="L86" s="137"/>
      <c r="M86" s="137"/>
      <c r="N86" s="137"/>
      <c r="O86" s="137"/>
      <c r="P86" s="137"/>
    </row>
    <row r="87" spans="1:24" ht="21.95" customHeight="1">
      <c r="J87" s="137"/>
      <c r="K87" s="137"/>
      <c r="L87" s="137"/>
      <c r="M87" s="137"/>
      <c r="N87" s="137"/>
      <c r="O87" s="137"/>
      <c r="P87" s="137"/>
    </row>
    <row r="88" spans="1:24" ht="21.95" customHeight="1">
      <c r="J88" s="137"/>
      <c r="K88" s="137"/>
      <c r="L88" s="137"/>
      <c r="M88" s="137"/>
      <c r="N88" s="137"/>
      <c r="O88" s="137"/>
      <c r="P88" s="137"/>
    </row>
    <row r="89" spans="1:24" ht="21.95" customHeight="1">
      <c r="J89" s="137"/>
      <c r="K89" s="137"/>
      <c r="L89" s="137"/>
      <c r="M89" s="137"/>
      <c r="N89" s="137"/>
      <c r="O89" s="137"/>
      <c r="P89" s="137"/>
    </row>
    <row r="90" spans="1:24" ht="21.95" customHeight="1">
      <c r="J90" s="137"/>
      <c r="K90" s="137"/>
      <c r="L90" s="137"/>
      <c r="M90" s="137"/>
      <c r="N90" s="137"/>
      <c r="O90" s="137"/>
      <c r="P90" s="137"/>
    </row>
    <row r="91" spans="1:24" ht="21.95" customHeight="1">
      <c r="J91" s="137"/>
      <c r="K91" s="137"/>
      <c r="L91" s="137"/>
      <c r="M91" s="137"/>
      <c r="N91" s="137"/>
      <c r="O91" s="137"/>
      <c r="P91" s="137"/>
    </row>
    <row r="92" spans="1:24" ht="21.95" customHeight="1">
      <c r="J92" s="137"/>
      <c r="K92" s="137"/>
      <c r="L92" s="137"/>
      <c r="M92" s="137"/>
      <c r="N92" s="137"/>
      <c r="O92" s="137"/>
      <c r="P92" s="137"/>
    </row>
    <row r="93" spans="1:24" ht="21.95" customHeight="1">
      <c r="J93" s="137"/>
      <c r="K93" s="137"/>
      <c r="L93" s="137"/>
      <c r="M93" s="137"/>
      <c r="N93" s="137"/>
      <c r="O93" s="137"/>
      <c r="P93" s="137"/>
    </row>
    <row r="94" spans="1:24" ht="21.95" customHeight="1">
      <c r="J94" s="137"/>
      <c r="K94" s="137"/>
      <c r="L94" s="137"/>
      <c r="M94" s="137"/>
      <c r="N94" s="137"/>
      <c r="O94" s="137"/>
      <c r="P94" s="137"/>
    </row>
    <row r="95" spans="1:24" ht="21.95" customHeight="1">
      <c r="J95" s="137"/>
      <c r="K95" s="137"/>
      <c r="L95" s="137"/>
      <c r="M95" s="137"/>
      <c r="N95" s="137"/>
      <c r="O95" s="137"/>
      <c r="P95" s="137"/>
    </row>
    <row r="96" spans="1:24" ht="21.95" customHeight="1">
      <c r="J96" s="137"/>
      <c r="K96" s="137"/>
      <c r="L96" s="137"/>
      <c r="M96" s="137"/>
      <c r="N96" s="137"/>
      <c r="O96" s="137"/>
      <c r="P96" s="137"/>
    </row>
    <row r="97" spans="1:16" ht="21.95" customHeight="1">
      <c r="J97" s="137"/>
      <c r="K97" s="137"/>
      <c r="L97" s="137"/>
      <c r="M97" s="137"/>
      <c r="N97" s="137"/>
      <c r="O97" s="137"/>
      <c r="P97" s="137"/>
    </row>
    <row r="98" spans="1:16" ht="21.95" customHeight="1">
      <c r="J98" s="137"/>
      <c r="K98" s="137"/>
      <c r="L98" s="137"/>
      <c r="M98" s="137"/>
      <c r="N98" s="137"/>
      <c r="O98" s="137"/>
      <c r="P98" s="137"/>
    </row>
    <row r="99" spans="1:16" ht="21.95" customHeight="1">
      <c r="J99" s="137"/>
      <c r="K99" s="137"/>
      <c r="L99" s="137"/>
      <c r="M99" s="137"/>
      <c r="N99" s="137"/>
      <c r="O99" s="137"/>
      <c r="P99" s="137"/>
    </row>
    <row r="100" spans="1:16" ht="21.95" customHeight="1">
      <c r="J100" s="137"/>
      <c r="K100" s="137"/>
      <c r="L100" s="137"/>
      <c r="M100" s="137"/>
      <c r="N100" s="137"/>
      <c r="O100" s="137"/>
      <c r="P100" s="137"/>
    </row>
    <row r="101" spans="1:16" ht="23.65" customHeight="1">
      <c r="J101" s="137"/>
      <c r="K101" s="137"/>
      <c r="L101" s="137"/>
      <c r="M101" s="137"/>
      <c r="N101" s="137"/>
      <c r="O101" s="137"/>
      <c r="P101" s="137"/>
    </row>
    <row r="102" spans="1:16" ht="21.95" customHeight="1">
      <c r="A102" s="134"/>
      <c r="P102" s="229" t="s">
        <v>271</v>
      </c>
    </row>
    <row r="103" spans="1:16" ht="20.25">
      <c r="K103" s="140"/>
      <c r="L103" s="140"/>
      <c r="P103" s="140"/>
    </row>
    <row r="104" spans="1:16" ht="20.25">
      <c r="N104" s="141"/>
      <c r="O104" s="82"/>
    </row>
    <row r="105" spans="1:16" ht="21.95" customHeight="1">
      <c r="J105" s="186"/>
      <c r="K105" s="186"/>
      <c r="L105" s="186"/>
      <c r="N105" s="186"/>
      <c r="P105" s="186"/>
    </row>
  </sheetData>
  <mergeCells count="12">
    <mergeCell ref="A52:P52"/>
    <mergeCell ref="A53:P53"/>
    <mergeCell ref="A54:P54"/>
    <mergeCell ref="J56:P56"/>
    <mergeCell ref="N57:P57"/>
    <mergeCell ref="J57:L57"/>
    <mergeCell ref="N6:P6"/>
    <mergeCell ref="A1:P1"/>
    <mergeCell ref="A2:P2"/>
    <mergeCell ref="A3:P3"/>
    <mergeCell ref="J5:P5"/>
    <mergeCell ref="J6:L6"/>
  </mergeCells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rowBreaks count="1" manualBreakCount="1">
    <brk id="51" max="17" man="1"/>
  </rowBreaks>
  <ignoredErrors>
    <ignoredError sqref="M34 O34 O32 M32 K21:P21 J22:L22 N22 P22 K79:L79 K80:L80 N79:N80 K78 K76 J77:P77 J76 L76 J78 L78 J80 N78 N76 P76 P78" unlockedFormula="1"/>
    <ignoredError sqref="O22 M22 O78 O76 M76 M78:M80 J79 O79:P80" numberStoredAsText="1" unlockedFormula="1"/>
    <ignoredError sqref="I75 H76:I80 H11:J11 H23:J24 I14 H21:I22 I29:I31 I15 I25 H10:I10 I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V58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1" width="3.28515625" style="19" customWidth="1"/>
    <col min="2" max="2" width="3.42578125" style="19" customWidth="1"/>
    <col min="3" max="3" width="2.7109375" style="19" customWidth="1"/>
    <col min="4" max="4" width="3.42578125" style="20" customWidth="1"/>
    <col min="5" max="5" width="34.7109375" style="20" customWidth="1"/>
    <col min="6" max="6" width="0.7109375" style="10" customWidth="1"/>
    <col min="7" max="7" width="13.7109375" style="8" customWidth="1"/>
    <col min="8" max="8" width="0.7109375" style="9" customWidth="1"/>
    <col min="9" max="9" width="15.7109375" style="140" customWidth="1"/>
    <col min="10" max="10" width="0.7109375" style="170" customWidth="1"/>
    <col min="11" max="11" width="15.7109375" style="141" customWidth="1"/>
    <col min="12" max="12" width="0.7109375" style="170" customWidth="1"/>
    <col min="13" max="13" width="15.7109375" style="140" customWidth="1"/>
    <col min="14" max="14" width="0.7109375" style="170" customWidth="1"/>
    <col min="15" max="15" width="15.7109375" style="141" customWidth="1"/>
    <col min="16" max="16" width="18.42578125" style="80"/>
    <col min="17" max="17" width="1.42578125" style="80" customWidth="1"/>
    <col min="18" max="18" width="18.42578125" style="80"/>
    <col min="19" max="19" width="1.5703125" style="80" customWidth="1"/>
    <col min="20" max="20" width="18.42578125" style="80" customWidth="1"/>
    <col min="21" max="21" width="1.140625" style="80" customWidth="1"/>
    <col min="22" max="22" width="18.42578125" style="80"/>
    <col min="23" max="16384" width="18.42578125" style="134"/>
  </cols>
  <sheetData>
    <row r="1" spans="1:15" ht="21" customHeight="1">
      <c r="A1" s="286" t="s">
        <v>75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15" ht="21" customHeight="1">
      <c r="A2" s="286" t="s">
        <v>40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15" ht="21" customHeight="1">
      <c r="A3" s="286" t="s">
        <v>253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5" ht="21" customHeight="1">
      <c r="A4" s="4"/>
      <c r="B4" s="4"/>
      <c r="C4" s="4"/>
      <c r="D4" s="69"/>
      <c r="E4" s="69"/>
      <c r="F4" s="57"/>
      <c r="G4" s="70"/>
      <c r="H4" s="70"/>
      <c r="I4" s="71"/>
      <c r="J4" s="233"/>
      <c r="K4" s="72"/>
      <c r="L4" s="233"/>
      <c r="M4" s="71"/>
      <c r="N4" s="232"/>
      <c r="O4" s="57"/>
    </row>
    <row r="5" spans="1:15" ht="21" customHeight="1">
      <c r="A5" s="4"/>
      <c r="B5" s="4"/>
      <c r="C5" s="5"/>
      <c r="D5" s="6"/>
      <c r="E5" s="6"/>
      <c r="F5" s="7"/>
      <c r="G5" s="9"/>
      <c r="I5" s="15" t="s">
        <v>15</v>
      </c>
      <c r="J5" s="16"/>
      <c r="K5" s="17"/>
      <c r="L5" s="16"/>
      <c r="M5" s="15"/>
      <c r="N5" s="18"/>
      <c r="O5" s="16"/>
    </row>
    <row r="6" spans="1:15" ht="21" customHeight="1">
      <c r="G6" s="9"/>
      <c r="I6" s="234" t="s">
        <v>16</v>
      </c>
      <c r="J6" s="235"/>
      <c r="K6" s="236"/>
      <c r="M6" s="234" t="s">
        <v>32</v>
      </c>
      <c r="N6" s="235"/>
      <c r="O6" s="235"/>
    </row>
    <row r="7" spans="1:15" ht="21" customHeight="1">
      <c r="G7" s="11" t="s">
        <v>1</v>
      </c>
      <c r="I7" s="15" t="s">
        <v>179</v>
      </c>
      <c r="J7" s="12" t="s">
        <v>14</v>
      </c>
      <c r="K7" s="15" t="s">
        <v>142</v>
      </c>
      <c r="M7" s="15" t="s">
        <v>179</v>
      </c>
      <c r="N7" s="12" t="s">
        <v>14</v>
      </c>
      <c r="O7" s="15" t="s">
        <v>142</v>
      </c>
    </row>
    <row r="8" spans="1:15" ht="21" customHeight="1">
      <c r="A8" s="50" t="s">
        <v>36</v>
      </c>
      <c r="G8" s="61"/>
      <c r="I8" s="189"/>
      <c r="J8" s="12"/>
      <c r="K8" s="189"/>
      <c r="M8" s="189"/>
      <c r="N8" s="12"/>
      <c r="O8" s="189"/>
    </row>
    <row r="9" spans="1:15" ht="21" customHeight="1">
      <c r="A9" s="19" t="s">
        <v>33</v>
      </c>
      <c r="C9" s="134"/>
      <c r="G9" s="8" t="s">
        <v>107</v>
      </c>
      <c r="H9" s="13"/>
      <c r="I9" s="175">
        <v>277991982.50999999</v>
      </c>
      <c r="J9" s="22"/>
      <c r="K9" s="175">
        <v>268407004.91000003</v>
      </c>
      <c r="L9" s="177"/>
      <c r="M9" s="176">
        <v>0</v>
      </c>
      <c r="N9" s="193"/>
      <c r="O9" s="176">
        <v>0</v>
      </c>
    </row>
    <row r="10" spans="1:15" ht="21" customHeight="1">
      <c r="A10" s="19" t="s">
        <v>30</v>
      </c>
      <c r="C10" s="134"/>
      <c r="G10" s="8" t="s">
        <v>280</v>
      </c>
      <c r="H10" s="13"/>
      <c r="I10" s="175">
        <v>0</v>
      </c>
      <c r="J10" s="177"/>
      <c r="K10" s="175">
        <v>0</v>
      </c>
      <c r="L10" s="177"/>
      <c r="M10" s="176">
        <v>24265844.699999999</v>
      </c>
      <c r="N10" s="193"/>
      <c r="O10" s="176">
        <v>107238628.38</v>
      </c>
    </row>
    <row r="11" spans="1:15" ht="21" customHeight="1">
      <c r="A11" s="19" t="s">
        <v>62</v>
      </c>
      <c r="C11" s="134"/>
      <c r="G11" s="8" t="s">
        <v>107</v>
      </c>
      <c r="H11" s="13"/>
      <c r="I11" s="175">
        <v>872983.86999999988</v>
      </c>
      <c r="J11" s="177"/>
      <c r="K11" s="175">
        <v>1181797.8200000003</v>
      </c>
      <c r="L11" s="177"/>
      <c r="M11" s="176">
        <v>13888641.720000001</v>
      </c>
      <c r="N11" s="193"/>
      <c r="O11" s="176">
        <v>14103319.33</v>
      </c>
    </row>
    <row r="12" spans="1:15" ht="21" customHeight="1">
      <c r="A12" s="19" t="s">
        <v>13</v>
      </c>
      <c r="G12" s="8" t="s">
        <v>107</v>
      </c>
      <c r="H12" s="13"/>
      <c r="I12" s="175">
        <v>3907626.5099999988</v>
      </c>
      <c r="J12" s="177"/>
      <c r="K12" s="175">
        <v>4877878.16</v>
      </c>
      <c r="L12" s="177"/>
      <c r="M12" s="176">
        <v>4563795.8499999996</v>
      </c>
      <c r="N12" s="193"/>
      <c r="O12" s="176">
        <v>4315826.07</v>
      </c>
    </row>
    <row r="13" spans="1:15" ht="21" customHeight="1">
      <c r="A13" s="192" t="s">
        <v>90</v>
      </c>
      <c r="B13" s="192"/>
      <c r="C13" s="134"/>
      <c r="D13" s="134"/>
      <c r="H13" s="13"/>
      <c r="I13" s="184">
        <f>SUM(I9:I12)</f>
        <v>282772592.88999999</v>
      </c>
      <c r="J13" s="177"/>
      <c r="K13" s="184">
        <f>SUM(K9:K12)</f>
        <v>274466680.89000005</v>
      </c>
      <c r="L13" s="177"/>
      <c r="M13" s="184">
        <f>SUM(M9:M12)</f>
        <v>42718282.270000003</v>
      </c>
      <c r="N13" s="193"/>
      <c r="O13" s="184">
        <f>SUM(O9:O12)</f>
        <v>125657773.78</v>
      </c>
    </row>
    <row r="14" spans="1:15" ht="3" customHeight="1">
      <c r="A14" s="50"/>
      <c r="H14" s="13"/>
      <c r="I14" s="135"/>
      <c r="J14" s="177"/>
      <c r="K14" s="135"/>
      <c r="L14" s="177"/>
      <c r="M14" s="137"/>
      <c r="N14" s="193"/>
      <c r="O14" s="135"/>
    </row>
    <row r="15" spans="1:15" ht="21" customHeight="1">
      <c r="A15" s="56" t="s">
        <v>37</v>
      </c>
      <c r="B15" s="134"/>
      <c r="H15" s="13"/>
      <c r="I15" s="135"/>
      <c r="J15" s="177"/>
      <c r="K15" s="135"/>
      <c r="L15" s="177"/>
      <c r="M15" s="176"/>
      <c r="N15" s="193"/>
      <c r="O15" s="176"/>
    </row>
    <row r="16" spans="1:15" ht="21" customHeight="1">
      <c r="A16" s="19" t="s">
        <v>38</v>
      </c>
      <c r="B16" s="134"/>
      <c r="G16" s="8" t="s">
        <v>107</v>
      </c>
      <c r="H16" s="13"/>
      <c r="I16" s="135">
        <v>132197038.27</v>
      </c>
      <c r="J16" s="177"/>
      <c r="K16" s="135">
        <v>124893594.03</v>
      </c>
      <c r="L16" s="177"/>
      <c r="M16" s="135">
        <v>0</v>
      </c>
      <c r="N16" s="177"/>
      <c r="O16" s="135">
        <v>0</v>
      </c>
    </row>
    <row r="17" spans="1:15" ht="21" customHeight="1">
      <c r="A17" s="19" t="s">
        <v>178</v>
      </c>
      <c r="B17" s="134"/>
      <c r="G17" s="134"/>
      <c r="H17" s="13"/>
      <c r="I17" s="175">
        <v>13072555.83</v>
      </c>
      <c r="J17" s="177"/>
      <c r="K17" s="175">
        <v>9707514.8899999987</v>
      </c>
      <c r="L17" s="177"/>
      <c r="M17" s="175">
        <v>0</v>
      </c>
      <c r="N17" s="193"/>
      <c r="O17" s="175">
        <v>0</v>
      </c>
    </row>
    <row r="18" spans="1:15" ht="21" customHeight="1">
      <c r="A18" s="19" t="s">
        <v>55</v>
      </c>
      <c r="B18" s="134"/>
      <c r="H18" s="13"/>
      <c r="I18" s="175">
        <v>32985849.569999997</v>
      </c>
      <c r="J18" s="177"/>
      <c r="K18" s="175">
        <v>38198601.11999999</v>
      </c>
      <c r="L18" s="177"/>
      <c r="M18" s="175">
        <v>6647563.2300000023</v>
      </c>
      <c r="N18" s="193"/>
      <c r="O18" s="175">
        <v>10152408.16</v>
      </c>
    </row>
    <row r="19" spans="1:15" ht="21" customHeight="1">
      <c r="A19" s="19" t="s">
        <v>56</v>
      </c>
      <c r="G19" s="8" t="s">
        <v>107</v>
      </c>
      <c r="H19" s="13"/>
      <c r="I19" s="183">
        <v>25618482.93</v>
      </c>
      <c r="J19" s="177"/>
      <c r="K19" s="183">
        <v>23166859.859999999</v>
      </c>
      <c r="L19" s="177"/>
      <c r="M19" s="183">
        <v>11953976.140000001</v>
      </c>
      <c r="N19" s="193"/>
      <c r="O19" s="183">
        <v>8667832.3699999992</v>
      </c>
    </row>
    <row r="20" spans="1:15" ht="21" customHeight="1">
      <c r="A20" s="192" t="s">
        <v>91</v>
      </c>
      <c r="B20" s="192"/>
      <c r="C20" s="134"/>
      <c r="D20" s="134"/>
      <c r="H20" s="13"/>
      <c r="I20" s="184">
        <f>SUM(I16:I19)</f>
        <v>203873926.59999999</v>
      </c>
      <c r="J20" s="177"/>
      <c r="K20" s="184">
        <f>SUM(K16:K19)</f>
        <v>195966569.89999998</v>
      </c>
      <c r="L20" s="177"/>
      <c r="M20" s="184">
        <f>SUM(M16:M19)</f>
        <v>18601539.370000005</v>
      </c>
      <c r="N20" s="193"/>
      <c r="O20" s="184">
        <f>SUM(O16:O19)</f>
        <v>18820240.530000001</v>
      </c>
    </row>
    <row r="21" spans="1:15" ht="21" customHeight="1">
      <c r="A21" s="50" t="s">
        <v>116</v>
      </c>
      <c r="C21" s="51"/>
      <c r="D21" s="134"/>
      <c r="H21" s="13"/>
      <c r="I21" s="135"/>
      <c r="J21" s="177"/>
      <c r="K21" s="135"/>
      <c r="L21" s="177"/>
      <c r="M21" s="137"/>
      <c r="N21" s="193"/>
      <c r="O21" s="137"/>
    </row>
    <row r="22" spans="1:15" ht="21" customHeight="1">
      <c r="A22" s="50"/>
      <c r="B22" s="50" t="s">
        <v>137</v>
      </c>
      <c r="C22" s="51"/>
      <c r="D22" s="134"/>
      <c r="H22" s="13"/>
      <c r="I22" s="137">
        <f>I13-I20</f>
        <v>78898666.289999992</v>
      </c>
      <c r="J22" s="177"/>
      <c r="K22" s="137">
        <f>K13-K20</f>
        <v>78500110.990000069</v>
      </c>
      <c r="L22" s="177"/>
      <c r="M22" s="137">
        <f>M13-M20</f>
        <v>24116742.899999999</v>
      </c>
      <c r="N22" s="193"/>
      <c r="O22" s="137">
        <f>O13-O20</f>
        <v>106837533.25</v>
      </c>
    </row>
    <row r="23" spans="1:15" ht="21" customHeight="1">
      <c r="A23" s="19" t="s">
        <v>57</v>
      </c>
      <c r="G23" s="8" t="s">
        <v>132</v>
      </c>
      <c r="H23" s="13"/>
      <c r="I23" s="183">
        <v>21752886.77</v>
      </c>
      <c r="J23" s="177"/>
      <c r="K23" s="183">
        <v>10385343.15</v>
      </c>
      <c r="L23" s="177"/>
      <c r="M23" s="194">
        <v>0</v>
      </c>
      <c r="N23" s="193"/>
      <c r="O23" s="194">
        <v>0</v>
      </c>
    </row>
    <row r="24" spans="1:15" ht="21" customHeight="1">
      <c r="A24" s="50" t="s">
        <v>78</v>
      </c>
      <c r="H24" s="13"/>
      <c r="I24" s="135">
        <f>SUM(I22:I23)</f>
        <v>100651553.05999999</v>
      </c>
      <c r="J24" s="177"/>
      <c r="K24" s="135">
        <f>SUM(K22:K23)</f>
        <v>88885454.140000075</v>
      </c>
      <c r="L24" s="177"/>
      <c r="M24" s="135">
        <f>SUM(M22:M23)</f>
        <v>24116742.899999999</v>
      </c>
      <c r="N24" s="193"/>
      <c r="O24" s="135">
        <f>SUM(O22:O23)</f>
        <v>106837533.25</v>
      </c>
    </row>
    <row r="25" spans="1:15" ht="21" customHeight="1">
      <c r="A25" s="19" t="s">
        <v>202</v>
      </c>
      <c r="G25" s="8" t="s">
        <v>292</v>
      </c>
      <c r="H25" s="13"/>
      <c r="I25" s="183">
        <v>-14156493.93</v>
      </c>
      <c r="J25" s="177"/>
      <c r="K25" s="183">
        <v>-14651155.949999999</v>
      </c>
      <c r="L25" s="177"/>
      <c r="M25" s="183">
        <v>-3399.64</v>
      </c>
      <c r="N25" s="193"/>
      <c r="O25" s="183">
        <v>-635512.79</v>
      </c>
    </row>
    <row r="26" spans="1:15" ht="21" customHeight="1">
      <c r="A26" s="50" t="s">
        <v>203</v>
      </c>
      <c r="H26" s="13"/>
      <c r="I26" s="195">
        <f>SUM(I24:I25)</f>
        <v>86495059.129999995</v>
      </c>
      <c r="J26" s="177"/>
      <c r="K26" s="195">
        <f>SUM(K24:K25)</f>
        <v>74234298.190000072</v>
      </c>
      <c r="L26" s="177"/>
      <c r="M26" s="195">
        <f>SUM(M24:M25)</f>
        <v>24113343.259999998</v>
      </c>
      <c r="N26" s="193"/>
      <c r="O26" s="195">
        <f>SUM(O24:O25)</f>
        <v>106202020.45999999</v>
      </c>
    </row>
    <row r="27" spans="1:15" ht="21" customHeight="1">
      <c r="A27" s="50" t="s">
        <v>94</v>
      </c>
      <c r="H27" s="13"/>
      <c r="I27" s="135"/>
      <c r="J27" s="177"/>
      <c r="K27" s="135"/>
      <c r="L27" s="177"/>
      <c r="M27" s="137"/>
      <c r="N27" s="193"/>
      <c r="O27" s="137"/>
    </row>
    <row r="28" spans="1:15" ht="21" customHeight="1">
      <c r="A28" s="231" t="s">
        <v>99</v>
      </c>
      <c r="C28" s="20"/>
      <c r="H28" s="13"/>
      <c r="I28" s="135"/>
      <c r="J28" s="177"/>
      <c r="K28" s="135"/>
      <c r="L28" s="177"/>
      <c r="M28" s="137"/>
      <c r="N28" s="193"/>
      <c r="O28" s="137"/>
    </row>
    <row r="29" spans="1:15" ht="21" customHeight="1">
      <c r="A29" s="134"/>
      <c r="B29" s="19" t="s">
        <v>205</v>
      </c>
      <c r="C29" s="20"/>
      <c r="H29" s="13"/>
      <c r="I29" s="183">
        <v>5401565.75</v>
      </c>
      <c r="J29" s="177"/>
      <c r="K29" s="183">
        <v>95257523.909999996</v>
      </c>
      <c r="L29" s="177"/>
      <c r="M29" s="194">
        <v>0</v>
      </c>
      <c r="N29" s="193"/>
      <c r="O29" s="194">
        <v>0</v>
      </c>
    </row>
    <row r="30" spans="1:15" s="275" customFormat="1" ht="4.1500000000000004" customHeight="1">
      <c r="A30" s="273"/>
      <c r="B30" s="274"/>
      <c r="C30" s="273"/>
      <c r="D30" s="273"/>
      <c r="F30" s="273"/>
      <c r="G30" s="276"/>
      <c r="H30" s="277"/>
      <c r="I30" s="278"/>
      <c r="J30" s="279"/>
      <c r="K30" s="280"/>
      <c r="L30" s="279"/>
      <c r="M30" s="280"/>
      <c r="N30" s="279"/>
      <c r="O30" s="281"/>
    </row>
    <row r="31" spans="1:15" ht="21" customHeight="1">
      <c r="A31" s="231" t="s">
        <v>223</v>
      </c>
      <c r="C31" s="20"/>
      <c r="H31" s="13"/>
      <c r="I31" s="135"/>
      <c r="J31" s="177"/>
      <c r="K31" s="135"/>
      <c r="L31" s="177"/>
      <c r="M31" s="137"/>
      <c r="N31" s="193"/>
      <c r="O31" s="137"/>
    </row>
    <row r="32" spans="1:15" ht="21" customHeight="1">
      <c r="B32" s="19" t="s">
        <v>233</v>
      </c>
      <c r="C32" s="20"/>
      <c r="H32" s="13"/>
      <c r="I32" s="135"/>
      <c r="J32" s="177"/>
      <c r="K32" s="135"/>
      <c r="L32" s="177"/>
      <c r="M32" s="137"/>
      <c r="N32" s="193"/>
      <c r="O32" s="137"/>
    </row>
    <row r="33" spans="1:15" ht="21" customHeight="1">
      <c r="A33" s="134"/>
      <c r="B33" s="19" t="s">
        <v>234</v>
      </c>
      <c r="C33" s="20"/>
      <c r="G33" s="8" t="s">
        <v>292</v>
      </c>
      <c r="H33" s="13"/>
      <c r="I33" s="183">
        <v>610985.66</v>
      </c>
      <c r="J33" s="177"/>
      <c r="K33" s="183">
        <v>0</v>
      </c>
      <c r="L33" s="177"/>
      <c r="M33" s="194">
        <v>-22041.78</v>
      </c>
      <c r="N33" s="193"/>
      <c r="O33" s="194">
        <v>0</v>
      </c>
    </row>
    <row r="34" spans="1:15" s="275" customFormat="1" ht="4.1500000000000004" customHeight="1">
      <c r="A34" s="273"/>
      <c r="B34" s="274"/>
      <c r="C34" s="273"/>
      <c r="D34" s="273"/>
      <c r="F34" s="273"/>
      <c r="G34" s="276"/>
      <c r="H34" s="277"/>
      <c r="I34" s="278"/>
      <c r="J34" s="279"/>
      <c r="K34" s="280"/>
      <c r="L34" s="279"/>
      <c r="M34" s="280"/>
      <c r="N34" s="279"/>
      <c r="O34" s="281"/>
    </row>
    <row r="35" spans="1:15" ht="21" customHeight="1">
      <c r="B35" s="19" t="s">
        <v>224</v>
      </c>
      <c r="H35" s="13"/>
      <c r="I35" s="183">
        <f>+I29+I33</f>
        <v>6012551.4100000001</v>
      </c>
      <c r="J35" s="135"/>
      <c r="K35" s="183">
        <f>+K29+K33</f>
        <v>95257523.909999996</v>
      </c>
      <c r="L35" s="177"/>
      <c r="M35" s="183">
        <f>+M29+M33</f>
        <v>-22041.78</v>
      </c>
      <c r="N35" s="193"/>
      <c r="O35" s="183">
        <f>+O29+O33</f>
        <v>0</v>
      </c>
    </row>
    <row r="36" spans="1:15" ht="21" customHeight="1" thickBot="1">
      <c r="A36" s="50" t="s">
        <v>181</v>
      </c>
      <c r="H36" s="13"/>
      <c r="I36" s="196">
        <f>+I26+I35</f>
        <v>92507610.539999992</v>
      </c>
      <c r="J36" s="177"/>
      <c r="K36" s="196">
        <f>+K26+K35</f>
        <v>169491822.10000008</v>
      </c>
      <c r="L36" s="177"/>
      <c r="M36" s="196">
        <f>+M26+M35</f>
        <v>24091301.479999997</v>
      </c>
      <c r="N36" s="193"/>
      <c r="O36" s="196">
        <f>+O26+O35</f>
        <v>106202020.45999999</v>
      </c>
    </row>
    <row r="37" spans="1:15" s="275" customFormat="1" ht="8.25" customHeight="1" thickTop="1">
      <c r="A37" s="274"/>
      <c r="B37" s="273"/>
      <c r="C37" s="274"/>
      <c r="D37" s="273"/>
      <c r="E37" s="273"/>
      <c r="F37" s="273"/>
      <c r="G37" s="276"/>
      <c r="H37" s="277"/>
      <c r="I37" s="278"/>
      <c r="J37" s="279"/>
      <c r="K37" s="280"/>
      <c r="L37" s="279"/>
      <c r="M37" s="280"/>
      <c r="N37" s="279"/>
      <c r="O37" s="281"/>
    </row>
    <row r="38" spans="1:15" ht="21" customHeight="1">
      <c r="A38" s="50" t="s">
        <v>204</v>
      </c>
      <c r="H38" s="13"/>
      <c r="I38" s="135"/>
      <c r="J38" s="177"/>
      <c r="K38" s="135"/>
      <c r="L38" s="177"/>
      <c r="M38" s="137"/>
      <c r="N38" s="193"/>
      <c r="O38" s="135"/>
    </row>
    <row r="39" spans="1:15" ht="21" customHeight="1">
      <c r="B39" s="19" t="s">
        <v>160</v>
      </c>
      <c r="H39" s="13"/>
      <c r="I39" s="135">
        <f>+I26-I40</f>
        <v>85030337.660386994</v>
      </c>
      <c r="J39" s="177"/>
      <c r="K39" s="135">
        <v>72539426.010000005</v>
      </c>
      <c r="L39" s="177"/>
      <c r="M39" s="137"/>
      <c r="N39" s="193"/>
      <c r="O39" s="135"/>
    </row>
    <row r="40" spans="1:15" ht="21" customHeight="1">
      <c r="B40" s="19" t="s">
        <v>41</v>
      </c>
      <c r="H40" s="13"/>
      <c r="I40" s="135">
        <v>1464721.4696130003</v>
      </c>
      <c r="J40" s="177"/>
      <c r="K40" s="135">
        <v>1694872.18</v>
      </c>
      <c r="L40" s="177"/>
      <c r="M40" s="137"/>
      <c r="N40" s="193"/>
      <c r="O40" s="135"/>
    </row>
    <row r="41" spans="1:15" ht="21" customHeight="1" thickBot="1">
      <c r="A41" s="50" t="s">
        <v>203</v>
      </c>
      <c r="H41" s="13"/>
      <c r="I41" s="196">
        <f>SUM(I39:I40)</f>
        <v>86495059.129999995</v>
      </c>
      <c r="J41" s="177"/>
      <c r="K41" s="196">
        <f>SUM(K39:K40)</f>
        <v>74234298.190000013</v>
      </c>
      <c r="L41" s="177"/>
      <c r="M41" s="137"/>
      <c r="N41" s="193"/>
      <c r="O41" s="135"/>
    </row>
    <row r="42" spans="1:15" s="275" customFormat="1" ht="8.25" customHeight="1" thickTop="1">
      <c r="A42" s="274"/>
      <c r="B42" s="273"/>
      <c r="C42" s="274"/>
      <c r="D42" s="273"/>
      <c r="E42" s="273"/>
      <c r="F42" s="273"/>
      <c r="G42" s="276"/>
      <c r="H42" s="277"/>
      <c r="I42" s="278"/>
      <c r="J42" s="279"/>
      <c r="K42" s="280"/>
      <c r="L42" s="279"/>
      <c r="M42" s="280"/>
      <c r="N42" s="279"/>
      <c r="O42" s="281"/>
    </row>
    <row r="43" spans="1:15" ht="21" customHeight="1">
      <c r="A43" s="50" t="s">
        <v>79</v>
      </c>
      <c r="H43" s="13"/>
      <c r="I43" s="135"/>
      <c r="J43" s="177"/>
      <c r="K43" s="135"/>
      <c r="L43" s="177"/>
      <c r="M43" s="137"/>
      <c r="N43" s="193"/>
      <c r="O43" s="135"/>
    </row>
    <row r="44" spans="1:15" ht="21" customHeight="1">
      <c r="A44" s="134"/>
      <c r="B44" s="19" t="s">
        <v>160</v>
      </c>
      <c r="H44" s="13"/>
      <c r="I44" s="135">
        <v>91042889.070386991</v>
      </c>
      <c r="J44" s="177"/>
      <c r="K44" s="135">
        <v>167796949.91999999</v>
      </c>
      <c r="L44" s="177"/>
      <c r="M44" s="137"/>
      <c r="N44" s="193"/>
      <c r="O44" s="135"/>
    </row>
    <row r="45" spans="1:15" ht="21" customHeight="1">
      <c r="B45" s="19" t="s">
        <v>41</v>
      </c>
      <c r="H45" s="13"/>
      <c r="I45" s="183">
        <v>1464721.4696130003</v>
      </c>
      <c r="J45" s="177"/>
      <c r="K45" s="183">
        <v>1694872.18</v>
      </c>
      <c r="L45" s="177"/>
      <c r="M45" s="137"/>
      <c r="N45" s="193"/>
      <c r="O45" s="135"/>
    </row>
    <row r="46" spans="1:15" ht="21" customHeight="1" thickBot="1">
      <c r="A46" s="50" t="s">
        <v>181</v>
      </c>
      <c r="H46" s="13"/>
      <c r="I46" s="185">
        <f>SUM(I44:I45)</f>
        <v>92507610.539999992</v>
      </c>
      <c r="J46" s="177"/>
      <c r="K46" s="185">
        <f>SUM(K44:K45)</f>
        <v>169491822.09999999</v>
      </c>
      <c r="L46" s="177"/>
      <c r="M46" s="137"/>
      <c r="N46" s="193"/>
      <c r="O46" s="135"/>
    </row>
    <row r="47" spans="1:15" s="275" customFormat="1" ht="8.25" customHeight="1" thickTop="1">
      <c r="A47" s="274"/>
      <c r="B47" s="273"/>
      <c r="C47" s="274"/>
      <c r="D47" s="273"/>
      <c r="E47" s="273"/>
      <c r="F47" s="273"/>
      <c r="G47" s="276"/>
      <c r="H47" s="277"/>
      <c r="I47" s="278"/>
      <c r="J47" s="279"/>
      <c r="K47" s="280"/>
      <c r="L47" s="279"/>
      <c r="M47" s="280"/>
      <c r="N47" s="279"/>
      <c r="O47" s="281"/>
    </row>
    <row r="48" spans="1:15" ht="21" customHeight="1">
      <c r="A48" s="50" t="s">
        <v>235</v>
      </c>
      <c r="B48" s="50"/>
      <c r="H48" s="13"/>
      <c r="I48" s="197"/>
      <c r="J48" s="177"/>
      <c r="K48" s="134"/>
      <c r="L48" s="177"/>
      <c r="M48" s="197"/>
      <c r="N48" s="193"/>
      <c r="O48" s="134"/>
    </row>
    <row r="49" spans="1:22" ht="21" customHeight="1">
      <c r="A49" s="134"/>
      <c r="B49" s="19" t="s">
        <v>161</v>
      </c>
      <c r="G49" s="8" t="s">
        <v>211</v>
      </c>
      <c r="H49" s="13"/>
      <c r="I49" s="197">
        <v>1.8513028012276726E-2</v>
      </c>
      <c r="J49" s="222"/>
      <c r="K49" s="197">
        <v>1.6094974236854444E-2</v>
      </c>
      <c r="L49" s="222"/>
      <c r="M49" s="197">
        <v>5.2500203048116692E-3</v>
      </c>
      <c r="N49" s="222"/>
      <c r="O49" s="197">
        <v>2.3563996535759024E-2</v>
      </c>
    </row>
    <row r="50" spans="1:22" ht="21" customHeight="1">
      <c r="A50" s="134"/>
      <c r="H50" s="13"/>
      <c r="I50" s="197"/>
      <c r="J50" s="222"/>
      <c r="K50" s="197"/>
      <c r="L50" s="222"/>
      <c r="M50" s="197"/>
      <c r="N50" s="222"/>
      <c r="O50" s="197"/>
    </row>
    <row r="51" spans="1:22" ht="21" customHeight="1">
      <c r="A51" s="19" t="s">
        <v>201</v>
      </c>
      <c r="H51" s="13"/>
      <c r="I51" s="197"/>
      <c r="J51" s="197"/>
      <c r="K51" s="197"/>
      <c r="L51" s="197"/>
      <c r="M51" s="197"/>
      <c r="N51" s="197"/>
      <c r="O51" s="197"/>
    </row>
    <row r="52" spans="1:22" ht="21" customHeight="1">
      <c r="H52" s="13"/>
      <c r="I52" s="197"/>
      <c r="J52" s="197"/>
      <c r="K52" s="197"/>
      <c r="L52" s="197"/>
      <c r="M52" s="197"/>
      <c r="N52" s="197"/>
      <c r="O52" s="197"/>
    </row>
    <row r="53" spans="1:22" ht="21" customHeight="1">
      <c r="H53" s="13"/>
      <c r="I53" s="197"/>
      <c r="J53" s="197"/>
      <c r="K53" s="197"/>
      <c r="L53" s="197"/>
      <c r="M53" s="197"/>
      <c r="N53" s="197"/>
      <c r="O53" s="197"/>
    </row>
    <row r="54" spans="1:22" ht="21" customHeight="1">
      <c r="H54" s="13"/>
      <c r="I54" s="197"/>
      <c r="J54" s="197"/>
      <c r="K54" s="197"/>
      <c r="L54" s="197"/>
      <c r="M54" s="197"/>
      <c r="N54" s="197"/>
      <c r="O54" s="197"/>
    </row>
    <row r="55" spans="1:22" ht="21" customHeight="1">
      <c r="H55" s="13"/>
      <c r="I55" s="197"/>
      <c r="J55" s="197"/>
      <c r="K55" s="197"/>
      <c r="L55" s="197"/>
      <c r="M55" s="197"/>
      <c r="N55" s="197"/>
      <c r="O55" s="197"/>
    </row>
    <row r="56" spans="1:22" ht="29.85" customHeight="1">
      <c r="A56" s="134"/>
      <c r="G56" s="10"/>
      <c r="H56" s="8"/>
      <c r="I56" s="9"/>
      <c r="J56" s="65"/>
      <c r="K56" s="135"/>
      <c r="L56" s="135"/>
      <c r="M56" s="135"/>
      <c r="N56" s="137"/>
      <c r="O56" s="139"/>
      <c r="P56" s="134"/>
      <c r="Q56" s="137"/>
      <c r="R56" s="134"/>
      <c r="S56" s="134"/>
      <c r="T56" s="134"/>
      <c r="U56" s="134"/>
      <c r="V56" s="134"/>
    </row>
    <row r="57" spans="1:22" ht="21" customHeight="1">
      <c r="A57" s="83"/>
      <c r="G57" s="13"/>
      <c r="N57" s="82"/>
      <c r="O57" s="229" t="s">
        <v>268</v>
      </c>
    </row>
    <row r="58" spans="1:22" ht="22.5" customHeight="1">
      <c r="J58" s="282"/>
      <c r="K58" s="140"/>
      <c r="O58" s="140"/>
    </row>
  </sheetData>
  <mergeCells count="3">
    <mergeCell ref="A1:O1"/>
    <mergeCell ref="A2:O2"/>
    <mergeCell ref="A3:O3"/>
  </mergeCells>
  <pageMargins left="0.98425196850393704" right="0.39370078740157483" top="0.47244094488188981" bottom="0.31496062992125984" header="0.31496062992125984" footer="0.31496062992125984"/>
  <pageSetup paperSize="9" scale="75" orientation="portrait" r:id="rId1"/>
  <colBreaks count="1" manualBreakCount="1">
    <brk id="15" max="1048575" man="1"/>
  </colBreaks>
  <ignoredErrors>
    <ignoredError sqref="I46:J46 L46:O46 I43:J43 O36 M36 K36 J39 J40 I36 I38:O38 I41:J41 L39:O39 J36 L36 L40:O40 N36 I35:O35 K26 L26:O26 I26:J26 I27:O28 I24:O24 I22:J22 L22:O22 I20:O21 I34:O34 J33 N33 I30:O32 J29 N29 L33 J45 J44 L44:O44 L43:O43 L41:O41 L45:O45 K41 K43 K46 K42 L29" unlockedFormula="1"/>
    <ignoredError sqref="G24 H10 G11:H12 G13:H13 G9:H9 G18:G22 G8:O8 H23 H21 H25 H24 H20 H22 H17:H19 J9 G14:H15 J12 I10:L10 N10 N12 N9:O9 L9 N11 J11 L11 L12 H16" numberStoredAsText="1"/>
    <ignoredError sqref="I13:O13 I14:O15 J17 L25 K22 J25 J23 J19 J18 N18 J16 N16:O16 N17:O17 N19 N25 L16 L17 L18 L19 L23 N23:O23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V58"/>
  <sheetViews>
    <sheetView view="pageBreakPreview" zoomScaleNormal="100" zoomScaleSheetLayoutView="100" workbookViewId="0">
      <selection activeCell="A5" sqref="A5"/>
    </sheetView>
  </sheetViews>
  <sheetFormatPr defaultColWidth="18.42578125" defaultRowHeight="22.5" customHeight="1"/>
  <cols>
    <col min="1" max="1" width="3.28515625" style="19" customWidth="1"/>
    <col min="2" max="2" width="3.42578125" style="19" customWidth="1"/>
    <col min="3" max="3" width="2.7109375" style="19" customWidth="1"/>
    <col min="4" max="4" width="3.42578125" style="20" customWidth="1"/>
    <col min="5" max="5" width="34.42578125" style="20" customWidth="1"/>
    <col min="6" max="6" width="0.7109375" style="10" customWidth="1"/>
    <col min="7" max="7" width="13.7109375" style="8" customWidth="1"/>
    <col min="8" max="8" width="0.7109375" style="9" customWidth="1"/>
    <col min="9" max="9" width="15.7109375" style="140" customWidth="1"/>
    <col min="10" max="10" width="0.7109375" style="10" customWidth="1"/>
    <col min="11" max="11" width="15.7109375" style="141" customWidth="1"/>
    <col min="12" max="12" width="0.7109375" style="10" customWidth="1"/>
    <col min="13" max="13" width="15.7109375" style="140" customWidth="1"/>
    <col min="14" max="14" width="0.7109375" style="10" customWidth="1"/>
    <col min="15" max="15" width="15.7109375" style="141" customWidth="1"/>
    <col min="16" max="16" width="18.85546875" style="80" bestFit="1" customWidth="1"/>
    <col min="17" max="17" width="1.42578125" style="80" customWidth="1"/>
    <col min="18" max="18" width="18.42578125" style="80"/>
    <col min="19" max="19" width="1.5703125" style="80" customWidth="1"/>
    <col min="20" max="20" width="18.42578125" style="80" customWidth="1"/>
    <col min="21" max="21" width="1.140625" style="80" customWidth="1"/>
    <col min="22" max="22" width="18.42578125" style="80"/>
    <col min="23" max="16384" width="18.42578125" style="134"/>
  </cols>
  <sheetData>
    <row r="1" spans="1:22" ht="21" customHeight="1">
      <c r="A1" s="286" t="s">
        <v>75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22" ht="21" customHeight="1">
      <c r="A2" s="286" t="s">
        <v>40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22" ht="21" customHeight="1">
      <c r="A3" s="286" t="s">
        <v>254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22" ht="21" customHeight="1">
      <c r="A4" s="4"/>
      <c r="B4" s="4"/>
      <c r="C4" s="4"/>
      <c r="D4" s="69"/>
      <c r="E4" s="69"/>
      <c r="F4" s="57"/>
      <c r="G4" s="70"/>
      <c r="H4" s="70"/>
      <c r="I4" s="71"/>
      <c r="J4" s="57"/>
      <c r="K4" s="72"/>
      <c r="L4" s="57"/>
      <c r="M4" s="71"/>
      <c r="N4" s="14"/>
      <c r="O4" s="57"/>
    </row>
    <row r="5" spans="1:22" ht="21" customHeight="1">
      <c r="A5" s="4"/>
      <c r="B5" s="4"/>
      <c r="C5" s="5"/>
      <c r="D5" s="6"/>
      <c r="E5" s="6"/>
      <c r="F5" s="7"/>
      <c r="G5" s="9"/>
      <c r="I5" s="15" t="s">
        <v>15</v>
      </c>
      <c r="J5" s="16"/>
      <c r="K5" s="17"/>
      <c r="L5" s="16"/>
      <c r="M5" s="15"/>
      <c r="N5" s="18"/>
      <c r="O5" s="16"/>
    </row>
    <row r="6" spans="1:22" ht="21" customHeight="1">
      <c r="G6" s="9"/>
      <c r="I6" s="21" t="s">
        <v>16</v>
      </c>
      <c r="J6" s="16"/>
      <c r="K6" s="17"/>
      <c r="M6" s="21" t="s">
        <v>32</v>
      </c>
      <c r="N6" s="16"/>
      <c r="O6" s="16"/>
    </row>
    <row r="7" spans="1:22" ht="21" customHeight="1">
      <c r="G7" s="11" t="s">
        <v>1</v>
      </c>
      <c r="I7" s="34" t="s">
        <v>179</v>
      </c>
      <c r="J7" s="12" t="s">
        <v>14</v>
      </c>
      <c r="K7" s="34" t="s">
        <v>142</v>
      </c>
      <c r="L7" s="170"/>
      <c r="M7" s="34" t="s">
        <v>179</v>
      </c>
      <c r="N7" s="12" t="s">
        <v>14</v>
      </c>
      <c r="O7" s="34" t="s">
        <v>142</v>
      </c>
    </row>
    <row r="8" spans="1:22" ht="21" customHeight="1">
      <c r="A8" s="50" t="s">
        <v>36</v>
      </c>
      <c r="G8" s="61"/>
      <c r="I8" s="189"/>
      <c r="J8" s="12"/>
      <c r="K8" s="189"/>
      <c r="M8" s="189"/>
      <c r="N8" s="12"/>
      <c r="O8" s="189"/>
    </row>
    <row r="9" spans="1:22" ht="21" customHeight="1">
      <c r="A9" s="19" t="s">
        <v>127</v>
      </c>
      <c r="C9" s="134"/>
      <c r="H9" s="13"/>
      <c r="I9" s="175">
        <v>0</v>
      </c>
      <c r="J9" s="22"/>
      <c r="K9" s="175">
        <v>6847483.9299999997</v>
      </c>
      <c r="L9" s="139"/>
      <c r="M9" s="176">
        <v>0</v>
      </c>
      <c r="N9" s="190"/>
      <c r="O9" s="176">
        <v>0</v>
      </c>
    </row>
    <row r="10" spans="1:22" ht="21" customHeight="1">
      <c r="A10" s="19" t="s">
        <v>33</v>
      </c>
      <c r="C10" s="134"/>
      <c r="G10" s="8" t="s">
        <v>107</v>
      </c>
      <c r="H10" s="13"/>
      <c r="I10" s="175">
        <v>835101814.86000001</v>
      </c>
      <c r="J10" s="22"/>
      <c r="K10" s="175">
        <v>744820100.71000016</v>
      </c>
      <c r="L10" s="139"/>
      <c r="M10" s="176">
        <v>0</v>
      </c>
      <c r="N10" s="190"/>
      <c r="O10" s="176">
        <v>0</v>
      </c>
    </row>
    <row r="11" spans="1:22" ht="21" customHeight="1">
      <c r="A11" s="19" t="s">
        <v>30</v>
      </c>
      <c r="C11" s="134"/>
      <c r="G11" s="8" t="s">
        <v>280</v>
      </c>
      <c r="H11" s="13"/>
      <c r="I11" s="175">
        <v>0</v>
      </c>
      <c r="J11" s="139"/>
      <c r="K11" s="175">
        <v>0</v>
      </c>
      <c r="L11" s="139"/>
      <c r="M11" s="176">
        <v>131390741.25</v>
      </c>
      <c r="N11" s="190"/>
      <c r="O11" s="176">
        <v>178331669.5</v>
      </c>
    </row>
    <row r="12" spans="1:22" s="179" customFormat="1" ht="21" customHeight="1">
      <c r="A12" s="178" t="s">
        <v>130</v>
      </c>
      <c r="D12" s="180"/>
      <c r="E12" s="180"/>
      <c r="F12" s="171"/>
      <c r="G12" s="8" t="s">
        <v>132</v>
      </c>
      <c r="H12" s="75"/>
      <c r="I12" s="175">
        <v>14834498.35</v>
      </c>
      <c r="J12" s="191"/>
      <c r="K12" s="175">
        <v>0</v>
      </c>
      <c r="L12" s="191"/>
      <c r="M12" s="175">
        <v>14834498.35</v>
      </c>
      <c r="N12" s="190"/>
      <c r="O12" s="176">
        <v>0</v>
      </c>
      <c r="P12" s="80"/>
      <c r="Q12" s="80"/>
      <c r="R12" s="80"/>
      <c r="S12" s="80"/>
      <c r="T12" s="80"/>
      <c r="U12" s="80"/>
      <c r="V12" s="80"/>
    </row>
    <row r="13" spans="1:22" ht="21" customHeight="1">
      <c r="A13" s="19" t="s">
        <v>62</v>
      </c>
      <c r="C13" s="134"/>
      <c r="G13" s="8" t="s">
        <v>107</v>
      </c>
      <c r="H13" s="13"/>
      <c r="I13" s="175">
        <v>1962400.57</v>
      </c>
      <c r="J13" s="139"/>
      <c r="K13" s="175">
        <v>4079197.17</v>
      </c>
      <c r="L13" s="139"/>
      <c r="M13" s="176">
        <v>38026677.059999995</v>
      </c>
      <c r="N13" s="190"/>
      <c r="O13" s="176">
        <v>40102321.130000003</v>
      </c>
    </row>
    <row r="14" spans="1:22" ht="21" customHeight="1">
      <c r="A14" s="19" t="s">
        <v>13</v>
      </c>
      <c r="G14" s="8" t="s">
        <v>107</v>
      </c>
      <c r="H14" s="13"/>
      <c r="I14" s="175">
        <v>11376597.77</v>
      </c>
      <c r="J14" s="177"/>
      <c r="K14" s="175">
        <v>13694639.630000001</v>
      </c>
      <c r="L14" s="177"/>
      <c r="M14" s="176">
        <v>12962893.760000002</v>
      </c>
      <c r="N14" s="190"/>
      <c r="O14" s="176">
        <v>13503000.140000001</v>
      </c>
    </row>
    <row r="15" spans="1:22" ht="21" customHeight="1">
      <c r="A15" s="192" t="s">
        <v>90</v>
      </c>
      <c r="B15" s="192"/>
      <c r="C15" s="134"/>
      <c r="D15" s="134"/>
      <c r="H15" s="13"/>
      <c r="I15" s="184">
        <f>SUM(I9:I14)</f>
        <v>863275311.55000007</v>
      </c>
      <c r="J15" s="177"/>
      <c r="K15" s="184">
        <f>SUM(K9:K14)</f>
        <v>769441421.44000006</v>
      </c>
      <c r="L15" s="177"/>
      <c r="M15" s="184">
        <f>SUM(M9:M14)</f>
        <v>197214810.41999999</v>
      </c>
      <c r="N15" s="190"/>
      <c r="O15" s="184">
        <f>SUM(O9:O14)</f>
        <v>231936990.76999998</v>
      </c>
    </row>
    <row r="16" spans="1:22" ht="3" customHeight="1">
      <c r="A16" s="50"/>
      <c r="H16" s="13"/>
      <c r="I16" s="135"/>
      <c r="J16" s="139"/>
      <c r="K16" s="135"/>
      <c r="L16" s="139"/>
      <c r="M16" s="137"/>
      <c r="N16" s="193"/>
      <c r="O16" s="135"/>
    </row>
    <row r="17" spans="1:15" ht="21" customHeight="1">
      <c r="A17" s="56" t="s">
        <v>37</v>
      </c>
      <c r="B17" s="134"/>
      <c r="H17" s="13"/>
      <c r="I17" s="135"/>
      <c r="J17" s="177"/>
      <c r="K17" s="135"/>
      <c r="L17" s="177"/>
      <c r="M17" s="176"/>
      <c r="N17" s="190"/>
      <c r="O17" s="176"/>
    </row>
    <row r="18" spans="1:15" ht="21" customHeight="1">
      <c r="A18" s="19" t="s">
        <v>128</v>
      </c>
      <c r="B18" s="134"/>
      <c r="H18" s="13"/>
      <c r="I18" s="135">
        <v>0</v>
      </c>
      <c r="J18" s="177"/>
      <c r="K18" s="135">
        <v>6847483.9299999997</v>
      </c>
      <c r="L18" s="177"/>
      <c r="M18" s="135">
        <v>0</v>
      </c>
      <c r="N18" s="177"/>
      <c r="O18" s="135">
        <v>0</v>
      </c>
    </row>
    <row r="19" spans="1:15" ht="21" customHeight="1">
      <c r="A19" s="19" t="s">
        <v>38</v>
      </c>
      <c r="B19" s="134"/>
      <c r="G19" s="8" t="s">
        <v>107</v>
      </c>
      <c r="H19" s="13"/>
      <c r="I19" s="135">
        <v>385315520.49000001</v>
      </c>
      <c r="J19" s="177"/>
      <c r="K19" s="135">
        <v>339539633.35000002</v>
      </c>
      <c r="L19" s="177"/>
      <c r="M19" s="135">
        <v>0</v>
      </c>
      <c r="N19" s="177"/>
      <c r="O19" s="135">
        <v>0</v>
      </c>
    </row>
    <row r="20" spans="1:15" ht="21" customHeight="1">
      <c r="A20" s="19" t="s">
        <v>178</v>
      </c>
      <c r="B20" s="134"/>
      <c r="G20" s="134"/>
      <c r="H20" s="13"/>
      <c r="I20" s="175">
        <v>35288466.100000009</v>
      </c>
      <c r="J20" s="139"/>
      <c r="K20" s="175">
        <v>25130859.220000003</v>
      </c>
      <c r="L20" s="139"/>
      <c r="M20" s="175">
        <v>0</v>
      </c>
      <c r="N20" s="190"/>
      <c r="O20" s="175">
        <v>0</v>
      </c>
    </row>
    <row r="21" spans="1:15" ht="21" customHeight="1">
      <c r="A21" s="19" t="s">
        <v>55</v>
      </c>
      <c r="B21" s="134"/>
      <c r="H21" s="13"/>
      <c r="I21" s="175">
        <v>126459891.44</v>
      </c>
      <c r="J21" s="139"/>
      <c r="K21" s="175">
        <v>113436709.95</v>
      </c>
      <c r="L21" s="139"/>
      <c r="M21" s="175">
        <v>37586376.969999984</v>
      </c>
      <c r="N21" s="190"/>
      <c r="O21" s="175">
        <v>34237025.619999997</v>
      </c>
    </row>
    <row r="22" spans="1:15" ht="21" customHeight="1">
      <c r="A22" s="19" t="s">
        <v>56</v>
      </c>
      <c r="G22" s="8" t="s">
        <v>107</v>
      </c>
      <c r="H22" s="13"/>
      <c r="I22" s="183">
        <v>72715170.090000004</v>
      </c>
      <c r="J22" s="139"/>
      <c r="K22" s="183">
        <v>69992224.739999995</v>
      </c>
      <c r="L22" s="139"/>
      <c r="M22" s="183">
        <v>31359092.620000001</v>
      </c>
      <c r="N22" s="190"/>
      <c r="O22" s="183">
        <v>26137841.260000002</v>
      </c>
    </row>
    <row r="23" spans="1:15" ht="21" customHeight="1">
      <c r="A23" s="192" t="s">
        <v>91</v>
      </c>
      <c r="B23" s="192"/>
      <c r="C23" s="134"/>
      <c r="D23" s="134"/>
      <c r="H23" s="13"/>
      <c r="I23" s="184">
        <f>SUM(I18:I22)</f>
        <v>619779048.12</v>
      </c>
      <c r="J23" s="177"/>
      <c r="K23" s="184">
        <f>SUM(K18:K22)</f>
        <v>554946911.19000006</v>
      </c>
      <c r="L23" s="177"/>
      <c r="M23" s="184">
        <f>SUM(M18:M22)</f>
        <v>68945469.589999989</v>
      </c>
      <c r="N23" s="190"/>
      <c r="O23" s="184">
        <f>SUM(O18:O22)</f>
        <v>60374866.879999995</v>
      </c>
    </row>
    <row r="24" spans="1:15" ht="21" customHeight="1">
      <c r="A24" s="50" t="s">
        <v>116</v>
      </c>
      <c r="C24" s="51"/>
      <c r="D24" s="134"/>
      <c r="H24" s="13"/>
      <c r="I24" s="135"/>
      <c r="J24" s="177"/>
      <c r="K24" s="135"/>
      <c r="L24" s="177"/>
      <c r="M24" s="137"/>
      <c r="N24" s="190"/>
      <c r="O24" s="137"/>
    </row>
    <row r="25" spans="1:15" ht="21" customHeight="1">
      <c r="A25" s="50"/>
      <c r="B25" s="50" t="s">
        <v>137</v>
      </c>
      <c r="C25" s="51"/>
      <c r="D25" s="134"/>
      <c r="H25" s="13"/>
      <c r="I25" s="137">
        <f>I15-I23</f>
        <v>243496263.43000007</v>
      </c>
      <c r="J25" s="177"/>
      <c r="K25" s="137">
        <f>K15-K23</f>
        <v>214494510.25</v>
      </c>
      <c r="L25" s="177"/>
      <c r="M25" s="137">
        <f>M15-M23</f>
        <v>128269340.83</v>
      </c>
      <c r="N25" s="190"/>
      <c r="O25" s="137">
        <f>O15-O23</f>
        <v>171562123.88999999</v>
      </c>
    </row>
    <row r="26" spans="1:15" ht="21" customHeight="1">
      <c r="A26" s="19" t="s">
        <v>57</v>
      </c>
      <c r="G26" s="8" t="s">
        <v>132</v>
      </c>
      <c r="H26" s="13"/>
      <c r="I26" s="183">
        <v>90607745.140000001</v>
      </c>
      <c r="J26" s="177"/>
      <c r="K26" s="183">
        <v>71809006.900000006</v>
      </c>
      <c r="L26" s="177"/>
      <c r="M26" s="194">
        <v>0</v>
      </c>
      <c r="N26" s="190"/>
      <c r="O26" s="194">
        <v>0</v>
      </c>
    </row>
    <row r="27" spans="1:15" ht="21" customHeight="1">
      <c r="A27" s="50" t="s">
        <v>78</v>
      </c>
      <c r="H27" s="13"/>
      <c r="I27" s="135">
        <f>SUM(I25:I26)</f>
        <v>334104008.57000005</v>
      </c>
      <c r="J27" s="139"/>
      <c r="K27" s="135">
        <f>SUM(K25:K26)</f>
        <v>286303517.14999998</v>
      </c>
      <c r="L27" s="139"/>
      <c r="M27" s="135">
        <f>SUM(M25:M26)</f>
        <v>128269340.83</v>
      </c>
      <c r="N27" s="190"/>
      <c r="O27" s="135">
        <f>SUM(O25:O26)</f>
        <v>171562123.88999999</v>
      </c>
    </row>
    <row r="28" spans="1:15" ht="21" customHeight="1">
      <c r="A28" s="19" t="s">
        <v>202</v>
      </c>
      <c r="G28" s="8" t="s">
        <v>292</v>
      </c>
      <c r="H28" s="13"/>
      <c r="I28" s="183">
        <v>-46455494.979999997</v>
      </c>
      <c r="J28" s="139"/>
      <c r="K28" s="183">
        <v>-29580387.609999999</v>
      </c>
      <c r="L28" s="139"/>
      <c r="M28" s="183">
        <v>-2231075.79</v>
      </c>
      <c r="N28" s="190"/>
      <c r="O28" s="183">
        <v>261963.55</v>
      </c>
    </row>
    <row r="29" spans="1:15" ht="21" customHeight="1">
      <c r="A29" s="50" t="s">
        <v>203</v>
      </c>
      <c r="H29" s="13"/>
      <c r="I29" s="195">
        <f>SUM(I27:I28)</f>
        <v>287648513.59000003</v>
      </c>
      <c r="J29" s="177"/>
      <c r="K29" s="195">
        <f>SUM(K27:K28)</f>
        <v>256723129.53999996</v>
      </c>
      <c r="L29" s="177"/>
      <c r="M29" s="195">
        <f>SUM(M27:M28)</f>
        <v>126038265.03999999</v>
      </c>
      <c r="N29" s="193"/>
      <c r="O29" s="195">
        <f>SUM(O27:O28)</f>
        <v>171824087.44</v>
      </c>
    </row>
    <row r="30" spans="1:15" ht="21" customHeight="1">
      <c r="A30" s="50" t="s">
        <v>94</v>
      </c>
      <c r="H30" s="13"/>
      <c r="I30" s="135"/>
      <c r="J30" s="177"/>
      <c r="K30" s="135"/>
      <c r="L30" s="177"/>
      <c r="M30" s="137"/>
      <c r="N30" s="193"/>
      <c r="O30" s="137"/>
    </row>
    <row r="31" spans="1:15" ht="21" customHeight="1">
      <c r="A31" s="231" t="s">
        <v>99</v>
      </c>
      <c r="C31" s="20"/>
      <c r="H31" s="13"/>
      <c r="I31" s="135"/>
      <c r="J31" s="177"/>
      <c r="K31" s="135"/>
      <c r="L31" s="177"/>
      <c r="M31" s="137"/>
      <c r="N31" s="193"/>
      <c r="O31" s="137"/>
    </row>
    <row r="32" spans="1:15" ht="21" customHeight="1">
      <c r="A32" s="134"/>
      <c r="B32" s="19" t="s">
        <v>205</v>
      </c>
      <c r="C32" s="20"/>
      <c r="H32" s="13"/>
      <c r="I32" s="183">
        <v>30135798.780000001</v>
      </c>
      <c r="J32" s="177"/>
      <c r="K32" s="183">
        <v>8102808.7199999997</v>
      </c>
      <c r="L32" s="177"/>
      <c r="M32" s="194">
        <v>0</v>
      </c>
      <c r="N32" s="193"/>
      <c r="O32" s="194">
        <v>0</v>
      </c>
    </row>
    <row r="33" spans="1:16" s="275" customFormat="1" ht="3.6" customHeight="1">
      <c r="A33" s="273"/>
      <c r="B33" s="274"/>
      <c r="C33" s="273"/>
      <c r="D33" s="273"/>
      <c r="F33" s="273"/>
      <c r="G33" s="276"/>
      <c r="H33" s="277"/>
      <c r="I33" s="278"/>
      <c r="J33" s="279"/>
      <c r="K33" s="280"/>
      <c r="L33" s="279"/>
      <c r="M33" s="280"/>
      <c r="N33" s="279"/>
      <c r="O33" s="281"/>
    </row>
    <row r="34" spans="1:16" ht="21" customHeight="1">
      <c r="A34" s="231" t="s">
        <v>223</v>
      </c>
      <c r="C34" s="20"/>
      <c r="H34" s="13"/>
      <c r="I34" s="135"/>
      <c r="J34" s="177"/>
      <c r="K34" s="135"/>
      <c r="L34" s="177"/>
      <c r="M34" s="137"/>
      <c r="N34" s="193"/>
      <c r="O34" s="137"/>
    </row>
    <row r="35" spans="1:16" ht="21" customHeight="1">
      <c r="B35" s="19" t="s">
        <v>233</v>
      </c>
      <c r="C35" s="20"/>
      <c r="H35" s="13"/>
      <c r="I35" s="135"/>
      <c r="J35" s="177"/>
      <c r="K35" s="135"/>
      <c r="L35" s="177"/>
      <c r="M35" s="137"/>
      <c r="N35" s="193"/>
      <c r="O35" s="137"/>
    </row>
    <row r="36" spans="1:16" ht="21" customHeight="1">
      <c r="A36" s="134"/>
      <c r="B36" s="19" t="s">
        <v>234</v>
      </c>
      <c r="C36" s="20"/>
      <c r="G36" s="8" t="s">
        <v>292</v>
      </c>
      <c r="H36" s="13"/>
      <c r="I36" s="183">
        <v>-2720057.9999999995</v>
      </c>
      <c r="J36" s="177"/>
      <c r="K36" s="183">
        <v>0</v>
      </c>
      <c r="L36" s="177"/>
      <c r="M36" s="194">
        <v>-1210856.18</v>
      </c>
      <c r="N36" s="193"/>
      <c r="O36" s="194">
        <v>0</v>
      </c>
    </row>
    <row r="37" spans="1:16" s="275" customFormat="1" ht="3.6" customHeight="1">
      <c r="A37" s="274"/>
      <c r="B37" s="273"/>
      <c r="C37" s="274"/>
      <c r="D37" s="273"/>
      <c r="E37" s="273"/>
      <c r="F37" s="273"/>
      <c r="G37" s="276"/>
      <c r="H37" s="277"/>
      <c r="I37" s="278"/>
      <c r="J37" s="279"/>
      <c r="K37" s="280"/>
      <c r="L37" s="279"/>
      <c r="M37" s="280"/>
      <c r="N37" s="279"/>
      <c r="O37" s="281"/>
    </row>
    <row r="38" spans="1:16" ht="21" customHeight="1">
      <c r="B38" s="19" t="s">
        <v>224</v>
      </c>
      <c r="H38" s="13"/>
      <c r="I38" s="183">
        <f>+I32+I36</f>
        <v>27415740.780000001</v>
      </c>
      <c r="J38" s="135"/>
      <c r="K38" s="183">
        <f>+K32+K36</f>
        <v>8102808.7199999997</v>
      </c>
      <c r="L38" s="177"/>
      <c r="M38" s="183">
        <f>+M32+M36</f>
        <v>-1210856.18</v>
      </c>
      <c r="N38" s="193"/>
      <c r="O38" s="183">
        <f>+O32+O36</f>
        <v>0</v>
      </c>
    </row>
    <row r="39" spans="1:16" ht="21" customHeight="1" thickBot="1">
      <c r="A39" s="50" t="s">
        <v>181</v>
      </c>
      <c r="H39" s="13"/>
      <c r="I39" s="196">
        <f>+I29+I38</f>
        <v>315064254.37</v>
      </c>
      <c r="J39" s="177"/>
      <c r="K39" s="196">
        <f>+K29+K38</f>
        <v>264825938.25999996</v>
      </c>
      <c r="L39" s="177"/>
      <c r="M39" s="196">
        <f>+M29+M38</f>
        <v>124827408.85999998</v>
      </c>
      <c r="N39" s="193"/>
      <c r="O39" s="196">
        <f>+O29+O38</f>
        <v>171824087.44</v>
      </c>
    </row>
    <row r="40" spans="1:16" s="275" customFormat="1" ht="4.9000000000000004" customHeight="1" thickTop="1">
      <c r="A40" s="274"/>
      <c r="B40" s="273"/>
      <c r="C40" s="274"/>
      <c r="D40" s="273"/>
      <c r="E40" s="273"/>
      <c r="F40" s="273"/>
      <c r="G40" s="276"/>
      <c r="H40" s="277"/>
      <c r="I40" s="278"/>
      <c r="J40" s="279"/>
      <c r="K40" s="280"/>
      <c r="L40" s="279"/>
      <c r="M40" s="280"/>
      <c r="N40" s="279"/>
      <c r="O40" s="281"/>
    </row>
    <row r="41" spans="1:16" ht="21" customHeight="1">
      <c r="A41" s="50" t="s">
        <v>204</v>
      </c>
      <c r="H41" s="13"/>
      <c r="I41" s="135"/>
      <c r="J41" s="177"/>
      <c r="K41" s="135"/>
      <c r="L41" s="177"/>
      <c r="M41" s="137"/>
      <c r="N41" s="193"/>
      <c r="O41" s="135"/>
    </row>
    <row r="42" spans="1:16" ht="21" customHeight="1">
      <c r="B42" s="19" t="s">
        <v>160</v>
      </c>
      <c r="H42" s="13"/>
      <c r="I42" s="135">
        <v>283265314.02000004</v>
      </c>
      <c r="J42" s="177"/>
      <c r="K42" s="135">
        <v>251733348.78</v>
      </c>
      <c r="L42" s="177"/>
      <c r="M42" s="137"/>
      <c r="N42" s="193"/>
      <c r="O42" s="135"/>
      <c r="P42" s="258"/>
    </row>
    <row r="43" spans="1:16" ht="21" customHeight="1">
      <c r="B43" s="19" t="s">
        <v>41</v>
      </c>
      <c r="H43" s="13"/>
      <c r="I43" s="135">
        <v>4383199.57</v>
      </c>
      <c r="J43" s="177"/>
      <c r="K43" s="135">
        <v>4989780.76</v>
      </c>
      <c r="L43" s="177"/>
      <c r="M43" s="137"/>
      <c r="N43" s="193"/>
      <c r="O43" s="135"/>
      <c r="P43" s="258"/>
    </row>
    <row r="44" spans="1:16" ht="21" customHeight="1" thickBot="1">
      <c r="A44" s="50" t="s">
        <v>203</v>
      </c>
      <c r="H44" s="13"/>
      <c r="I44" s="196">
        <f>SUM(I42:I43)</f>
        <v>287648513.59000003</v>
      </c>
      <c r="J44" s="177"/>
      <c r="K44" s="196">
        <f>SUM(K42:K43)</f>
        <v>256723129.53999999</v>
      </c>
      <c r="L44" s="177"/>
      <c r="M44" s="137"/>
      <c r="N44" s="193"/>
      <c r="O44" s="135"/>
      <c r="P44" s="258"/>
    </row>
    <row r="45" spans="1:16" s="275" customFormat="1" ht="4.9000000000000004" customHeight="1" thickTop="1">
      <c r="A45" s="274"/>
      <c r="B45" s="273"/>
      <c r="C45" s="274"/>
      <c r="D45" s="273"/>
      <c r="E45" s="273"/>
      <c r="F45" s="273"/>
      <c r="G45" s="276"/>
      <c r="H45" s="277"/>
      <c r="I45" s="278"/>
      <c r="J45" s="279"/>
      <c r="K45" s="280"/>
      <c r="L45" s="279"/>
      <c r="M45" s="280"/>
      <c r="N45" s="279"/>
      <c r="O45" s="281"/>
    </row>
    <row r="46" spans="1:16" ht="21" customHeight="1">
      <c r="A46" s="50" t="s">
        <v>79</v>
      </c>
      <c r="H46" s="13"/>
      <c r="I46" s="135"/>
      <c r="J46" s="177"/>
      <c r="K46" s="135"/>
      <c r="L46" s="177"/>
      <c r="M46" s="137"/>
      <c r="N46" s="193"/>
      <c r="O46" s="135"/>
    </row>
    <row r="47" spans="1:16" ht="21" customHeight="1">
      <c r="A47" s="134"/>
      <c r="B47" s="19" t="s">
        <v>160</v>
      </c>
      <c r="H47" s="13"/>
      <c r="I47" s="135">
        <v>310681054.80000001</v>
      </c>
      <c r="J47" s="177"/>
      <c r="K47" s="135">
        <v>259836157.49999997</v>
      </c>
      <c r="L47" s="177"/>
      <c r="M47" s="137"/>
      <c r="N47" s="193"/>
      <c r="O47" s="135"/>
    </row>
    <row r="48" spans="1:16" ht="21" customHeight="1">
      <c r="B48" s="19" t="s">
        <v>41</v>
      </c>
      <c r="H48" s="13"/>
      <c r="I48" s="183">
        <v>4383199.57</v>
      </c>
      <c r="J48" s="177"/>
      <c r="K48" s="183">
        <v>4989780.76</v>
      </c>
      <c r="L48" s="177"/>
      <c r="M48" s="137"/>
      <c r="N48" s="193"/>
      <c r="O48" s="135"/>
    </row>
    <row r="49" spans="1:22" ht="21" customHeight="1" thickBot="1">
      <c r="A49" s="50" t="s">
        <v>181</v>
      </c>
      <c r="H49" s="13"/>
      <c r="I49" s="185">
        <f>SUM(I47:I48)</f>
        <v>315064254.37</v>
      </c>
      <c r="J49" s="177"/>
      <c r="K49" s="185">
        <f>SUM(K47:K48)</f>
        <v>264825938.25999996</v>
      </c>
      <c r="L49" s="177"/>
      <c r="M49" s="137"/>
      <c r="N49" s="193"/>
      <c r="O49" s="135"/>
    </row>
    <row r="50" spans="1:22" s="275" customFormat="1" ht="4.9000000000000004" customHeight="1" thickTop="1">
      <c r="A50" s="274"/>
      <c r="B50" s="273"/>
      <c r="C50" s="274"/>
      <c r="D50" s="273"/>
      <c r="E50" s="273"/>
      <c r="F50" s="273"/>
      <c r="G50" s="276"/>
      <c r="H50" s="277"/>
      <c r="I50" s="278"/>
      <c r="J50" s="279"/>
      <c r="K50" s="280"/>
      <c r="L50" s="279"/>
      <c r="M50" s="280"/>
      <c r="N50" s="279"/>
      <c r="O50" s="281"/>
    </row>
    <row r="51" spans="1:22" ht="21" customHeight="1">
      <c r="A51" s="50" t="s">
        <v>235</v>
      </c>
      <c r="B51" s="50"/>
      <c r="H51" s="13"/>
      <c r="I51" s="197"/>
      <c r="J51" s="139"/>
      <c r="K51" s="134"/>
      <c r="L51" s="139"/>
      <c r="M51" s="197"/>
      <c r="N51" s="190"/>
      <c r="O51" s="134"/>
    </row>
    <row r="52" spans="1:22" ht="21" customHeight="1">
      <c r="A52" s="134"/>
      <c r="B52" s="19" t="s">
        <v>161</v>
      </c>
      <c r="G52" s="8" t="s">
        <v>211</v>
      </c>
      <c r="H52" s="13"/>
      <c r="I52" s="197">
        <v>6.1673266714565654E-2</v>
      </c>
      <c r="J52" s="222"/>
      <c r="K52" s="197">
        <v>5.5854343709652692E-2</v>
      </c>
      <c r="L52" s="222"/>
      <c r="M52" s="197">
        <v>2.7441381458741563E-2</v>
      </c>
      <c r="N52" s="222"/>
      <c r="O52" s="197">
        <v>3.8124156707812648E-2</v>
      </c>
    </row>
    <row r="53" spans="1:22" ht="21" customHeight="1">
      <c r="A53" s="134"/>
      <c r="H53" s="13"/>
      <c r="I53" s="197"/>
      <c r="J53" s="222"/>
      <c r="K53" s="197"/>
      <c r="L53" s="222"/>
      <c r="M53" s="197"/>
      <c r="N53" s="222"/>
      <c r="O53" s="197"/>
    </row>
    <row r="54" spans="1:22" ht="21" customHeight="1">
      <c r="A54" s="19" t="s">
        <v>201</v>
      </c>
      <c r="H54" s="13"/>
      <c r="I54" s="197"/>
      <c r="J54" s="197"/>
      <c r="K54" s="197"/>
      <c r="L54" s="197"/>
      <c r="M54" s="197"/>
      <c r="N54" s="197"/>
      <c r="O54" s="197"/>
    </row>
    <row r="55" spans="1:22" ht="21" customHeight="1">
      <c r="H55" s="13"/>
      <c r="I55" s="197"/>
      <c r="J55" s="197"/>
      <c r="K55" s="197"/>
      <c r="L55" s="197"/>
      <c r="M55" s="197"/>
      <c r="N55" s="197"/>
      <c r="O55" s="197"/>
    </row>
    <row r="56" spans="1:22" ht="40.9" customHeight="1">
      <c r="A56" s="134"/>
      <c r="G56" s="10"/>
      <c r="H56" s="8"/>
      <c r="I56" s="9"/>
      <c r="J56" s="65"/>
      <c r="K56" s="135"/>
      <c r="L56" s="135"/>
      <c r="M56" s="135"/>
      <c r="N56" s="137"/>
      <c r="O56" s="139"/>
      <c r="P56" s="137"/>
      <c r="Q56" s="137"/>
      <c r="R56" s="134"/>
      <c r="S56" s="134"/>
      <c r="T56" s="134"/>
      <c r="U56" s="134"/>
      <c r="V56" s="134"/>
    </row>
    <row r="57" spans="1:22" ht="21" customHeight="1">
      <c r="G57" s="10"/>
      <c r="H57" s="8"/>
      <c r="I57" s="9"/>
      <c r="J57" s="65"/>
      <c r="K57" s="135"/>
      <c r="L57" s="135"/>
      <c r="M57" s="135"/>
      <c r="N57" s="137"/>
      <c r="O57" s="229" t="s">
        <v>267</v>
      </c>
      <c r="P57" s="137"/>
      <c r="Q57" s="137"/>
      <c r="R57" s="134"/>
      <c r="S57" s="134"/>
      <c r="T57" s="134"/>
      <c r="U57" s="134"/>
      <c r="V57" s="134"/>
    </row>
    <row r="58" spans="1:22" ht="22.5" customHeight="1">
      <c r="J58" s="140"/>
      <c r="K58" s="140"/>
      <c r="O58" s="140"/>
    </row>
  </sheetData>
  <mergeCells count="3">
    <mergeCell ref="A1:O1"/>
    <mergeCell ref="A2:O2"/>
    <mergeCell ref="A3:O3"/>
  </mergeCells>
  <pageMargins left="0.98425196850393704" right="0.39370078740157483" top="0.47244094488188981" bottom="0.31496062992125984" header="0.31496062992125984" footer="0.31496062992125984"/>
  <pageSetup paperSize="9" scale="75" orientation="portrait" r:id="rId1"/>
  <colBreaks count="1" manualBreakCount="1">
    <brk id="15" max="1048575" man="1"/>
  </colBreaks>
  <ignoredErrors>
    <ignoredError sqref="I23:O25 I33:O35 J32 L32:O32 I37:O39 J36 L36 I27:O27 J26 I29:O31 J28 I50:O50 J42 I51:O51 I44:O46 J43 N28 N36:O36 L26:O26 L28 L42:O42 L43:O43 I49:O49 J47 L47:O47 J48 L48:O48" unlockedFormula="1"/>
    <ignoredError sqref="G14:G18 G27 G29:G35 G51 G37:G50 G21:G2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AF58"/>
  <sheetViews>
    <sheetView view="pageBreakPreview" zoomScale="90" zoomScaleNormal="90" zoomScaleSheetLayoutView="90" workbookViewId="0">
      <selection activeCell="A7" sqref="A7"/>
    </sheetView>
  </sheetViews>
  <sheetFormatPr defaultColWidth="18.42578125" defaultRowHeight="22.5" customHeight="1"/>
  <cols>
    <col min="1" max="1" width="2.42578125" style="35" customWidth="1"/>
    <col min="2" max="2" width="40" style="35" customWidth="1"/>
    <col min="3" max="3" width="9.7109375" style="36" customWidth="1"/>
    <col min="4" max="4" width="0.5703125" style="35" customWidth="1"/>
    <col min="5" max="5" width="18.42578125" style="35" customWidth="1"/>
    <col min="6" max="6" width="0.7109375" style="73" customWidth="1"/>
    <col min="7" max="7" width="17.42578125" style="73" customWidth="1"/>
    <col min="8" max="8" width="0.7109375" style="73" customWidth="1"/>
    <col min="9" max="9" width="17.140625" style="73" customWidth="1"/>
    <col min="10" max="10" width="0.5703125" style="80" customWidth="1"/>
    <col min="11" max="11" width="17.42578125" style="80" customWidth="1"/>
    <col min="12" max="12" width="0.42578125" style="80" customWidth="1"/>
    <col min="13" max="13" width="17.42578125" style="80" customWidth="1"/>
    <col min="14" max="14" width="0.42578125" style="80" customWidth="1"/>
    <col min="15" max="15" width="18.42578125" style="80" customWidth="1"/>
    <col min="16" max="16" width="0.5703125" style="73" customWidth="1"/>
    <col min="17" max="17" width="17.7109375" style="73" customWidth="1"/>
    <col min="18" max="18" width="0.5703125" style="73" customWidth="1"/>
    <col min="19" max="19" width="18.5703125" style="81" customWidth="1"/>
    <col min="20" max="20" width="0.5703125" style="81" customWidth="1"/>
    <col min="21" max="21" width="19.140625" style="81" bestFit="1" customWidth="1"/>
    <col min="22" max="22" width="0.5703125" style="81" customWidth="1"/>
    <col min="23" max="23" width="17.140625" style="80" customWidth="1"/>
    <col min="24" max="24" width="0.5703125" style="82" customWidth="1"/>
    <col min="25" max="25" width="18.7109375" style="80" customWidth="1"/>
    <col min="26" max="26" width="0.7109375" style="80" customWidth="1"/>
    <col min="27" max="27" width="17" style="80" customWidth="1"/>
    <col min="28" max="28" width="0.42578125" style="73" customWidth="1"/>
    <col min="29" max="29" width="19.28515625" style="80" customWidth="1"/>
    <col min="30" max="30" width="2.7109375" style="35" customWidth="1"/>
    <col min="31" max="31" width="18.5703125" style="35" bestFit="1" customWidth="1"/>
    <col min="32" max="16384" width="18.42578125" style="35"/>
  </cols>
  <sheetData>
    <row r="1" spans="1:31" ht="23.1" customHeight="1">
      <c r="A1" s="270" t="s">
        <v>66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</row>
    <row r="2" spans="1:31" ht="23.1" customHeight="1">
      <c r="A2" s="270" t="s">
        <v>58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31" ht="23.1" customHeight="1">
      <c r="A3" s="270" t="str">
        <f>+'งบ PL 9 เดือน (p.5)'!A3:O3</f>
        <v>สำหรับงวดเก้าเดือน สิ้นสุดวันที่ 30 กันยายน 2562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</row>
    <row r="4" spans="1:31" ht="23.1" customHeight="1"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</row>
    <row r="5" spans="1:31" ht="23.1" customHeight="1">
      <c r="B5" s="23"/>
      <c r="D5" s="23"/>
      <c r="E5" s="291" t="s">
        <v>15</v>
      </c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</row>
    <row r="6" spans="1:31" ht="23.1" customHeight="1">
      <c r="B6" s="23"/>
      <c r="D6" s="23"/>
      <c r="E6" s="292" t="s">
        <v>16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</row>
    <row r="7" spans="1:31" ht="23.1" customHeight="1">
      <c r="B7" s="23"/>
      <c r="D7" s="23"/>
      <c r="E7" s="36"/>
      <c r="F7" s="25"/>
      <c r="G7" s="25"/>
      <c r="H7" s="25"/>
      <c r="J7" s="24"/>
      <c r="K7" s="290" t="s">
        <v>81</v>
      </c>
      <c r="L7" s="290"/>
      <c r="M7" s="290"/>
      <c r="N7" s="290"/>
      <c r="O7" s="290"/>
      <c r="P7" s="24"/>
      <c r="Q7" s="292" t="s">
        <v>52</v>
      </c>
      <c r="R7" s="292"/>
      <c r="S7" s="292"/>
      <c r="T7" s="292"/>
      <c r="U7" s="292"/>
      <c r="V7" s="292"/>
      <c r="W7" s="292"/>
      <c r="X7" s="24"/>
      <c r="Z7" s="24"/>
      <c r="AB7" s="24"/>
    </row>
    <row r="8" spans="1:31" ht="23.1" customHeight="1">
      <c r="B8" s="23"/>
      <c r="D8" s="23"/>
      <c r="E8" s="24" t="s">
        <v>12</v>
      </c>
      <c r="F8" s="25"/>
      <c r="G8" s="25"/>
      <c r="H8" s="25"/>
      <c r="J8" s="25"/>
      <c r="L8" s="25"/>
      <c r="N8" s="25"/>
      <c r="O8" s="24"/>
      <c r="P8" s="25"/>
      <c r="Q8" s="25" t="s">
        <v>151</v>
      </c>
      <c r="R8" s="25"/>
      <c r="S8" s="24" t="s">
        <v>151</v>
      </c>
      <c r="T8" s="24"/>
      <c r="U8" s="24" t="s">
        <v>166</v>
      </c>
      <c r="V8" s="24"/>
      <c r="W8" s="24" t="s">
        <v>95</v>
      </c>
      <c r="X8" s="24"/>
      <c r="Y8" s="26" t="s">
        <v>45</v>
      </c>
      <c r="Z8" s="238"/>
      <c r="AA8" s="26" t="s">
        <v>42</v>
      </c>
      <c r="AB8" s="26"/>
      <c r="AC8" s="36"/>
    </row>
    <row r="9" spans="1:31" ht="23.1" customHeight="1">
      <c r="B9" s="23"/>
      <c r="D9" s="23"/>
      <c r="E9" s="24" t="s">
        <v>25</v>
      </c>
      <c r="F9" s="25"/>
      <c r="G9" s="25" t="s">
        <v>120</v>
      </c>
      <c r="H9" s="25"/>
      <c r="I9" s="27" t="s">
        <v>35</v>
      </c>
      <c r="J9" s="25"/>
      <c r="K9" s="24" t="s">
        <v>84</v>
      </c>
      <c r="L9" s="25"/>
      <c r="M9" s="25" t="s">
        <v>119</v>
      </c>
      <c r="N9" s="25"/>
      <c r="O9" s="24" t="s">
        <v>149</v>
      </c>
      <c r="P9" s="25"/>
      <c r="Q9" s="25" t="s">
        <v>153</v>
      </c>
      <c r="R9" s="25"/>
      <c r="S9" s="24" t="s">
        <v>158</v>
      </c>
      <c r="T9" s="24"/>
      <c r="U9" s="24" t="s">
        <v>155</v>
      </c>
      <c r="V9" s="24"/>
      <c r="W9" s="24" t="s">
        <v>156</v>
      </c>
      <c r="X9" s="24"/>
      <c r="Y9" s="24" t="s">
        <v>59</v>
      </c>
      <c r="Z9" s="238"/>
      <c r="AA9" s="237" t="s">
        <v>43</v>
      </c>
      <c r="AB9" s="26"/>
      <c r="AC9" s="36"/>
    </row>
    <row r="10" spans="1:31" s="36" customFormat="1" ht="23.1" customHeight="1">
      <c r="C10" s="269" t="s">
        <v>1</v>
      </c>
      <c r="E10" s="269" t="s">
        <v>27</v>
      </c>
      <c r="F10" s="24"/>
      <c r="G10" s="239" t="s">
        <v>121</v>
      </c>
      <c r="H10" s="24"/>
      <c r="I10" s="43" t="s">
        <v>26</v>
      </c>
      <c r="J10" s="27"/>
      <c r="K10" s="269" t="s">
        <v>85</v>
      </c>
      <c r="L10" s="27"/>
      <c r="M10" s="43" t="s">
        <v>120</v>
      </c>
      <c r="N10" s="27"/>
      <c r="O10" s="269" t="s">
        <v>150</v>
      </c>
      <c r="P10" s="25"/>
      <c r="Q10" s="43" t="s">
        <v>152</v>
      </c>
      <c r="R10" s="25"/>
      <c r="S10" s="240" t="s">
        <v>157</v>
      </c>
      <c r="T10" s="25"/>
      <c r="U10" s="43" t="s">
        <v>154</v>
      </c>
      <c r="V10" s="27"/>
      <c r="W10" s="240" t="s">
        <v>59</v>
      </c>
      <c r="X10" s="237"/>
      <c r="Y10" s="269" t="s">
        <v>46</v>
      </c>
      <c r="Z10" s="237"/>
      <c r="AA10" s="240" t="s">
        <v>44</v>
      </c>
      <c r="AB10" s="237"/>
      <c r="AC10" s="240" t="s">
        <v>24</v>
      </c>
    </row>
    <row r="11" spans="1:31" ht="23.1" customHeight="1">
      <c r="A11" s="74" t="s">
        <v>180</v>
      </c>
      <c r="D11" s="37"/>
      <c r="E11" s="41">
        <v>2296500000</v>
      </c>
      <c r="F11" s="41"/>
      <c r="G11" s="76">
        <v>-66385213.710000001</v>
      </c>
      <c r="H11" s="41">
        <v>0</v>
      </c>
      <c r="I11" s="41">
        <v>312839634.75</v>
      </c>
      <c r="J11" s="41"/>
      <c r="K11" s="41">
        <v>34565491.600000001</v>
      </c>
      <c r="L11" s="41"/>
      <c r="M11" s="41">
        <v>66385213.710000001</v>
      </c>
      <c r="N11" s="41"/>
      <c r="O11" s="41">
        <v>956760508.28999996</v>
      </c>
      <c r="P11" s="41"/>
      <c r="Q11" s="41">
        <v>165928003.47999999</v>
      </c>
      <c r="R11" s="41">
        <v>0</v>
      </c>
      <c r="S11" s="241">
        <v>-105718096.34</v>
      </c>
      <c r="T11" s="41">
        <v>0</v>
      </c>
      <c r="U11" s="241">
        <v>29739934.48</v>
      </c>
      <c r="V11" s="241"/>
      <c r="W11" s="41">
        <f>SUM(Q11:V11)</f>
        <v>89949841.61999999</v>
      </c>
      <c r="X11" s="41"/>
      <c r="Y11" s="41">
        <f>SUM(E11:O11,W11)</f>
        <v>3690615476.2599998</v>
      </c>
      <c r="Z11" s="242"/>
      <c r="AA11" s="242">
        <v>72064805.62000002</v>
      </c>
      <c r="AB11" s="242"/>
      <c r="AC11" s="242">
        <f>SUM(Y11:AA11)</f>
        <v>3762680281.8799996</v>
      </c>
      <c r="AD11" s="80"/>
      <c r="AE11" s="143"/>
    </row>
    <row r="12" spans="1:31" ht="23.1" customHeight="1">
      <c r="A12" s="74" t="s">
        <v>222</v>
      </c>
      <c r="D12" s="37"/>
      <c r="E12" s="39">
        <v>0</v>
      </c>
      <c r="F12" s="39"/>
      <c r="G12" s="78">
        <v>0</v>
      </c>
      <c r="H12" s="39"/>
      <c r="I12" s="39">
        <v>0</v>
      </c>
      <c r="J12" s="39"/>
      <c r="K12" s="39">
        <v>0</v>
      </c>
      <c r="L12" s="39"/>
      <c r="M12" s="39">
        <v>0</v>
      </c>
      <c r="N12" s="39"/>
      <c r="O12" s="78">
        <v>-45068738</v>
      </c>
      <c r="P12" s="41"/>
      <c r="Q12" s="41">
        <v>0</v>
      </c>
      <c r="R12" s="41"/>
      <c r="S12" s="38">
        <v>0</v>
      </c>
      <c r="T12" s="41"/>
      <c r="U12" s="38">
        <v>0</v>
      </c>
      <c r="V12" s="38"/>
      <c r="W12" s="41">
        <f>SUM(Q12:V12)</f>
        <v>0</v>
      </c>
      <c r="X12" s="41"/>
      <c r="Y12" s="241">
        <f>SUM(E12:O12,W12)</f>
        <v>-45068738</v>
      </c>
      <c r="Z12" s="242"/>
      <c r="AA12" s="242">
        <v>0</v>
      </c>
      <c r="AB12" s="242"/>
      <c r="AC12" s="241">
        <f>SUM(Y12:AA12)</f>
        <v>-45068738</v>
      </c>
      <c r="AD12" s="80"/>
      <c r="AE12" s="143"/>
    </row>
    <row r="13" spans="1:31" ht="23.1" customHeight="1">
      <c r="A13" s="74" t="s">
        <v>146</v>
      </c>
      <c r="D13" s="37"/>
      <c r="E13" s="41"/>
      <c r="F13" s="41"/>
      <c r="G13" s="76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241"/>
      <c r="T13" s="41"/>
      <c r="U13" s="241"/>
      <c r="V13" s="241"/>
      <c r="W13" s="41"/>
      <c r="X13" s="41"/>
      <c r="Y13" s="41"/>
      <c r="Z13" s="242"/>
      <c r="AA13" s="76"/>
      <c r="AB13" s="242"/>
      <c r="AC13" s="76"/>
      <c r="AD13" s="80"/>
      <c r="AE13" s="143"/>
    </row>
    <row r="14" spans="1:31" ht="23.1" customHeight="1">
      <c r="A14" s="243" t="s">
        <v>145</v>
      </c>
      <c r="D14" s="37"/>
      <c r="E14" s="41"/>
      <c r="F14" s="41"/>
      <c r="G14" s="76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241"/>
      <c r="T14" s="41"/>
      <c r="U14" s="241"/>
      <c r="V14" s="241"/>
      <c r="W14" s="41"/>
      <c r="X14" s="41"/>
      <c r="Y14" s="41"/>
      <c r="Z14" s="242"/>
      <c r="AA14" s="242"/>
      <c r="AB14" s="242"/>
      <c r="AC14" s="76"/>
      <c r="AD14" s="80"/>
      <c r="AE14" s="143"/>
    </row>
    <row r="15" spans="1:31" ht="23.1" customHeight="1">
      <c r="B15" s="35" t="s">
        <v>220</v>
      </c>
      <c r="D15" s="37"/>
      <c r="E15" s="39"/>
      <c r="F15" s="39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B15" s="41"/>
      <c r="AC15" s="76"/>
    </row>
    <row r="16" spans="1:31" ht="23.1" customHeight="1">
      <c r="B16" s="35" t="s">
        <v>221</v>
      </c>
      <c r="D16" s="37"/>
      <c r="E16" s="39"/>
      <c r="F16" s="39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B16" s="41"/>
      <c r="AC16" s="76"/>
    </row>
    <row r="17" spans="1:32" ht="23.1" customHeight="1">
      <c r="B17" s="35" t="s">
        <v>147</v>
      </c>
      <c r="D17" s="37"/>
      <c r="E17" s="39">
        <v>0</v>
      </c>
      <c r="F17" s="39"/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241">
        <v>-5327059.28</v>
      </c>
      <c r="R17" s="41"/>
      <c r="S17" s="241">
        <v>-21476225.41</v>
      </c>
      <c r="T17" s="39"/>
      <c r="U17" s="39">
        <v>0</v>
      </c>
      <c r="V17" s="39"/>
      <c r="W17" s="241">
        <f>SUM(Q17:V17)</f>
        <v>-26803284.690000001</v>
      </c>
      <c r="X17" s="41"/>
      <c r="Y17" s="241">
        <f>SUM(E17:O17,W17)</f>
        <v>-26803284.690000001</v>
      </c>
      <c r="Z17" s="28"/>
      <c r="AA17" s="241">
        <v>-9325033.9600000009</v>
      </c>
      <c r="AB17" s="28"/>
      <c r="AC17" s="76">
        <f t="shared" ref="AC17" si="0">SUM(Y17:AA17)</f>
        <v>-36128318.650000006</v>
      </c>
    </row>
    <row r="18" spans="1:32" ht="23.1" customHeight="1">
      <c r="B18" s="35" t="s">
        <v>148</v>
      </c>
      <c r="D18" s="37"/>
      <c r="E18" s="39">
        <v>0</v>
      </c>
      <c r="F18" s="39"/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39">
        <v>0</v>
      </c>
      <c r="T18" s="39"/>
      <c r="U18" s="39">
        <v>0</v>
      </c>
      <c r="V18" s="39"/>
      <c r="W18" s="38">
        <f>SUM(Q18:V18)</f>
        <v>0</v>
      </c>
      <c r="X18" s="38"/>
      <c r="Y18" s="82">
        <f>SUM(E18:O18,W18)</f>
        <v>0</v>
      </c>
      <c r="Z18" s="242"/>
      <c r="AA18" s="241">
        <v>-197265.85</v>
      </c>
      <c r="AB18" s="242"/>
      <c r="AC18" s="76">
        <f t="shared" ref="AC18" si="1">SUM(Y18:AA18)</f>
        <v>-197265.85</v>
      </c>
      <c r="AD18" s="80"/>
      <c r="AE18" s="143"/>
    </row>
    <row r="19" spans="1:32" ht="23.1" customHeight="1">
      <c r="A19" s="35" t="s">
        <v>159</v>
      </c>
      <c r="D19" s="37"/>
      <c r="E19" s="244">
        <f>SUM(E12:E18)</f>
        <v>0</v>
      </c>
      <c r="F19" s="39"/>
      <c r="G19" s="244">
        <f>SUM(G12:G18)</f>
        <v>0</v>
      </c>
      <c r="H19" s="41"/>
      <c r="I19" s="244">
        <f>SUM(I12:I18)</f>
        <v>0</v>
      </c>
      <c r="J19" s="41"/>
      <c r="K19" s="244">
        <f>SUM(K12:K18)</f>
        <v>0</v>
      </c>
      <c r="L19" s="41"/>
      <c r="M19" s="244">
        <f>SUM(M12:M18)</f>
        <v>0</v>
      </c>
      <c r="N19" s="41"/>
      <c r="O19" s="245">
        <f>SUM(O12:O18)</f>
        <v>-45068738</v>
      </c>
      <c r="P19" s="41"/>
      <c r="Q19" s="245">
        <f>SUM(Q12:Q18)</f>
        <v>-5327059.28</v>
      </c>
      <c r="R19" s="41"/>
      <c r="S19" s="245">
        <f>SUM(S12:S18)</f>
        <v>-21476225.41</v>
      </c>
      <c r="T19" s="41"/>
      <c r="U19" s="244">
        <f>SUM(U12:U18)</f>
        <v>0</v>
      </c>
      <c r="V19" s="41"/>
      <c r="W19" s="245">
        <f>SUM(W12:W18)</f>
        <v>-26803284.690000001</v>
      </c>
      <c r="X19" s="41"/>
      <c r="Y19" s="245">
        <f>SUM(Y12:Y18)</f>
        <v>-71872022.689999998</v>
      </c>
      <c r="Z19" s="41"/>
      <c r="AA19" s="245">
        <f>SUM(AA12:AA18)</f>
        <v>-9522299.8100000005</v>
      </c>
      <c r="AB19" s="41"/>
      <c r="AC19" s="245">
        <f>SUM(AC12:AC18)</f>
        <v>-81394322.5</v>
      </c>
    </row>
    <row r="20" spans="1:32" ht="6" customHeight="1">
      <c r="D20" s="37"/>
      <c r="E20" s="41"/>
      <c r="F20" s="39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246"/>
      <c r="R20" s="41"/>
      <c r="S20" s="246"/>
      <c r="T20" s="41"/>
      <c r="U20" s="41"/>
      <c r="V20" s="41"/>
      <c r="W20" s="246"/>
      <c r="X20" s="41"/>
      <c r="Y20" s="246"/>
      <c r="Z20" s="41"/>
      <c r="AA20" s="246"/>
      <c r="AB20" s="41"/>
      <c r="AC20" s="246"/>
    </row>
    <row r="21" spans="1:32" ht="23.1" customHeight="1">
      <c r="A21" s="35" t="s">
        <v>181</v>
      </c>
      <c r="D21" s="37"/>
      <c r="E21" s="39"/>
      <c r="F21" s="39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76"/>
    </row>
    <row r="22" spans="1:32" ht="23.1" customHeight="1">
      <c r="A22" s="35" t="s">
        <v>182</v>
      </c>
      <c r="D22" s="37"/>
      <c r="E22" s="39">
        <v>0</v>
      </c>
      <c r="F22" s="39"/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38">
        <v>251733348.78</v>
      </c>
      <c r="P22" s="39"/>
      <c r="Q22" s="39">
        <v>0</v>
      </c>
      <c r="R22" s="39"/>
      <c r="S22" s="42">
        <v>0</v>
      </c>
      <c r="T22" s="39"/>
      <c r="U22" s="39">
        <v>0</v>
      </c>
      <c r="V22" s="39"/>
      <c r="W22" s="38">
        <f>SUM(Q22:V22)</f>
        <v>0</v>
      </c>
      <c r="X22" s="41"/>
      <c r="Y22" s="246">
        <f>SUM(E22:O22,W22)</f>
        <v>251733348.78</v>
      </c>
      <c r="Z22" s="28"/>
      <c r="AA22" s="82">
        <v>4989780.76</v>
      </c>
      <c r="AB22" s="28"/>
      <c r="AC22" s="242">
        <f>SUM(Y22:AA22)</f>
        <v>256723129.53999999</v>
      </c>
    </row>
    <row r="23" spans="1:32" ht="23.1" customHeight="1">
      <c r="A23" s="35" t="s">
        <v>168</v>
      </c>
      <c r="D23" s="37"/>
      <c r="E23" s="247">
        <v>0</v>
      </c>
      <c r="F23" s="39"/>
      <c r="G23" s="247">
        <v>0</v>
      </c>
      <c r="H23" s="41">
        <v>0</v>
      </c>
      <c r="I23" s="247">
        <v>0</v>
      </c>
      <c r="J23" s="41">
        <v>0</v>
      </c>
      <c r="K23" s="247">
        <v>0</v>
      </c>
      <c r="L23" s="41">
        <v>0</v>
      </c>
      <c r="M23" s="247">
        <v>0</v>
      </c>
      <c r="N23" s="41">
        <v>0</v>
      </c>
      <c r="O23" s="247">
        <v>0</v>
      </c>
      <c r="P23" s="39"/>
      <c r="Q23" s="247">
        <v>0</v>
      </c>
      <c r="R23" s="39"/>
      <c r="S23" s="248">
        <v>0</v>
      </c>
      <c r="T23" s="39"/>
      <c r="U23" s="249">
        <v>8102808.7199999997</v>
      </c>
      <c r="V23" s="246"/>
      <c r="W23" s="249">
        <f>SUM(Q23:V23)</f>
        <v>8102808.7199999997</v>
      </c>
      <c r="X23" s="41"/>
      <c r="Y23" s="249">
        <f>SUM(E23:O23,W23)</f>
        <v>8102808.7199999997</v>
      </c>
      <c r="Z23" s="28"/>
      <c r="AA23" s="250">
        <v>0</v>
      </c>
      <c r="AB23" s="28"/>
      <c r="AC23" s="249">
        <f>SUM(Y23:AA23)</f>
        <v>8102808.7199999997</v>
      </c>
    </row>
    <row r="24" spans="1:32" s="206" customFormat="1" ht="23.1" customHeight="1" thickBot="1">
      <c r="A24" s="206" t="s">
        <v>256</v>
      </c>
      <c r="C24" s="24"/>
      <c r="D24" s="251"/>
      <c r="E24" s="225">
        <f>E11+E19+E22+E23</f>
        <v>2296500000</v>
      </c>
      <c r="F24" s="242"/>
      <c r="G24" s="252">
        <f>G11+G19+G22+G23</f>
        <v>-66385213.710000001</v>
      </c>
      <c r="H24" s="242"/>
      <c r="I24" s="225">
        <f>I11+I19+I22+I23</f>
        <v>312839634.75</v>
      </c>
      <c r="J24" s="242"/>
      <c r="K24" s="225">
        <f>K11+K19+K22+K23</f>
        <v>34565491.600000001</v>
      </c>
      <c r="L24" s="242"/>
      <c r="M24" s="225">
        <f>M11+M19+M22+M23</f>
        <v>66385213.710000001</v>
      </c>
      <c r="N24" s="242"/>
      <c r="O24" s="225">
        <f>O11+O19+O22+O23</f>
        <v>1163425119.0699999</v>
      </c>
      <c r="P24" s="242"/>
      <c r="Q24" s="225">
        <f>Q11+Q19+Q22+Q23</f>
        <v>160600944.19999999</v>
      </c>
      <c r="R24" s="242"/>
      <c r="S24" s="252">
        <f>S11+S19+S22+S23</f>
        <v>-127194321.75</v>
      </c>
      <c r="T24" s="246"/>
      <c r="U24" s="225">
        <f>U11+U19+U22+U23</f>
        <v>37842743.200000003</v>
      </c>
      <c r="V24" s="42"/>
      <c r="W24" s="225">
        <f>W11+W19+W22+W23</f>
        <v>71249365.649999991</v>
      </c>
      <c r="X24" s="242"/>
      <c r="Y24" s="225">
        <f>Y11+Y19+Y22+Y23</f>
        <v>3878579611.0699997</v>
      </c>
      <c r="Z24" s="242"/>
      <c r="AA24" s="225">
        <f>AA11+AA19+AA22+AA23</f>
        <v>67532286.570000023</v>
      </c>
      <c r="AB24" s="242"/>
      <c r="AC24" s="225">
        <f>AC11+AC19+AC22+AC23</f>
        <v>3946111897.6399994</v>
      </c>
      <c r="AD24" s="82"/>
      <c r="AE24" s="208"/>
      <c r="AF24" s="208"/>
    </row>
    <row r="25" spans="1:32" s="206" customFormat="1" ht="23.1" customHeight="1" thickTop="1">
      <c r="C25" s="24"/>
      <c r="D25" s="251"/>
      <c r="E25" s="42"/>
      <c r="F25" s="242"/>
      <c r="G25" s="246"/>
      <c r="H25" s="242"/>
      <c r="I25" s="42"/>
      <c r="J25" s="242"/>
      <c r="K25" s="42"/>
      <c r="L25" s="242"/>
      <c r="M25" s="42"/>
      <c r="N25" s="242"/>
      <c r="O25" s="42"/>
      <c r="P25" s="242"/>
      <c r="Q25" s="42"/>
      <c r="R25" s="242"/>
      <c r="S25" s="246"/>
      <c r="T25" s="246"/>
      <c r="U25" s="42"/>
      <c r="V25" s="42"/>
      <c r="W25" s="42"/>
      <c r="X25" s="242"/>
      <c r="Y25" s="42"/>
      <c r="Z25" s="242"/>
      <c r="AA25" s="42"/>
      <c r="AB25" s="242"/>
      <c r="AC25" s="42"/>
      <c r="AD25" s="82"/>
      <c r="AE25" s="208"/>
      <c r="AF25" s="208"/>
    </row>
    <row r="26" spans="1:32" s="206" customFormat="1" ht="23.1" customHeight="1">
      <c r="A26" s="206" t="s">
        <v>183</v>
      </c>
      <c r="C26" s="24"/>
      <c r="D26" s="251"/>
      <c r="E26" s="246">
        <v>2296500000</v>
      </c>
      <c r="F26" s="283">
        <v>0</v>
      </c>
      <c r="G26" s="246">
        <v>-66385213.710000001</v>
      </c>
      <c r="H26" s="283">
        <v>0</v>
      </c>
      <c r="I26" s="246">
        <v>312839634.75</v>
      </c>
      <c r="J26" s="41">
        <v>805476097.5</v>
      </c>
      <c r="K26" s="246">
        <v>43083274.600000001</v>
      </c>
      <c r="L26" s="283">
        <v>0</v>
      </c>
      <c r="M26" s="246">
        <v>66385213.710000001</v>
      </c>
      <c r="N26" s="283">
        <v>0</v>
      </c>
      <c r="O26" s="246">
        <v>1294049848.6900001</v>
      </c>
      <c r="P26" s="283">
        <v>0</v>
      </c>
      <c r="Q26" s="246">
        <v>160600944.19999999</v>
      </c>
      <c r="R26" s="283">
        <v>0</v>
      </c>
      <c r="S26" s="246">
        <v>-127194321.75</v>
      </c>
      <c r="T26" s="283">
        <v>0</v>
      </c>
      <c r="U26" s="246">
        <v>9372220.7899999991</v>
      </c>
      <c r="V26" s="246"/>
      <c r="W26" s="246">
        <f>+Q26+S26+U26</f>
        <v>42778843.239999987</v>
      </c>
      <c r="X26" s="283">
        <v>0</v>
      </c>
      <c r="Y26" s="246">
        <f>+E26+I26+K26+O26+W26+M26+G26</f>
        <v>3989251601.2799997</v>
      </c>
      <c r="Z26" s="283">
        <v>0</v>
      </c>
      <c r="AA26" s="246">
        <v>69686489</v>
      </c>
      <c r="AB26" s="283"/>
      <c r="AC26" s="42">
        <f>+Y26+AA26</f>
        <v>4058938090.2799997</v>
      </c>
      <c r="AD26" s="82"/>
      <c r="AE26" s="208"/>
      <c r="AF26" s="208"/>
    </row>
    <row r="27" spans="1:32" s="206" customFormat="1" ht="23.1" customHeight="1">
      <c r="A27" s="206" t="s">
        <v>117</v>
      </c>
      <c r="C27" s="24">
        <v>23</v>
      </c>
      <c r="D27" s="251"/>
      <c r="E27" s="42">
        <v>0</v>
      </c>
      <c r="F27" s="283"/>
      <c r="G27" s="246">
        <v>66385213.710000001</v>
      </c>
      <c r="H27" s="283"/>
      <c r="I27" s="42">
        <v>0</v>
      </c>
      <c r="J27" s="41"/>
      <c r="K27" s="42">
        <v>0</v>
      </c>
      <c r="L27" s="283"/>
      <c r="M27" s="246">
        <v>-66385213.710000001</v>
      </c>
      <c r="N27" s="283"/>
      <c r="O27" s="246">
        <v>38282395.039999999</v>
      </c>
      <c r="P27" s="283"/>
      <c r="Q27" s="42">
        <v>0</v>
      </c>
      <c r="R27" s="283"/>
      <c r="S27" s="42">
        <v>0</v>
      </c>
      <c r="T27" s="283"/>
      <c r="U27" s="42">
        <v>0</v>
      </c>
      <c r="V27" s="42"/>
      <c r="W27" s="42">
        <f>+Q27+S27+U27</f>
        <v>0</v>
      </c>
      <c r="X27" s="283"/>
      <c r="Y27" s="246">
        <f>+E27+I27+K27+O27+W27+M27+G27</f>
        <v>38282395.039999999</v>
      </c>
      <c r="Z27" s="283"/>
      <c r="AA27" s="42">
        <v>0</v>
      </c>
      <c r="AB27" s="283"/>
      <c r="AC27" s="42">
        <f t="shared" ref="AC27:AC28" si="2">+Y27+AA27</f>
        <v>38282395.039999999</v>
      </c>
      <c r="AD27" s="82"/>
      <c r="AE27" s="208"/>
      <c r="AF27" s="208"/>
    </row>
    <row r="28" spans="1:32" ht="23.1" customHeight="1">
      <c r="A28" s="74" t="s">
        <v>222</v>
      </c>
      <c r="C28" s="36">
        <v>25</v>
      </c>
      <c r="D28" s="37"/>
      <c r="E28" s="42">
        <v>0</v>
      </c>
      <c r="F28" s="283"/>
      <c r="G28" s="42">
        <v>0</v>
      </c>
      <c r="H28" s="283"/>
      <c r="I28" s="42">
        <v>0</v>
      </c>
      <c r="J28" s="41"/>
      <c r="K28" s="42">
        <v>0</v>
      </c>
      <c r="L28" s="283"/>
      <c r="M28" s="42">
        <v>0</v>
      </c>
      <c r="N28" s="283"/>
      <c r="O28" s="246">
        <v>-91860000</v>
      </c>
      <c r="P28" s="283"/>
      <c r="Q28" s="42">
        <v>0</v>
      </c>
      <c r="R28" s="283"/>
      <c r="S28" s="42">
        <v>0</v>
      </c>
      <c r="T28" s="283"/>
      <c r="U28" s="42">
        <v>0</v>
      </c>
      <c r="V28" s="42"/>
      <c r="W28" s="42">
        <v>0</v>
      </c>
      <c r="X28" s="283"/>
      <c r="Y28" s="246">
        <v>-91860000</v>
      </c>
      <c r="Z28" s="283"/>
      <c r="AA28" s="42">
        <v>0</v>
      </c>
      <c r="AB28" s="283"/>
      <c r="AC28" s="246">
        <f t="shared" si="2"/>
        <v>-91860000</v>
      </c>
      <c r="AD28" s="80"/>
      <c r="AE28" s="143"/>
    </row>
    <row r="29" spans="1:32" ht="23.1" customHeight="1">
      <c r="A29" s="35" t="s">
        <v>146</v>
      </c>
      <c r="D29" s="37"/>
      <c r="E29" s="39"/>
      <c r="F29" s="39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38"/>
    </row>
    <row r="30" spans="1:32" ht="23.1" customHeight="1">
      <c r="D30" s="37"/>
      <c r="E30" s="39"/>
      <c r="F30" s="39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38"/>
    </row>
    <row r="31" spans="1:32" ht="23.1" customHeight="1">
      <c r="A31" s="253" t="s">
        <v>145</v>
      </c>
      <c r="D31" s="37"/>
      <c r="E31" s="39"/>
      <c r="F31" s="39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241"/>
      <c r="AB31" s="41"/>
      <c r="AC31" s="241"/>
    </row>
    <row r="32" spans="1:32" ht="23.1" customHeight="1">
      <c r="B32" s="35" t="s">
        <v>220</v>
      </c>
      <c r="D32" s="37"/>
      <c r="E32" s="39"/>
      <c r="F32" s="39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241"/>
      <c r="AB32" s="41"/>
      <c r="AC32" s="241"/>
    </row>
    <row r="33" spans="1:32" ht="23.1" customHeight="1">
      <c r="B33" s="35" t="s">
        <v>221</v>
      </c>
      <c r="C33" s="36">
        <v>10</v>
      </c>
      <c r="D33" s="37"/>
      <c r="E33" s="39"/>
      <c r="F33" s="39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2" ht="23.1" customHeight="1">
      <c r="B34" s="35" t="s">
        <v>147</v>
      </c>
      <c r="D34" s="37"/>
      <c r="E34" s="39">
        <v>0</v>
      </c>
      <c r="F34" s="39"/>
      <c r="G34" s="41">
        <v>0</v>
      </c>
      <c r="H34" s="41"/>
      <c r="I34" s="41">
        <v>0</v>
      </c>
      <c r="J34" s="41"/>
      <c r="K34" s="41">
        <v>0</v>
      </c>
      <c r="L34" s="41"/>
      <c r="M34" s="41">
        <v>0</v>
      </c>
      <c r="N34" s="41"/>
      <c r="O34" s="41">
        <v>0</v>
      </c>
      <c r="P34" s="41"/>
      <c r="Q34" s="246">
        <v>-4849632.87</v>
      </c>
      <c r="R34" s="246"/>
      <c r="S34" s="246">
        <v>-23936113.75</v>
      </c>
      <c r="T34" s="41"/>
      <c r="U34" s="41">
        <v>0</v>
      </c>
      <c r="V34" s="41"/>
      <c r="W34" s="246">
        <f>+Q34+S34+U34</f>
        <v>-28785746.620000001</v>
      </c>
      <c r="X34" s="246"/>
      <c r="Y34" s="246">
        <v>-28785746.620000001</v>
      </c>
      <c r="Z34" s="246"/>
      <c r="AA34" s="246">
        <v>-9150269.9499999993</v>
      </c>
      <c r="AB34" s="41"/>
      <c r="AC34" s="246">
        <f t="shared" ref="AC34" si="3">+Y34+AA34</f>
        <v>-37936016.57</v>
      </c>
    </row>
    <row r="35" spans="1:32" ht="23.1" customHeight="1">
      <c r="B35" s="35" t="s">
        <v>148</v>
      </c>
      <c r="D35" s="37"/>
      <c r="E35" s="247">
        <v>0</v>
      </c>
      <c r="F35" s="39"/>
      <c r="G35" s="247">
        <v>0</v>
      </c>
      <c r="H35" s="41"/>
      <c r="I35" s="247">
        <v>0</v>
      </c>
      <c r="J35" s="41"/>
      <c r="K35" s="247">
        <v>0</v>
      </c>
      <c r="L35" s="41"/>
      <c r="M35" s="284">
        <v>0</v>
      </c>
      <c r="N35" s="41"/>
      <c r="O35" s="284">
        <v>0</v>
      </c>
      <c r="P35" s="41"/>
      <c r="Q35" s="284">
        <v>0</v>
      </c>
      <c r="R35" s="41"/>
      <c r="S35" s="284">
        <v>0</v>
      </c>
      <c r="T35" s="41"/>
      <c r="U35" s="247">
        <v>0</v>
      </c>
      <c r="V35" s="41"/>
      <c r="W35" s="284">
        <f>+Q35+S35+U35</f>
        <v>0</v>
      </c>
      <c r="X35" s="41"/>
      <c r="Y35" s="284">
        <f>+E35+I35+K35+O35+W35+M35+G35</f>
        <v>0</v>
      </c>
      <c r="Z35" s="41"/>
      <c r="AA35" s="284">
        <v>-1111646.8799999999</v>
      </c>
      <c r="AB35" s="41"/>
      <c r="AC35" s="284">
        <f>+Y35+AA35</f>
        <v>-1111646.8799999999</v>
      </c>
    </row>
    <row r="36" spans="1:32" ht="23.1" customHeight="1">
      <c r="A36" s="35" t="s">
        <v>159</v>
      </c>
      <c r="D36" s="37"/>
      <c r="E36" s="247">
        <f>SUM(E27:E35)</f>
        <v>0</v>
      </c>
      <c r="F36" s="39"/>
      <c r="G36" s="247">
        <f ca="1">SUM(G27:G36)</f>
        <v>66385213.710000001</v>
      </c>
      <c r="H36" s="41"/>
      <c r="I36" s="247">
        <f>SUM(I27:I35)</f>
        <v>0</v>
      </c>
      <c r="J36" s="41"/>
      <c r="K36" s="247">
        <f>SUM(K27:K35)</f>
        <v>0</v>
      </c>
      <c r="L36" s="41"/>
      <c r="M36" s="284">
        <f>SUM(M27:M35)</f>
        <v>-66385213.710000001</v>
      </c>
      <c r="N36" s="41"/>
      <c r="O36" s="284">
        <f>SUM(O27:O35)</f>
        <v>-53577604.960000001</v>
      </c>
      <c r="P36" s="41"/>
      <c r="Q36" s="284">
        <f>SUM(Q27:Q35)</f>
        <v>-4849632.87</v>
      </c>
      <c r="R36" s="41"/>
      <c r="S36" s="284">
        <f>SUM(S27:S35)</f>
        <v>-23936113.75</v>
      </c>
      <c r="T36" s="41"/>
      <c r="U36" s="247">
        <f>SUM(U27:U35)</f>
        <v>0</v>
      </c>
      <c r="V36" s="41"/>
      <c r="W36" s="284">
        <f>SUM(W27:W35)</f>
        <v>-28785746.620000001</v>
      </c>
      <c r="X36" s="41"/>
      <c r="Y36" s="284">
        <f>SUM(Y27:Y35)</f>
        <v>-82363351.579999998</v>
      </c>
      <c r="Z36" s="41"/>
      <c r="AA36" s="284">
        <f>SUM(AA27:AA35)</f>
        <v>-10261916.829999998</v>
      </c>
      <c r="AB36" s="41"/>
      <c r="AC36" s="284">
        <f>SUM(AC27:AC35)</f>
        <v>-92625268.409999996</v>
      </c>
    </row>
    <row r="37" spans="1:32" ht="23.1" customHeight="1">
      <c r="A37" s="35" t="s">
        <v>181</v>
      </c>
      <c r="D37" s="37"/>
      <c r="E37" s="39"/>
      <c r="F37" s="39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E37" s="201"/>
    </row>
    <row r="38" spans="1:32" ht="23.1" customHeight="1">
      <c r="A38" s="35" t="s">
        <v>182</v>
      </c>
      <c r="D38" s="37"/>
      <c r="E38" s="39">
        <v>0</v>
      </c>
      <c r="F38" s="39"/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38">
        <v>283265314.02000004</v>
      </c>
      <c r="P38" s="39"/>
      <c r="Q38" s="39">
        <v>0</v>
      </c>
      <c r="R38" s="39"/>
      <c r="S38" s="42">
        <v>0</v>
      </c>
      <c r="T38" s="39"/>
      <c r="U38" s="39">
        <v>0</v>
      </c>
      <c r="V38" s="39"/>
      <c r="W38" s="41">
        <f>+Q38+S38+U38</f>
        <v>0</v>
      </c>
      <c r="X38" s="41"/>
      <c r="Y38" s="38">
        <f>+E38+I38+K38+O38+W38+M38+G38</f>
        <v>283265314.02000004</v>
      </c>
      <c r="Z38" s="28"/>
      <c r="AA38" s="82">
        <v>4383199.57</v>
      </c>
      <c r="AB38" s="28"/>
      <c r="AC38" s="42">
        <f>+Y38+AA38</f>
        <v>287648513.59000003</v>
      </c>
    </row>
    <row r="39" spans="1:32" ht="23.1" customHeight="1">
      <c r="A39" s="35" t="s">
        <v>168</v>
      </c>
      <c r="D39" s="37"/>
      <c r="E39" s="39">
        <v>0</v>
      </c>
      <c r="F39" s="39"/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76">
        <v>-2720057.9999999995</v>
      </c>
      <c r="P39" s="39"/>
      <c r="Q39" s="39">
        <v>0</v>
      </c>
      <c r="R39" s="39"/>
      <c r="S39" s="42">
        <v>0</v>
      </c>
      <c r="T39" s="39"/>
      <c r="U39" s="248">
        <v>30135798.780000001</v>
      </c>
      <c r="V39" s="42"/>
      <c r="W39" s="248">
        <f>+Q39+S39+U39</f>
        <v>30135798.780000001</v>
      </c>
      <c r="X39" s="41"/>
      <c r="Y39" s="248">
        <f>+E39+I39+K39+O39+W39+M39+G39</f>
        <v>27415740.780000001</v>
      </c>
      <c r="Z39" s="39"/>
      <c r="AA39" s="82">
        <v>0</v>
      </c>
      <c r="AB39" s="39"/>
      <c r="AC39" s="248">
        <f>+Y39+AA39</f>
        <v>27415740.780000001</v>
      </c>
      <c r="AD39" s="80"/>
      <c r="AE39" s="143"/>
      <c r="AF39" s="254"/>
    </row>
    <row r="40" spans="1:32" s="80" customFormat="1" ht="23.1" customHeight="1" thickBot="1">
      <c r="A40" s="35" t="s">
        <v>255</v>
      </c>
      <c r="B40" s="35"/>
      <c r="E40" s="252">
        <f>+E26+E36+E38+E39</f>
        <v>2296500000</v>
      </c>
      <c r="F40" s="283"/>
      <c r="G40" s="225">
        <f ca="1">+G26+G36+G38+G39</f>
        <v>0</v>
      </c>
      <c r="H40" s="283"/>
      <c r="I40" s="252">
        <f>+I26+I36+I38+I39</f>
        <v>312839634.75</v>
      </c>
      <c r="J40" s="41"/>
      <c r="K40" s="252">
        <f>+K26+K36+K38+K39</f>
        <v>43083274.600000001</v>
      </c>
      <c r="L40" s="283"/>
      <c r="M40" s="225">
        <f>+M26+M36+M38+M39</f>
        <v>0</v>
      </c>
      <c r="N40" s="283"/>
      <c r="O40" s="252">
        <f>+O26+O36+O38+O39</f>
        <v>1521017499.75</v>
      </c>
      <c r="P40" s="283"/>
      <c r="Q40" s="252">
        <f>+Q26+Q36+Q38+Q39</f>
        <v>155751311.32999998</v>
      </c>
      <c r="R40" s="283"/>
      <c r="S40" s="252">
        <f>+S26+S36+S38+S39</f>
        <v>-151130435.5</v>
      </c>
      <c r="T40" s="283"/>
      <c r="U40" s="252">
        <f>+U26+U36+U38+U39</f>
        <v>39508019.57</v>
      </c>
      <c r="V40" s="246"/>
      <c r="W40" s="252">
        <f>+W26+W36+W38+W39</f>
        <v>44128895.399999991</v>
      </c>
      <c r="X40" s="283"/>
      <c r="Y40" s="252">
        <f>+Y26+Y36+Y38+Y39</f>
        <v>4217569304.5</v>
      </c>
      <c r="Z40" s="283"/>
      <c r="AA40" s="252">
        <f>+AA26+AA36+AA38+AA39</f>
        <v>63807771.740000002</v>
      </c>
      <c r="AB40" s="283"/>
      <c r="AC40" s="225">
        <f>+AC26+AC36+AC38+AC39</f>
        <v>4281377076.2400002</v>
      </c>
      <c r="AD40" s="237"/>
    </row>
    <row r="41" spans="1:32" s="80" customFormat="1" ht="23.1" customHeight="1" thickTop="1">
      <c r="A41" s="35"/>
      <c r="B41" s="35"/>
      <c r="E41" s="246"/>
      <c r="F41" s="283"/>
      <c r="G41" s="42"/>
      <c r="H41" s="283"/>
      <c r="I41" s="246"/>
      <c r="J41" s="41"/>
      <c r="K41" s="246"/>
      <c r="L41" s="283"/>
      <c r="M41" s="42"/>
      <c r="N41" s="283"/>
      <c r="O41" s="246"/>
      <c r="P41" s="283"/>
      <c r="Q41" s="246"/>
      <c r="R41" s="283"/>
      <c r="S41" s="246"/>
      <c r="T41" s="283"/>
      <c r="U41" s="246"/>
      <c r="V41" s="246"/>
      <c r="W41" s="246"/>
      <c r="X41" s="283"/>
      <c r="Y41" s="246"/>
      <c r="Z41" s="283"/>
      <c r="AA41" s="246"/>
      <c r="AB41" s="283"/>
      <c r="AC41" s="42"/>
      <c r="AD41" s="237"/>
    </row>
    <row r="42" spans="1:32" s="134" customFormat="1" ht="23.1" customHeight="1">
      <c r="A42" s="19" t="s">
        <v>201</v>
      </c>
      <c r="B42" s="19"/>
      <c r="C42" s="19"/>
      <c r="D42" s="20"/>
      <c r="E42" s="20"/>
      <c r="F42" s="10"/>
      <c r="G42" s="10"/>
      <c r="H42" s="8"/>
      <c r="I42" s="9"/>
      <c r="J42" s="65"/>
      <c r="K42" s="135"/>
      <c r="L42" s="135"/>
      <c r="M42" s="135"/>
      <c r="N42" s="137"/>
      <c r="O42" s="257"/>
      <c r="P42" s="256"/>
      <c r="Q42" s="256"/>
      <c r="R42" s="255"/>
      <c r="S42" s="255"/>
      <c r="T42" s="255"/>
      <c r="U42" s="255"/>
      <c r="W42" s="259"/>
      <c r="AA42" s="186"/>
    </row>
    <row r="43" spans="1:32" s="134" customFormat="1" ht="36.950000000000003" customHeight="1">
      <c r="A43" s="19"/>
      <c r="B43" s="19"/>
      <c r="C43" s="19"/>
      <c r="D43" s="20"/>
      <c r="E43" s="20"/>
      <c r="F43" s="10"/>
      <c r="G43" s="10"/>
      <c r="H43" s="8"/>
      <c r="I43" s="9"/>
      <c r="J43" s="65"/>
      <c r="K43" s="135"/>
      <c r="L43" s="135"/>
      <c r="M43" s="135"/>
      <c r="N43" s="137"/>
      <c r="O43" s="257"/>
      <c r="P43" s="256"/>
      <c r="Q43" s="256"/>
      <c r="R43" s="255"/>
      <c r="S43" s="255"/>
      <c r="T43" s="255"/>
      <c r="U43" s="255"/>
      <c r="W43" s="259"/>
      <c r="AA43" s="186"/>
    </row>
    <row r="44" spans="1:32" ht="23.1" customHeight="1">
      <c r="B44" s="19"/>
      <c r="C44" s="30"/>
      <c r="O44" s="272"/>
      <c r="AB44" s="19"/>
      <c r="AC44" s="230" t="s">
        <v>270</v>
      </c>
      <c r="AD44" s="80"/>
    </row>
    <row r="45" spans="1:32" ht="20.25">
      <c r="O45" s="272"/>
    </row>
    <row r="46" spans="1:32" ht="20.25">
      <c r="O46" s="271"/>
    </row>
    <row r="47" spans="1:32" ht="22.5" customHeight="1">
      <c r="O47" s="271"/>
      <c r="P47" s="260"/>
      <c r="Q47" s="260"/>
      <c r="R47" s="260"/>
      <c r="S47" s="260"/>
      <c r="T47" s="260"/>
      <c r="U47" s="260"/>
      <c r="V47" s="260"/>
      <c r="W47" s="257"/>
    </row>
    <row r="48" spans="1:32" ht="22.5" customHeight="1">
      <c r="O48" s="271"/>
      <c r="P48" s="260"/>
      <c r="Q48" s="260"/>
      <c r="R48" s="260"/>
      <c r="S48" s="260"/>
      <c r="T48" s="260"/>
      <c r="U48" s="260"/>
      <c r="V48" s="260"/>
      <c r="W48" s="257"/>
    </row>
    <row r="49" spans="15:15" ht="22.5" customHeight="1">
      <c r="O49" s="271"/>
    </row>
    <row r="50" spans="15:15" ht="22.5" customHeight="1">
      <c r="O50" s="271"/>
    </row>
    <row r="51" spans="15:15" ht="22.5" customHeight="1">
      <c r="O51" s="271"/>
    </row>
    <row r="52" spans="15:15" ht="22.5" customHeight="1">
      <c r="O52" s="271"/>
    </row>
    <row r="53" spans="15:15" ht="22.5" customHeight="1">
      <c r="O53" s="271"/>
    </row>
    <row r="54" spans="15:15" ht="22.5" customHeight="1">
      <c r="O54" s="271"/>
    </row>
    <row r="55" spans="15:15" ht="22.5" customHeight="1">
      <c r="O55" s="271"/>
    </row>
    <row r="56" spans="15:15" ht="22.5" customHeight="1">
      <c r="O56" s="271"/>
    </row>
    <row r="57" spans="15:15" ht="22.5" customHeight="1">
      <c r="O57" s="271"/>
    </row>
    <row r="58" spans="15:15" ht="22.5" customHeight="1">
      <c r="O58" s="271"/>
    </row>
  </sheetData>
  <mergeCells count="4">
    <mergeCell ref="K7:O7"/>
    <mergeCell ref="E5:AC5"/>
    <mergeCell ref="E6:AC6"/>
    <mergeCell ref="Q7:W7"/>
  </mergeCells>
  <phoneticPr fontId="6" type="noConversion"/>
  <pageMargins left="0.39370078740157483" right="0.31496062992125984" top="0.98425196850393704" bottom="0.39370078740157483" header="0.51181102362204722" footer="0.31496062992125984"/>
  <pageSetup paperSize="9" scale="52" fitToWidth="0" fitToHeight="0" orientation="landscape" r:id="rId1"/>
  <headerFooter alignWithMargins="0"/>
  <ignoredErrors>
    <ignoredError sqref="W13:AC15 W18:Z18 I17:P17 N19 AB19 X19 T19 R19 P19 L19 J19 Z19 E19:I19 K19 M19 Q19 U19 W19 Y19 O19 T17:U17 I11:U11 I18:U18 I13:U15 X17:AC17 Z11:AB11 X11 AB18:AC18 E37:AC37 E40 E39:N39 E38:N38 P38:Z38 P39:T39 V39:AC39 AB38:AC38" formulaRange="1"/>
    <ignoredError sqref="G40 I40 K40 M40 O40 Q40 S40 U40 W40 Y40 AA40 AC40" formula="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T29"/>
  <sheetViews>
    <sheetView view="pageBreakPreview" zoomScale="90" zoomScaleNormal="90" zoomScaleSheetLayoutView="90" zoomScalePageLayoutView="60" workbookViewId="0">
      <selection activeCell="A5" sqref="A5"/>
    </sheetView>
  </sheetViews>
  <sheetFormatPr defaultColWidth="18.42578125" defaultRowHeight="22.5" customHeight="1"/>
  <cols>
    <col min="1" max="1" width="35.5703125" style="35" customWidth="1"/>
    <col min="2" max="2" width="1.42578125" style="35" customWidth="1"/>
    <col min="3" max="3" width="11.42578125" style="36" customWidth="1"/>
    <col min="4" max="4" width="0.5703125" style="35" customWidth="1"/>
    <col min="5" max="5" width="19.5703125" style="35" customWidth="1"/>
    <col min="6" max="6" width="0.5703125" style="73" customWidth="1"/>
    <col min="7" max="7" width="19.5703125" style="73" customWidth="1"/>
    <col min="8" max="8" width="0.5703125" style="73" customWidth="1"/>
    <col min="9" max="9" width="17.42578125" style="73" customWidth="1"/>
    <col min="10" max="10" width="0.5703125" style="80" customWidth="1"/>
    <col min="11" max="11" width="18.7109375" style="80" customWidth="1"/>
    <col min="12" max="12" width="0.5703125" style="80" customWidth="1"/>
    <col min="13" max="13" width="17.42578125" style="80" customWidth="1"/>
    <col min="14" max="14" width="0.5703125" style="80" customWidth="1"/>
    <col min="15" max="15" width="18.5703125" style="80" customWidth="1"/>
    <col min="16" max="16" width="0.5703125" style="81" customWidth="1"/>
    <col min="17" max="17" width="18.7109375" style="80" customWidth="1"/>
    <col min="18" max="18" width="1.7109375" style="35" customWidth="1"/>
    <col min="19" max="16384" width="18.42578125" style="35"/>
  </cols>
  <sheetData>
    <row r="1" spans="1:20" ht="22.5" customHeight="1">
      <c r="A1" s="295" t="s">
        <v>66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</row>
    <row r="2" spans="1:20" ht="22.5" customHeight="1">
      <c r="A2" s="294" t="s">
        <v>122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</row>
    <row r="3" spans="1:20" ht="22.5" customHeight="1">
      <c r="A3" s="294" t="str">
        <f>+'ส่วนของเจ้าของรวม (p.6)'!A3</f>
        <v>สำหรับงวดเก้าเดือน สิ้นสุดวันที่ 30 กันยายน 2562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</row>
    <row r="4" spans="1:20" ht="22.5" customHeight="1">
      <c r="A4" s="31"/>
      <c r="B4" s="31"/>
      <c r="C4" s="32"/>
      <c r="D4" s="31"/>
      <c r="E4" s="31"/>
      <c r="F4" s="1"/>
      <c r="G4" s="1"/>
      <c r="H4" s="1"/>
      <c r="I4" s="1"/>
      <c r="J4" s="14"/>
      <c r="K4" s="14"/>
      <c r="L4" s="14"/>
      <c r="M4" s="14"/>
      <c r="N4" s="14"/>
      <c r="O4" s="14"/>
      <c r="P4" s="33"/>
      <c r="Q4" s="14"/>
    </row>
    <row r="5" spans="1:20" ht="22.5" customHeight="1">
      <c r="A5" s="23"/>
      <c r="B5" s="23"/>
      <c r="D5" s="23"/>
      <c r="E5" s="291" t="s">
        <v>15</v>
      </c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20" ht="22.5" customHeight="1">
      <c r="A6" s="23"/>
      <c r="B6" s="23"/>
      <c r="D6" s="23"/>
      <c r="E6" s="292" t="s">
        <v>32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</row>
    <row r="7" spans="1:20" ht="22.5" customHeight="1">
      <c r="A7" s="23"/>
      <c r="B7" s="23"/>
      <c r="D7" s="23"/>
      <c r="E7" s="36" t="s">
        <v>12</v>
      </c>
      <c r="F7" s="25"/>
      <c r="G7" s="25"/>
      <c r="H7" s="25"/>
      <c r="I7" s="25"/>
      <c r="J7" s="24"/>
      <c r="K7" s="293" t="s">
        <v>81</v>
      </c>
      <c r="L7" s="293"/>
      <c r="M7" s="293"/>
      <c r="N7" s="293"/>
      <c r="O7" s="293"/>
      <c r="P7" s="24"/>
      <c r="Q7" s="26"/>
    </row>
    <row r="8" spans="1:20" s="36" customFormat="1" ht="22.5" customHeight="1">
      <c r="E8" s="24" t="s">
        <v>25</v>
      </c>
      <c r="F8" s="25"/>
      <c r="G8" s="25" t="s">
        <v>120</v>
      </c>
      <c r="H8" s="25"/>
      <c r="I8" s="27" t="s">
        <v>35</v>
      </c>
      <c r="J8" s="25"/>
      <c r="K8" s="3" t="s">
        <v>84</v>
      </c>
      <c r="L8" s="3"/>
      <c r="M8" s="25" t="s">
        <v>119</v>
      </c>
      <c r="N8" s="3"/>
      <c r="O8" s="3"/>
      <c r="P8" s="26"/>
    </row>
    <row r="9" spans="1:20" s="36" customFormat="1" ht="22.5" customHeight="1">
      <c r="C9" s="269" t="s">
        <v>1</v>
      </c>
      <c r="E9" s="24" t="s">
        <v>27</v>
      </c>
      <c r="F9" s="25"/>
      <c r="G9" s="43" t="s">
        <v>121</v>
      </c>
      <c r="H9" s="25"/>
      <c r="I9" s="43" t="s">
        <v>26</v>
      </c>
      <c r="J9" s="25"/>
      <c r="K9" s="2" t="s">
        <v>85</v>
      </c>
      <c r="L9" s="3"/>
      <c r="M9" s="43" t="s">
        <v>120</v>
      </c>
      <c r="N9" s="3"/>
      <c r="O9" s="2" t="s">
        <v>83</v>
      </c>
      <c r="P9" s="26"/>
      <c r="Q9" s="269" t="s">
        <v>24</v>
      </c>
    </row>
    <row r="10" spans="1:20" ht="22.5" customHeight="1">
      <c r="A10" s="35" t="s">
        <v>180</v>
      </c>
      <c r="D10" s="37"/>
      <c r="E10" s="77">
        <v>2296500000</v>
      </c>
      <c r="F10" s="76"/>
      <c r="G10" s="78">
        <v>-66385213.710000001</v>
      </c>
      <c r="H10" s="78"/>
      <c r="I10" s="78">
        <v>312839634.75</v>
      </c>
      <c r="J10" s="78"/>
      <c r="K10" s="78">
        <v>34565491.600000001</v>
      </c>
      <c r="L10" s="78"/>
      <c r="M10" s="78">
        <v>66385213.710000001</v>
      </c>
      <c r="N10" s="78"/>
      <c r="O10" s="78">
        <v>172666327.49000001</v>
      </c>
      <c r="P10" s="78"/>
      <c r="Q10" s="76">
        <f>SUM(E10:O10)</f>
        <v>2816571453.8400002</v>
      </c>
    </row>
    <row r="11" spans="1:20" ht="22.5" customHeight="1">
      <c r="A11" s="35" t="s">
        <v>222</v>
      </c>
      <c r="D11" s="37"/>
      <c r="E11" s="76">
        <v>0</v>
      </c>
      <c r="F11" s="76"/>
      <c r="G11" s="78">
        <v>0</v>
      </c>
      <c r="H11" s="78"/>
      <c r="I11" s="78">
        <v>0</v>
      </c>
      <c r="J11" s="78"/>
      <c r="K11" s="78">
        <v>0</v>
      </c>
      <c r="L11" s="78"/>
      <c r="M11" s="78">
        <v>0</v>
      </c>
      <c r="N11" s="78"/>
      <c r="O11" s="78">
        <v>-45068738</v>
      </c>
      <c r="P11" s="78"/>
      <c r="Q11" s="76">
        <f>SUM(E11:O11)</f>
        <v>-45068738</v>
      </c>
    </row>
    <row r="12" spans="1:20" ht="22.5" customHeight="1">
      <c r="A12" s="35" t="s">
        <v>181</v>
      </c>
      <c r="D12" s="37"/>
      <c r="E12" s="41">
        <v>0</v>
      </c>
      <c r="F12" s="41"/>
      <c r="G12" s="28">
        <v>0</v>
      </c>
      <c r="H12" s="28"/>
      <c r="I12" s="28">
        <v>0</v>
      </c>
      <c r="J12" s="28"/>
      <c r="K12" s="28">
        <v>0</v>
      </c>
      <c r="L12" s="28"/>
      <c r="M12" s="28">
        <v>0</v>
      </c>
      <c r="N12" s="28"/>
      <c r="O12" s="28">
        <v>171824087.44</v>
      </c>
      <c r="P12" s="28"/>
      <c r="Q12" s="76">
        <f t="shared" ref="Q12" si="0">SUM(E12:O12)</f>
        <v>171824087.44</v>
      </c>
      <c r="R12" s="29"/>
    </row>
    <row r="13" spans="1:20" ht="22.5" customHeight="1" thickBot="1">
      <c r="A13" s="35" t="s">
        <v>256</v>
      </c>
      <c r="D13" s="37"/>
      <c r="E13" s="40">
        <f>SUM(E10:E12)</f>
        <v>2296500000</v>
      </c>
      <c r="F13" s="41"/>
      <c r="G13" s="214">
        <f>SUM(G10:G12)</f>
        <v>-66385213.710000001</v>
      </c>
      <c r="H13" s="41"/>
      <c r="I13" s="40">
        <f>SUM(I10:I12)</f>
        <v>312839634.75</v>
      </c>
      <c r="J13" s="41"/>
      <c r="K13" s="40">
        <f>SUM(K10:K12)</f>
        <v>34565491.600000001</v>
      </c>
      <c r="L13" s="82"/>
      <c r="M13" s="40">
        <f>SUM(M10:M12)</f>
        <v>66385213.710000001</v>
      </c>
      <c r="N13" s="42"/>
      <c r="O13" s="40">
        <f>SUM(O10:O12)</f>
        <v>299421676.93000001</v>
      </c>
      <c r="P13" s="41"/>
      <c r="Q13" s="40">
        <f>SUM(Q10:Q12)</f>
        <v>2943326803.2800002</v>
      </c>
      <c r="R13" s="42"/>
      <c r="S13" s="80"/>
      <c r="T13" s="201"/>
    </row>
    <row r="14" spans="1:20" ht="22.5" customHeight="1" thickTop="1">
      <c r="D14" s="37"/>
      <c r="E14" s="41"/>
      <c r="F14" s="41"/>
      <c r="G14" s="29"/>
      <c r="H14" s="41"/>
      <c r="I14" s="41"/>
      <c r="J14" s="41"/>
      <c r="K14" s="41"/>
      <c r="L14" s="82"/>
      <c r="M14" s="41"/>
      <c r="N14" s="42"/>
      <c r="O14" s="41"/>
      <c r="P14" s="41"/>
      <c r="Q14" s="41"/>
      <c r="R14" s="42"/>
    </row>
    <row r="15" spans="1:20" ht="22.5" customHeight="1">
      <c r="A15" s="35" t="s">
        <v>183</v>
      </c>
      <c r="D15" s="37"/>
      <c r="E15" s="76">
        <v>2296500000</v>
      </c>
      <c r="F15" s="76"/>
      <c r="G15" s="76">
        <v>-66385213.710000001</v>
      </c>
      <c r="H15" s="76"/>
      <c r="I15" s="76">
        <v>312839634.75</v>
      </c>
      <c r="J15" s="76"/>
      <c r="K15" s="76">
        <v>43083274.600000001</v>
      </c>
      <c r="L15" s="76"/>
      <c r="M15" s="76">
        <v>66385213.710000001</v>
      </c>
      <c r="N15" s="76"/>
      <c r="O15" s="76">
        <v>290123808.08999997</v>
      </c>
      <c r="P15" s="76"/>
      <c r="Q15" s="76">
        <f t="shared" ref="Q15:Q16" si="1">SUM(E15:O15)</f>
        <v>2942546717.4400001</v>
      </c>
    </row>
    <row r="16" spans="1:20" ht="22.5" customHeight="1">
      <c r="A16" s="35" t="s">
        <v>117</v>
      </c>
      <c r="C16" s="36">
        <v>23</v>
      </c>
      <c r="D16" s="37"/>
      <c r="E16" s="76">
        <v>0</v>
      </c>
      <c r="F16" s="76"/>
      <c r="G16" s="76">
        <v>66385213.710000001</v>
      </c>
      <c r="H16" s="76"/>
      <c r="I16" s="76">
        <v>0</v>
      </c>
      <c r="J16" s="76"/>
      <c r="K16" s="76">
        <v>0</v>
      </c>
      <c r="L16" s="76"/>
      <c r="M16" s="76">
        <v>-66385213.710000001</v>
      </c>
      <c r="N16" s="76"/>
      <c r="O16" s="42">
        <v>38282395.039999999</v>
      </c>
      <c r="P16" s="76"/>
      <c r="Q16" s="79">
        <f t="shared" si="1"/>
        <v>38282395.039999999</v>
      </c>
    </row>
    <row r="17" spans="1:20" ht="22.5" customHeight="1">
      <c r="A17" s="35" t="s">
        <v>222</v>
      </c>
      <c r="C17" s="36">
        <v>25</v>
      </c>
      <c r="D17" s="37"/>
      <c r="E17" s="76">
        <v>0</v>
      </c>
      <c r="F17" s="76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-91860000</v>
      </c>
      <c r="P17" s="78"/>
      <c r="Q17" s="76">
        <f t="shared" ref="Q17" si="2">SUM(E17:O17)</f>
        <v>-91860000</v>
      </c>
    </row>
    <row r="18" spans="1:20" ht="22.5" customHeight="1">
      <c r="A18" s="35" t="s">
        <v>181</v>
      </c>
      <c r="D18" s="37"/>
      <c r="E18" s="76"/>
      <c r="F18" s="76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6"/>
    </row>
    <row r="19" spans="1:20" ht="22.5" customHeight="1">
      <c r="A19" s="35" t="s">
        <v>182</v>
      </c>
      <c r="D19" s="37"/>
      <c r="E19" s="76">
        <v>0</v>
      </c>
      <c r="F19" s="76"/>
      <c r="G19" s="78">
        <v>0</v>
      </c>
      <c r="H19" s="78"/>
      <c r="I19" s="78">
        <v>0</v>
      </c>
      <c r="J19" s="78"/>
      <c r="K19" s="78">
        <v>0</v>
      </c>
      <c r="L19" s="78"/>
      <c r="M19" s="78">
        <v>0</v>
      </c>
      <c r="N19" s="78"/>
      <c r="O19" s="241">
        <v>126038265.03999999</v>
      </c>
      <c r="P19" s="41"/>
      <c r="Q19" s="241">
        <f t="shared" ref="Q19:Q20" si="3">SUM(E19:O19)</f>
        <v>126038265.03999999</v>
      </c>
    </row>
    <row r="20" spans="1:20" ht="22.5" customHeight="1">
      <c r="A20" s="35" t="s">
        <v>98</v>
      </c>
      <c r="D20" s="37"/>
      <c r="E20" s="41">
        <v>0</v>
      </c>
      <c r="F20" s="41"/>
      <c r="G20" s="41">
        <v>0</v>
      </c>
      <c r="H20" s="41"/>
      <c r="I20" s="41">
        <v>0</v>
      </c>
      <c r="J20" s="41"/>
      <c r="K20" s="41">
        <v>0</v>
      </c>
      <c r="L20" s="41"/>
      <c r="M20" s="41">
        <v>0</v>
      </c>
      <c r="N20" s="41"/>
      <c r="O20" s="241">
        <v>-1210856.18</v>
      </c>
      <c r="P20" s="41"/>
      <c r="Q20" s="241">
        <f t="shared" si="3"/>
        <v>-1210856.18</v>
      </c>
      <c r="R20" s="42"/>
    </row>
    <row r="21" spans="1:20" ht="22.5" customHeight="1" thickBot="1">
      <c r="A21" s="35" t="s">
        <v>255</v>
      </c>
      <c r="D21" s="37"/>
      <c r="E21" s="40">
        <f>SUM(E15:E20)</f>
        <v>2296500000</v>
      </c>
      <c r="F21" s="41"/>
      <c r="G21" s="225">
        <f>SUM(G15:G20)</f>
        <v>0</v>
      </c>
      <c r="H21" s="41"/>
      <c r="I21" s="40">
        <f>SUM(I15:I20)</f>
        <v>312839634.75</v>
      </c>
      <c r="J21" s="41"/>
      <c r="K21" s="40">
        <f>SUM(K15:K20)</f>
        <v>43083274.600000001</v>
      </c>
      <c r="L21" s="82"/>
      <c r="M21" s="40">
        <f>SUM(M15:M20)</f>
        <v>0</v>
      </c>
      <c r="N21" s="42"/>
      <c r="O21" s="40">
        <f>SUM(O15:O20)</f>
        <v>361373611.98999995</v>
      </c>
      <c r="P21" s="41"/>
      <c r="Q21" s="40">
        <f>SUM(Q15:Q20)</f>
        <v>3013796521.3400002</v>
      </c>
      <c r="R21" s="42"/>
      <c r="S21" s="80"/>
      <c r="T21" s="143"/>
    </row>
    <row r="22" spans="1:20" ht="22.5" customHeight="1" thickTop="1">
      <c r="D22" s="37"/>
      <c r="E22" s="41"/>
      <c r="F22" s="41"/>
      <c r="G22" s="29"/>
      <c r="H22" s="41"/>
      <c r="I22" s="41"/>
      <c r="J22" s="41"/>
      <c r="K22" s="41"/>
      <c r="L22" s="82"/>
      <c r="M22" s="41"/>
      <c r="N22" s="42"/>
      <c r="O22" s="41"/>
      <c r="P22" s="41"/>
      <c r="Q22" s="41"/>
      <c r="R22" s="42"/>
    </row>
    <row r="23" spans="1:20" s="134" customFormat="1" ht="22.5" customHeight="1">
      <c r="A23" s="19" t="s">
        <v>201</v>
      </c>
      <c r="B23" s="19"/>
      <c r="C23" s="19"/>
      <c r="D23" s="20"/>
      <c r="E23" s="20"/>
      <c r="F23" s="10"/>
      <c r="G23" s="10"/>
      <c r="H23" s="8"/>
      <c r="I23" s="9"/>
      <c r="J23" s="65"/>
      <c r="K23" s="135"/>
      <c r="L23" s="135"/>
      <c r="M23" s="135"/>
      <c r="N23" s="137"/>
      <c r="O23" s="139"/>
      <c r="P23" s="137"/>
      <c r="Q23" s="137"/>
    </row>
    <row r="24" spans="1:20" ht="22.5" customHeight="1">
      <c r="D24" s="37"/>
      <c r="E24" s="41"/>
      <c r="F24" s="41"/>
      <c r="G24" s="29"/>
      <c r="H24" s="41"/>
      <c r="I24" s="41"/>
      <c r="J24" s="41"/>
      <c r="K24" s="41"/>
      <c r="L24" s="82"/>
      <c r="M24" s="41"/>
      <c r="N24" s="42"/>
      <c r="O24" s="41"/>
      <c r="P24" s="41"/>
      <c r="Q24" s="41"/>
      <c r="R24" s="42"/>
    </row>
    <row r="25" spans="1:20" ht="22.5" customHeight="1">
      <c r="D25" s="37"/>
      <c r="E25" s="41"/>
      <c r="F25" s="39"/>
      <c r="G25" s="29"/>
      <c r="H25" s="39"/>
      <c r="I25" s="41"/>
      <c r="J25" s="41"/>
      <c r="K25" s="82"/>
      <c r="L25" s="82"/>
      <c r="M25" s="82"/>
      <c r="N25" s="38"/>
      <c r="O25" s="42"/>
      <c r="P25" s="42"/>
      <c r="Q25" s="42"/>
      <c r="R25" s="42"/>
    </row>
    <row r="26" spans="1:20" ht="22.5" customHeight="1">
      <c r="D26" s="37"/>
      <c r="E26" s="41"/>
      <c r="F26" s="39"/>
      <c r="G26" s="29"/>
      <c r="H26" s="39"/>
      <c r="I26" s="41"/>
      <c r="J26" s="41"/>
      <c r="K26" s="82"/>
      <c r="L26" s="82"/>
      <c r="M26" s="82"/>
      <c r="N26" s="38"/>
      <c r="O26" s="42"/>
      <c r="P26" s="42"/>
      <c r="Q26" s="42"/>
      <c r="R26" s="42"/>
    </row>
    <row r="27" spans="1:20" ht="22.5" customHeight="1">
      <c r="D27" s="37"/>
      <c r="E27" s="41"/>
      <c r="F27" s="39"/>
      <c r="G27" s="29"/>
      <c r="H27" s="39"/>
      <c r="I27" s="41"/>
      <c r="J27" s="41"/>
      <c r="K27" s="82"/>
      <c r="L27" s="82"/>
      <c r="M27" s="82"/>
      <c r="N27" s="38"/>
      <c r="O27" s="42"/>
      <c r="P27" s="42"/>
      <c r="Q27" s="42"/>
      <c r="R27" s="42"/>
    </row>
    <row r="28" spans="1:20" ht="32.450000000000003" customHeight="1">
      <c r="D28" s="37"/>
      <c r="E28" s="41"/>
      <c r="F28" s="39"/>
      <c r="G28" s="29"/>
      <c r="H28" s="39"/>
      <c r="I28" s="41"/>
      <c r="J28" s="41"/>
      <c r="K28" s="82"/>
      <c r="L28" s="82"/>
      <c r="M28" s="82"/>
      <c r="N28" s="38"/>
      <c r="O28" s="42"/>
      <c r="P28" s="42"/>
      <c r="Q28" s="42"/>
      <c r="R28" s="42"/>
    </row>
    <row r="29" spans="1:20" s="44" customFormat="1" ht="22.5" customHeight="1">
      <c r="A29" s="83"/>
      <c r="B29" s="19"/>
      <c r="C29" s="30"/>
      <c r="D29" s="37"/>
      <c r="E29" s="41"/>
      <c r="F29" s="39"/>
      <c r="G29" s="39"/>
      <c r="H29" s="39"/>
      <c r="I29" s="41"/>
      <c r="J29" s="41"/>
      <c r="K29" s="41"/>
      <c r="L29" s="41"/>
      <c r="M29" s="41"/>
      <c r="N29" s="41"/>
      <c r="O29" s="41"/>
      <c r="P29" s="41"/>
      <c r="Q29" s="227" t="s">
        <v>269</v>
      </c>
      <c r="R29" s="198"/>
      <c r="S29" s="144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78740157480314965" right="0.39370078740157483" top="0.98425196850393704" bottom="0.39370078740157483" header="0.51181102362204722" footer="0.31496062992125984"/>
  <pageSetup paperSize="9" scale="80" fitToWidth="0" fitToHeight="0" orientation="landscape" r:id="rId1"/>
  <headerFooter alignWithMargins="0"/>
  <colBreaks count="1" manualBreakCount="1">
    <brk id="17" max="2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X163"/>
  <sheetViews>
    <sheetView tabSelected="1" view="pageBreakPreview" zoomScaleNormal="100" zoomScaleSheetLayoutView="100" workbookViewId="0">
      <selection activeCell="D5" sqref="D5"/>
    </sheetView>
  </sheetViews>
  <sheetFormatPr defaultColWidth="9.140625" defaultRowHeight="21.95" customHeight="1"/>
  <cols>
    <col min="1" max="1" width="2" style="123" customWidth="1"/>
    <col min="2" max="2" width="1.7109375" style="123" customWidth="1"/>
    <col min="3" max="3" width="2.42578125" style="123" customWidth="1"/>
    <col min="4" max="4" width="2.7109375" style="124" customWidth="1"/>
    <col min="5" max="5" width="20.5703125" style="124" customWidth="1"/>
    <col min="6" max="6" width="11.140625" style="73" customWidth="1"/>
    <col min="7" max="7" width="18.85546875" style="73" customWidth="1"/>
    <col min="8" max="8" width="11.5703125" style="81" customWidth="1"/>
    <col min="9" max="9" width="0.5703125" style="81" customWidth="1"/>
    <col min="10" max="10" width="15.7109375" style="212" customWidth="1"/>
    <col min="11" max="11" width="0.5703125" style="73" customWidth="1"/>
    <col min="12" max="12" width="15.7109375" style="213" customWidth="1"/>
    <col min="13" max="13" width="0.5703125" style="73" customWidth="1"/>
    <col min="14" max="14" width="15.7109375" style="212" customWidth="1"/>
    <col min="15" max="15" width="0.5703125" style="73" customWidth="1"/>
    <col min="16" max="16" width="15.7109375" style="213" customWidth="1"/>
    <col min="17" max="17" width="1.140625" style="35" customWidth="1"/>
    <col min="18" max="18" width="14.7109375" style="35" customWidth="1"/>
    <col min="19" max="19" width="1" style="35" customWidth="1"/>
    <col min="20" max="20" width="16" style="35" bestFit="1" customWidth="1"/>
    <col min="21" max="21" width="0.85546875" style="35" customWidth="1"/>
    <col min="22" max="22" width="16" style="35" bestFit="1" customWidth="1"/>
    <col min="23" max="23" width="1" style="35" customWidth="1"/>
    <col min="24" max="24" width="15.7109375" style="35" customWidth="1"/>
    <col min="25" max="16384" width="9.140625" style="35"/>
  </cols>
  <sheetData>
    <row r="1" spans="1:20" ht="21.95" customHeight="1">
      <c r="A1" s="296" t="s">
        <v>76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20" ht="21.95" customHeight="1">
      <c r="A2" s="296" t="s">
        <v>28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20" ht="21.95" customHeight="1">
      <c r="A3" s="296" t="str">
        <f>+'งบ PL 9 เดือน (p.5)'!A3:O3</f>
        <v>สำหรับงวดเก้าเดือน สิ้นสุดวันที่ 30 กันยายน 2562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20" ht="11.45" customHeight="1">
      <c r="A4" s="110"/>
      <c r="B4" s="110"/>
      <c r="C4" s="110"/>
      <c r="D4" s="111"/>
      <c r="E4" s="111"/>
      <c r="F4" s="1"/>
      <c r="G4" s="1"/>
      <c r="H4" s="112"/>
      <c r="I4" s="112"/>
      <c r="J4" s="113"/>
      <c r="K4" s="1"/>
      <c r="L4" s="114"/>
      <c r="M4" s="1"/>
      <c r="N4" s="113"/>
      <c r="O4" s="1"/>
      <c r="P4" s="114"/>
    </row>
    <row r="5" spans="1:20" ht="21.95" customHeight="1">
      <c r="A5" s="110"/>
      <c r="B5" s="110"/>
      <c r="C5" s="115"/>
      <c r="D5" s="116"/>
      <c r="E5" s="116"/>
      <c r="F5" s="117"/>
      <c r="G5" s="117"/>
      <c r="H5" s="112"/>
      <c r="I5" s="112"/>
      <c r="J5" s="118" t="s">
        <v>15</v>
      </c>
      <c r="K5" s="119"/>
      <c r="L5" s="120"/>
      <c r="M5" s="119"/>
      <c r="N5" s="118"/>
      <c r="O5" s="121"/>
      <c r="P5" s="122"/>
    </row>
    <row r="6" spans="1:20" ht="21.95" customHeight="1">
      <c r="H6" s="112"/>
      <c r="I6" s="112"/>
      <c r="J6" s="125" t="s">
        <v>16</v>
      </c>
      <c r="K6" s="119"/>
      <c r="L6" s="120"/>
      <c r="N6" s="125" t="s">
        <v>32</v>
      </c>
      <c r="O6" s="121"/>
      <c r="P6" s="122"/>
    </row>
    <row r="7" spans="1:20" ht="21.95" customHeight="1">
      <c r="A7" s="129"/>
      <c r="B7" s="129"/>
      <c r="H7" s="11" t="s">
        <v>1</v>
      </c>
      <c r="I7" s="58"/>
      <c r="J7" s="11" t="s">
        <v>179</v>
      </c>
      <c r="K7" s="12"/>
      <c r="L7" s="11" t="s">
        <v>142</v>
      </c>
      <c r="M7" s="59"/>
      <c r="N7" s="11" t="s">
        <v>179</v>
      </c>
      <c r="O7" s="12"/>
      <c r="P7" s="11" t="s">
        <v>142</v>
      </c>
    </row>
    <row r="8" spans="1:20" ht="21.95" customHeight="1">
      <c r="A8" s="129" t="s">
        <v>29</v>
      </c>
      <c r="B8" s="129"/>
      <c r="H8" s="126"/>
      <c r="I8" s="3"/>
      <c r="J8" s="145"/>
      <c r="K8" s="127"/>
      <c r="L8" s="145"/>
      <c r="M8" s="81"/>
      <c r="N8" s="145"/>
      <c r="O8" s="128"/>
      <c r="P8" s="154"/>
    </row>
    <row r="9" spans="1:20" ht="21.95" customHeight="1">
      <c r="A9" s="123" t="s">
        <v>215</v>
      </c>
      <c r="B9" s="35"/>
      <c r="I9" s="126"/>
      <c r="J9" s="146">
        <v>334104008.56999999</v>
      </c>
      <c r="K9" s="199"/>
      <c r="L9" s="146">
        <v>286303517.14999998</v>
      </c>
      <c r="M9" s="199"/>
      <c r="N9" s="153">
        <v>128269340.83</v>
      </c>
      <c r="O9" s="199"/>
      <c r="P9" s="153">
        <v>171562123.88999999</v>
      </c>
    </row>
    <row r="10" spans="1:20" ht="21.95" customHeight="1">
      <c r="A10" s="123" t="s">
        <v>206</v>
      </c>
      <c r="B10" s="35"/>
      <c r="H10" s="126"/>
      <c r="I10" s="126"/>
      <c r="J10" s="146"/>
      <c r="K10" s="200"/>
      <c r="L10" s="146"/>
      <c r="M10" s="200"/>
      <c r="N10" s="146"/>
      <c r="O10" s="201"/>
      <c r="P10" s="146"/>
    </row>
    <row r="11" spans="1:20" ht="21.95" customHeight="1">
      <c r="B11" s="123" t="s">
        <v>216</v>
      </c>
      <c r="C11" s="35"/>
      <c r="H11" s="126"/>
      <c r="I11" s="126"/>
      <c r="J11" s="146"/>
      <c r="K11" s="200"/>
      <c r="L11" s="146"/>
      <c r="M11" s="200"/>
      <c r="N11" s="146"/>
      <c r="O11" s="201"/>
      <c r="P11" s="146"/>
    </row>
    <row r="12" spans="1:20" ht="21.95" customHeight="1">
      <c r="A12" s="123" t="s">
        <v>140</v>
      </c>
      <c r="B12" s="35"/>
      <c r="H12" s="126" t="s">
        <v>104</v>
      </c>
      <c r="I12" s="126"/>
      <c r="J12" s="147">
        <v>102781112.06999999</v>
      </c>
      <c r="K12" s="200"/>
      <c r="L12" s="147">
        <v>94790914.010000005</v>
      </c>
      <c r="M12" s="200"/>
      <c r="N12" s="146">
        <v>2089115.04</v>
      </c>
      <c r="O12" s="201"/>
      <c r="P12" s="146">
        <v>2095318.49</v>
      </c>
    </row>
    <row r="13" spans="1:20" ht="21.95" customHeight="1">
      <c r="A13" s="123" t="s">
        <v>164</v>
      </c>
      <c r="B13" s="35"/>
      <c r="H13" s="126" t="s">
        <v>104</v>
      </c>
      <c r="I13" s="126"/>
      <c r="J13" s="146">
        <v>2898917.46</v>
      </c>
      <c r="K13" s="200"/>
      <c r="L13" s="146">
        <v>3660021.34</v>
      </c>
      <c r="M13" s="200"/>
      <c r="N13" s="146">
        <v>0</v>
      </c>
      <c r="O13" s="201"/>
      <c r="P13" s="146">
        <v>0</v>
      </c>
      <c r="T13" s="201"/>
    </row>
    <row r="14" spans="1:20" ht="21.95" customHeight="1">
      <c r="A14" s="123" t="s">
        <v>245</v>
      </c>
      <c r="B14" s="35"/>
      <c r="H14" s="126"/>
      <c r="I14" s="126"/>
      <c r="J14" s="146">
        <v>3264951.78</v>
      </c>
      <c r="K14" s="200"/>
      <c r="L14" s="146">
        <v>0</v>
      </c>
      <c r="M14" s="200"/>
      <c r="N14" s="146">
        <v>3264951.78</v>
      </c>
      <c r="O14" s="201"/>
      <c r="P14" s="146">
        <v>0</v>
      </c>
      <c r="T14" s="201"/>
    </row>
    <row r="15" spans="1:20" ht="21.95" customHeight="1">
      <c r="A15" s="123" t="s">
        <v>257</v>
      </c>
      <c r="B15" s="35"/>
      <c r="H15" s="126"/>
      <c r="I15" s="126"/>
      <c r="J15" s="146">
        <v>282480</v>
      </c>
      <c r="K15" s="200"/>
      <c r="L15" s="146">
        <v>20000</v>
      </c>
      <c r="M15" s="200"/>
      <c r="N15" s="146">
        <v>0</v>
      </c>
      <c r="O15" s="201"/>
      <c r="P15" s="146">
        <v>0</v>
      </c>
      <c r="T15" s="201"/>
    </row>
    <row r="16" spans="1:20" ht="21.95" customHeight="1">
      <c r="A16" s="123" t="s">
        <v>240</v>
      </c>
      <c r="B16" s="35"/>
      <c r="H16" s="126"/>
      <c r="I16" s="126"/>
      <c r="J16" s="146">
        <v>-355240</v>
      </c>
      <c r="K16" s="200"/>
      <c r="L16" s="146">
        <v>-19950</v>
      </c>
      <c r="M16" s="200"/>
      <c r="N16" s="146">
        <v>0</v>
      </c>
      <c r="O16" s="201"/>
      <c r="P16" s="146">
        <v>-19950</v>
      </c>
      <c r="T16" s="201"/>
    </row>
    <row r="17" spans="1:20" ht="21.95" customHeight="1">
      <c r="A17" s="123" t="s">
        <v>188</v>
      </c>
      <c r="B17" s="35"/>
      <c r="H17" s="126"/>
      <c r="I17" s="126"/>
      <c r="J17" s="146">
        <v>0</v>
      </c>
      <c r="K17" s="200"/>
      <c r="L17" s="146">
        <v>-4621248.47</v>
      </c>
      <c r="M17" s="200"/>
      <c r="N17" s="146">
        <v>0</v>
      </c>
      <c r="O17" s="201"/>
      <c r="P17" s="146">
        <v>0</v>
      </c>
      <c r="T17" s="201"/>
    </row>
    <row r="18" spans="1:20" ht="21.95" customHeight="1">
      <c r="A18" s="123" t="s">
        <v>143</v>
      </c>
      <c r="B18" s="35"/>
      <c r="H18" s="126"/>
      <c r="I18" s="126"/>
      <c r="J18" s="146">
        <v>0</v>
      </c>
      <c r="K18" s="200"/>
      <c r="L18" s="152">
        <v>0</v>
      </c>
      <c r="M18" s="200"/>
      <c r="N18" s="146">
        <v>0</v>
      </c>
      <c r="O18" s="201"/>
      <c r="P18" s="146">
        <v>126966</v>
      </c>
    </row>
    <row r="19" spans="1:20" ht="21.95" customHeight="1">
      <c r="A19" s="123" t="s">
        <v>228</v>
      </c>
      <c r="B19" s="35"/>
      <c r="H19" s="126"/>
      <c r="I19" s="126"/>
      <c r="J19" s="146">
        <v>0</v>
      </c>
      <c r="K19" s="200"/>
      <c r="L19" s="152">
        <v>0</v>
      </c>
      <c r="M19" s="200"/>
      <c r="N19" s="146">
        <v>0</v>
      </c>
      <c r="O19" s="201"/>
      <c r="P19" s="146">
        <v>-999960</v>
      </c>
    </row>
    <row r="20" spans="1:20" ht="21.95" customHeight="1">
      <c r="A20" s="123" t="s">
        <v>236</v>
      </c>
      <c r="B20" s="35"/>
      <c r="H20" s="126"/>
      <c r="I20" s="126"/>
      <c r="J20" s="146">
        <v>0</v>
      </c>
      <c r="K20" s="200"/>
      <c r="L20" s="152">
        <v>0</v>
      </c>
      <c r="M20" s="200"/>
      <c r="N20" s="146">
        <v>0</v>
      </c>
      <c r="O20" s="201"/>
      <c r="P20" s="146">
        <v>999960</v>
      </c>
    </row>
    <row r="21" spans="1:20" ht="21.95" customHeight="1">
      <c r="A21" s="123" t="s">
        <v>261</v>
      </c>
      <c r="C21" s="35"/>
      <c r="H21" s="126" t="s">
        <v>104</v>
      </c>
      <c r="I21" s="126"/>
      <c r="J21" s="146">
        <v>-23016.18</v>
      </c>
      <c r="L21" s="146">
        <v>805198.33</v>
      </c>
      <c r="N21" s="146">
        <v>-9989.4</v>
      </c>
      <c r="P21" s="152">
        <v>2</v>
      </c>
    </row>
    <row r="22" spans="1:20" ht="21.95" customHeight="1">
      <c r="A22" s="123" t="s">
        <v>189</v>
      </c>
      <c r="C22" s="35"/>
      <c r="I22" s="126"/>
      <c r="J22" s="146">
        <v>32.76</v>
      </c>
      <c r="K22" s="200"/>
      <c r="L22" s="146">
        <v>199.5</v>
      </c>
      <c r="M22" s="200"/>
      <c r="N22" s="146">
        <v>32.76</v>
      </c>
      <c r="O22" s="201"/>
      <c r="P22" s="146">
        <v>42.4</v>
      </c>
    </row>
    <row r="23" spans="1:20" ht="21.95" customHeight="1">
      <c r="A23" s="123" t="s">
        <v>207</v>
      </c>
      <c r="C23" s="35"/>
      <c r="H23" s="126" t="s">
        <v>132</v>
      </c>
      <c r="I23" s="126"/>
      <c r="J23" s="146">
        <v>-362826.64</v>
      </c>
      <c r="K23" s="200"/>
      <c r="L23" s="146">
        <v>0</v>
      </c>
      <c r="M23" s="200"/>
      <c r="N23" s="146">
        <v>-362826.64</v>
      </c>
      <c r="O23" s="201"/>
      <c r="P23" s="146">
        <v>0</v>
      </c>
    </row>
    <row r="24" spans="1:20" ht="21.95" customHeight="1">
      <c r="A24" s="123" t="s">
        <v>249</v>
      </c>
      <c r="B24" s="35"/>
      <c r="H24" s="126" t="s">
        <v>132</v>
      </c>
      <c r="I24" s="126"/>
      <c r="J24" s="146">
        <v>-14471671.789999999</v>
      </c>
      <c r="K24" s="200"/>
      <c r="L24" s="146">
        <v>0</v>
      </c>
      <c r="M24" s="200"/>
      <c r="N24" s="146">
        <v>-14471671.789999999</v>
      </c>
      <c r="O24" s="201"/>
      <c r="P24" s="146">
        <v>0</v>
      </c>
    </row>
    <row r="25" spans="1:20" ht="21.95" customHeight="1">
      <c r="A25" s="123" t="s">
        <v>248</v>
      </c>
      <c r="C25" s="35"/>
      <c r="I25" s="126"/>
      <c r="J25" s="146">
        <v>200869.32</v>
      </c>
      <c r="K25" s="200"/>
      <c r="L25" s="146">
        <v>-188522.21</v>
      </c>
      <c r="M25" s="200"/>
      <c r="N25" s="146">
        <v>0</v>
      </c>
      <c r="O25" s="201"/>
      <c r="P25" s="146">
        <v>0</v>
      </c>
    </row>
    <row r="26" spans="1:20" ht="21.95" customHeight="1">
      <c r="A26" s="123" t="s">
        <v>162</v>
      </c>
      <c r="C26" s="35"/>
      <c r="H26" s="126"/>
      <c r="I26" s="126"/>
      <c r="J26" s="146">
        <v>1546495.47</v>
      </c>
      <c r="K26" s="200"/>
      <c r="L26" s="146">
        <v>734048.64</v>
      </c>
      <c r="M26" s="200"/>
      <c r="N26" s="146">
        <v>1546495.47</v>
      </c>
      <c r="O26" s="201"/>
      <c r="P26" s="146">
        <v>734048.64</v>
      </c>
    </row>
    <row r="27" spans="1:20" ht="21.95" customHeight="1">
      <c r="A27" s="123" t="s">
        <v>262</v>
      </c>
      <c r="C27" s="35"/>
      <c r="H27" s="126"/>
      <c r="I27" s="126"/>
      <c r="J27" s="146">
        <v>2779091.31</v>
      </c>
      <c r="K27" s="200"/>
      <c r="L27" s="146">
        <v>0</v>
      </c>
      <c r="M27" s="200"/>
      <c r="N27" s="146">
        <v>2779091.31</v>
      </c>
      <c r="O27" s="201"/>
      <c r="P27" s="146">
        <v>0</v>
      </c>
    </row>
    <row r="28" spans="1:20" ht="21.95" customHeight="1">
      <c r="A28" s="123" t="s">
        <v>208</v>
      </c>
      <c r="C28" s="35"/>
      <c r="H28" s="126" t="s">
        <v>294</v>
      </c>
      <c r="I28" s="126"/>
      <c r="J28" s="146">
        <v>-5020786.7699999996</v>
      </c>
      <c r="K28" s="200"/>
      <c r="L28" s="146">
        <v>-4804107.8600000003</v>
      </c>
      <c r="M28" s="200"/>
      <c r="N28" s="146">
        <v>0</v>
      </c>
      <c r="O28" s="201"/>
      <c r="P28" s="146">
        <v>0</v>
      </c>
    </row>
    <row r="29" spans="1:20" ht="21.95" customHeight="1">
      <c r="A29" s="123" t="s">
        <v>229</v>
      </c>
      <c r="C29" s="35"/>
      <c r="H29" s="126"/>
      <c r="I29" s="126"/>
      <c r="J29" s="146">
        <v>-553827.24</v>
      </c>
      <c r="K29" s="200"/>
      <c r="L29" s="146">
        <v>0</v>
      </c>
      <c r="M29" s="200"/>
      <c r="N29" s="146">
        <v>0</v>
      </c>
      <c r="O29" s="201"/>
      <c r="P29" s="146">
        <v>0</v>
      </c>
    </row>
    <row r="30" spans="1:20" ht="21.95" customHeight="1">
      <c r="A30" s="123" t="s">
        <v>97</v>
      </c>
      <c r="C30" s="35"/>
      <c r="H30" s="126"/>
      <c r="I30" s="126"/>
      <c r="J30" s="146">
        <v>-2652573.1</v>
      </c>
      <c r="K30" s="200"/>
      <c r="L30" s="146">
        <v>-3622339.3</v>
      </c>
      <c r="M30" s="200"/>
      <c r="N30" s="146">
        <v>0</v>
      </c>
      <c r="O30" s="201"/>
      <c r="P30" s="152">
        <v>0</v>
      </c>
    </row>
    <row r="31" spans="1:20" ht="21.95" customHeight="1">
      <c r="A31" s="123" t="s">
        <v>219</v>
      </c>
      <c r="C31" s="35"/>
      <c r="H31" s="126"/>
      <c r="I31" s="126"/>
      <c r="J31" s="146">
        <v>-3798788.89</v>
      </c>
      <c r="K31" s="200"/>
      <c r="L31" s="146">
        <v>0</v>
      </c>
      <c r="M31" s="200"/>
      <c r="N31" s="146">
        <v>0</v>
      </c>
      <c r="O31" s="201"/>
      <c r="P31" s="152">
        <v>0</v>
      </c>
    </row>
    <row r="32" spans="1:20" ht="21.95" customHeight="1">
      <c r="A32" s="123" t="s">
        <v>290</v>
      </c>
      <c r="C32" s="35"/>
      <c r="H32" s="126"/>
      <c r="I32" s="126"/>
      <c r="J32" s="146">
        <v>-1560255.03</v>
      </c>
      <c r="K32" s="200"/>
      <c r="L32" s="146">
        <v>0</v>
      </c>
      <c r="M32" s="200"/>
      <c r="N32" s="146">
        <v>0</v>
      </c>
      <c r="O32" s="201"/>
      <c r="P32" s="152">
        <v>0</v>
      </c>
    </row>
    <row r="33" spans="1:22" ht="21.95" customHeight="1">
      <c r="A33" s="123" t="s">
        <v>138</v>
      </c>
      <c r="C33" s="35"/>
      <c r="H33" s="126" t="s">
        <v>227</v>
      </c>
      <c r="I33" s="126"/>
      <c r="J33" s="146">
        <v>6207375.0800000001</v>
      </c>
      <c r="K33" s="200"/>
      <c r="L33" s="146">
        <v>2548770.16</v>
      </c>
      <c r="M33" s="200"/>
      <c r="N33" s="146">
        <v>2139814.2599999998</v>
      </c>
      <c r="O33" s="201"/>
      <c r="P33" s="146">
        <v>1049152.5</v>
      </c>
    </row>
    <row r="34" spans="1:22" ht="21.95" customHeight="1">
      <c r="A34" s="123" t="s">
        <v>69</v>
      </c>
      <c r="C34" s="35"/>
      <c r="H34" s="126"/>
      <c r="I34" s="126"/>
      <c r="J34" s="146">
        <v>996477.47</v>
      </c>
      <c r="K34" s="200"/>
      <c r="L34" s="146">
        <v>55204.44</v>
      </c>
      <c r="M34" s="200"/>
      <c r="N34" s="146">
        <v>0</v>
      </c>
      <c r="O34" s="201"/>
      <c r="P34" s="146">
        <v>0</v>
      </c>
    </row>
    <row r="35" spans="1:22" ht="21.95" customHeight="1">
      <c r="A35" s="123" t="s">
        <v>190</v>
      </c>
      <c r="C35" s="35"/>
      <c r="H35" s="126"/>
      <c r="I35" s="126"/>
      <c r="J35" s="146">
        <v>-90607745.140000001</v>
      </c>
      <c r="K35" s="200"/>
      <c r="L35" s="146">
        <v>-71809006.900000006</v>
      </c>
      <c r="M35" s="200"/>
      <c r="N35" s="146">
        <v>0</v>
      </c>
      <c r="O35" s="201"/>
      <c r="P35" s="152">
        <v>0</v>
      </c>
    </row>
    <row r="36" spans="1:22" ht="21.95" customHeight="1">
      <c r="A36" s="123" t="s">
        <v>30</v>
      </c>
      <c r="C36" s="35"/>
      <c r="H36" s="8" t="s">
        <v>281</v>
      </c>
      <c r="I36" s="126"/>
      <c r="J36" s="146">
        <v>0</v>
      </c>
      <c r="K36" s="200"/>
      <c r="L36" s="146">
        <v>0</v>
      </c>
      <c r="M36" s="200"/>
      <c r="N36" s="146">
        <v>-131390741.25</v>
      </c>
      <c r="O36" s="201"/>
      <c r="P36" s="146">
        <v>-178331669.5</v>
      </c>
    </row>
    <row r="37" spans="1:22" ht="21.95" customHeight="1">
      <c r="A37" s="123" t="s">
        <v>62</v>
      </c>
      <c r="C37" s="35"/>
      <c r="H37" s="126"/>
      <c r="I37" s="126"/>
      <c r="J37" s="146">
        <v>-1962400.57</v>
      </c>
      <c r="K37" s="200"/>
      <c r="L37" s="146">
        <v>-4079197.17</v>
      </c>
      <c r="M37" s="200"/>
      <c r="N37" s="146">
        <v>-38026677.060000002</v>
      </c>
      <c r="O37" s="201"/>
      <c r="P37" s="146">
        <v>-40102321.130000003</v>
      </c>
    </row>
    <row r="38" spans="1:22" ht="21.95" customHeight="1">
      <c r="A38" s="123" t="s">
        <v>60</v>
      </c>
      <c r="C38" s="35"/>
      <c r="H38" s="126"/>
      <c r="I38" s="126"/>
      <c r="J38" s="148">
        <v>72715170.090000004</v>
      </c>
      <c r="K38" s="200"/>
      <c r="L38" s="148">
        <v>69992224.739999995</v>
      </c>
      <c r="M38" s="200"/>
      <c r="N38" s="148">
        <v>31359092.620000001</v>
      </c>
      <c r="O38" s="201"/>
      <c r="P38" s="148">
        <v>26137841.260000002</v>
      </c>
    </row>
    <row r="39" spans="1:22" ht="21.95" customHeight="1">
      <c r="A39" s="123" t="s">
        <v>191</v>
      </c>
      <c r="C39" s="35"/>
      <c r="H39" s="126"/>
      <c r="I39" s="126"/>
      <c r="J39" s="149"/>
      <c r="K39" s="201"/>
      <c r="L39" s="149"/>
      <c r="M39" s="201"/>
      <c r="N39" s="149"/>
      <c r="O39" s="202"/>
      <c r="P39" s="149"/>
    </row>
    <row r="40" spans="1:22" ht="21.95" customHeight="1">
      <c r="B40" s="123" t="s">
        <v>82</v>
      </c>
      <c r="C40" s="35"/>
      <c r="G40" s="266"/>
      <c r="H40" s="126"/>
      <c r="I40" s="126"/>
      <c r="J40" s="146">
        <f>SUM(J9:J38)</f>
        <v>406407850.02999997</v>
      </c>
      <c r="K40" s="200"/>
      <c r="L40" s="146">
        <f>SUM(L9:L38)</f>
        <v>369765726.39999992</v>
      </c>
      <c r="M40" s="200"/>
      <c r="N40" s="146">
        <f>SUM(N9:N38)</f>
        <v>-12813972.069999982</v>
      </c>
      <c r="O40" s="203"/>
      <c r="P40" s="146">
        <f>SUM(P9:P38)</f>
        <v>-16748445.450000014</v>
      </c>
      <c r="T40" s="80"/>
      <c r="U40" s="80"/>
      <c r="V40" s="80"/>
    </row>
    <row r="41" spans="1:22" ht="21.95" customHeight="1">
      <c r="H41" s="126"/>
      <c r="I41" s="126"/>
      <c r="J41" s="149"/>
      <c r="K41" s="202"/>
      <c r="L41" s="149"/>
      <c r="M41" s="202"/>
      <c r="N41" s="149"/>
      <c r="O41" s="202"/>
      <c r="P41" s="149"/>
    </row>
    <row r="42" spans="1:22" s="134" customFormat="1" ht="21.95" customHeight="1">
      <c r="A42" s="19" t="s">
        <v>201</v>
      </c>
      <c r="B42" s="19"/>
      <c r="C42" s="19"/>
      <c r="D42" s="20"/>
      <c r="E42" s="20"/>
      <c r="F42" s="10"/>
      <c r="G42" s="10"/>
      <c r="H42" s="8"/>
      <c r="I42" s="9"/>
      <c r="J42" s="65"/>
      <c r="K42" s="135"/>
      <c r="L42" s="135"/>
      <c r="M42" s="135"/>
      <c r="N42" s="137"/>
      <c r="O42" s="139"/>
      <c r="Q42" s="137"/>
    </row>
    <row r="43" spans="1:22" s="134" customFormat="1" ht="21.95" customHeight="1">
      <c r="A43" s="19"/>
      <c r="B43" s="19"/>
      <c r="C43" s="19"/>
      <c r="D43" s="20"/>
      <c r="E43" s="20"/>
      <c r="F43" s="10"/>
      <c r="G43" s="10"/>
      <c r="H43" s="8"/>
      <c r="I43" s="9"/>
      <c r="J43" s="65"/>
      <c r="K43" s="135"/>
      <c r="L43" s="135"/>
      <c r="M43" s="135"/>
      <c r="N43" s="137"/>
      <c r="O43" s="139"/>
      <c r="P43" s="230"/>
      <c r="Q43" s="137"/>
    </row>
    <row r="44" spans="1:22" s="134" customFormat="1" ht="21.95" customHeight="1">
      <c r="A44" s="19"/>
      <c r="B44" s="19"/>
      <c r="C44" s="19"/>
      <c r="D44" s="20"/>
      <c r="E44" s="20"/>
      <c r="F44" s="10"/>
      <c r="G44" s="10"/>
      <c r="H44" s="8"/>
      <c r="I44" s="9"/>
      <c r="J44" s="65"/>
      <c r="K44" s="135"/>
      <c r="L44" s="135"/>
      <c r="M44" s="135"/>
      <c r="N44" s="137"/>
      <c r="O44" s="139"/>
      <c r="P44" s="230"/>
      <c r="Q44" s="137"/>
    </row>
    <row r="45" spans="1:22" s="134" customFormat="1" ht="21.95" customHeight="1">
      <c r="A45" s="19"/>
      <c r="B45" s="19"/>
      <c r="C45" s="19"/>
      <c r="D45" s="20"/>
      <c r="E45" s="20"/>
      <c r="F45" s="10"/>
      <c r="G45" s="10"/>
      <c r="H45" s="8"/>
      <c r="I45" s="9"/>
      <c r="J45" s="65"/>
      <c r="K45" s="135"/>
      <c r="L45" s="135"/>
      <c r="M45" s="135"/>
      <c r="N45" s="137"/>
      <c r="O45" s="139"/>
      <c r="P45" s="230"/>
      <c r="Q45" s="137"/>
    </row>
    <row r="46" spans="1:22" s="134" customFormat="1" ht="21.95" customHeight="1">
      <c r="A46" s="19"/>
      <c r="B46" s="19"/>
      <c r="C46" s="19"/>
      <c r="D46" s="20"/>
      <c r="E46" s="20"/>
      <c r="F46" s="10"/>
      <c r="G46" s="10"/>
      <c r="H46" s="8"/>
      <c r="I46" s="9"/>
      <c r="J46" s="65"/>
      <c r="K46" s="135"/>
      <c r="L46" s="135"/>
      <c r="M46" s="135"/>
      <c r="N46" s="137"/>
      <c r="O46" s="139"/>
      <c r="P46" s="230"/>
      <c r="Q46" s="137"/>
    </row>
    <row r="47" spans="1:22" s="134" customFormat="1" ht="21.95" customHeight="1">
      <c r="A47" s="19"/>
      <c r="B47" s="19"/>
      <c r="C47" s="19"/>
      <c r="D47" s="20"/>
      <c r="E47" s="20"/>
      <c r="F47" s="10"/>
      <c r="G47" s="10"/>
      <c r="H47" s="8"/>
      <c r="I47" s="9"/>
      <c r="J47" s="65"/>
      <c r="K47" s="135"/>
      <c r="L47" s="135"/>
      <c r="M47" s="135"/>
      <c r="N47" s="137"/>
      <c r="O47" s="139"/>
      <c r="P47" s="230"/>
      <c r="Q47" s="137"/>
    </row>
    <row r="48" spans="1:22" s="134" customFormat="1" ht="21.95" customHeight="1">
      <c r="A48" s="19"/>
      <c r="B48" s="19"/>
      <c r="C48" s="19"/>
      <c r="D48" s="20"/>
      <c r="E48" s="20"/>
      <c r="F48" s="10"/>
      <c r="G48" s="10"/>
      <c r="H48" s="8"/>
      <c r="I48" s="9"/>
      <c r="J48" s="65"/>
      <c r="K48" s="135"/>
      <c r="L48" s="135"/>
      <c r="M48" s="135"/>
      <c r="N48" s="137"/>
      <c r="O48" s="139"/>
      <c r="P48" s="230"/>
      <c r="Q48" s="137"/>
    </row>
    <row r="49" spans="1:22" s="134" customFormat="1" ht="21.95" customHeight="1">
      <c r="A49" s="19"/>
      <c r="B49" s="19"/>
      <c r="C49" s="19"/>
      <c r="D49" s="20"/>
      <c r="E49" s="20"/>
      <c r="F49" s="10"/>
      <c r="G49" s="10"/>
      <c r="H49" s="8"/>
      <c r="I49" s="9"/>
      <c r="J49" s="65"/>
      <c r="K49" s="135"/>
      <c r="L49" s="135"/>
      <c r="M49" s="135"/>
      <c r="N49" s="137"/>
      <c r="O49" s="139"/>
      <c r="P49" s="230"/>
      <c r="Q49" s="137"/>
    </row>
    <row r="50" spans="1:22" s="134" customFormat="1" ht="21.95" customHeight="1">
      <c r="A50" s="19"/>
      <c r="B50" s="19"/>
      <c r="C50" s="19"/>
      <c r="D50" s="20"/>
      <c r="E50" s="20"/>
      <c r="F50" s="10"/>
      <c r="G50" s="10"/>
      <c r="H50" s="8"/>
      <c r="I50" s="9"/>
      <c r="J50" s="65"/>
      <c r="K50" s="135"/>
      <c r="L50" s="135"/>
      <c r="M50" s="135"/>
      <c r="N50" s="137"/>
      <c r="O50" s="139"/>
      <c r="P50" s="230"/>
      <c r="Q50" s="137"/>
    </row>
    <row r="51" spans="1:22" s="134" customFormat="1" ht="21.95" customHeight="1">
      <c r="A51" s="19"/>
      <c r="B51" s="19"/>
      <c r="C51" s="19"/>
      <c r="D51" s="20"/>
      <c r="E51" s="20"/>
      <c r="F51" s="10"/>
      <c r="G51" s="10"/>
      <c r="H51" s="8"/>
      <c r="I51" s="9"/>
      <c r="J51" s="65"/>
      <c r="K51" s="135"/>
      <c r="L51" s="135"/>
      <c r="M51" s="135"/>
      <c r="N51" s="137"/>
      <c r="O51" s="139"/>
      <c r="P51" s="230"/>
      <c r="Q51" s="137"/>
    </row>
    <row r="52" spans="1:22" s="134" customFormat="1" ht="21.95" customHeight="1">
      <c r="A52" s="19"/>
      <c r="B52" s="19"/>
      <c r="C52" s="19"/>
      <c r="D52" s="20"/>
      <c r="E52" s="20"/>
      <c r="F52" s="10"/>
      <c r="G52" s="10"/>
      <c r="H52" s="8"/>
      <c r="I52" s="9"/>
      <c r="J52" s="65"/>
      <c r="K52" s="135"/>
      <c r="L52" s="135"/>
      <c r="M52" s="135"/>
      <c r="N52" s="137"/>
      <c r="O52" s="139"/>
      <c r="P52" s="230"/>
      <c r="Q52" s="137"/>
    </row>
    <row r="53" spans="1:22" s="134" customFormat="1" ht="29.45" customHeight="1">
      <c r="A53" s="19"/>
      <c r="B53" s="19"/>
      <c r="C53" s="19"/>
      <c r="D53" s="20"/>
      <c r="E53" s="20"/>
      <c r="F53" s="10"/>
      <c r="G53" s="10"/>
      <c r="H53" s="8"/>
      <c r="I53" s="9"/>
      <c r="J53" s="65"/>
      <c r="K53" s="135"/>
      <c r="L53" s="135"/>
      <c r="M53" s="135"/>
      <c r="N53" s="137"/>
      <c r="O53" s="139"/>
      <c r="Q53" s="137"/>
    </row>
    <row r="54" spans="1:22" s="134" customFormat="1" ht="21.95" customHeight="1">
      <c r="A54" s="19"/>
      <c r="B54" s="19"/>
      <c r="C54" s="19"/>
      <c r="D54" s="20"/>
      <c r="E54" s="20"/>
      <c r="F54" s="10"/>
      <c r="G54" s="10"/>
      <c r="H54" s="8"/>
      <c r="I54" s="9"/>
      <c r="J54" s="65"/>
      <c r="K54" s="135"/>
      <c r="L54" s="135"/>
      <c r="M54" s="135"/>
      <c r="N54" s="137"/>
      <c r="O54" s="139"/>
      <c r="P54" s="230" t="s">
        <v>266</v>
      </c>
      <c r="Q54" s="137"/>
    </row>
    <row r="55" spans="1:22" ht="21.95" customHeight="1">
      <c r="A55" s="296" t="str">
        <f>A1</f>
        <v>บริษัท  อควา คอร์เปอเรชั่น  จำกัด (มหาชน) และบริษัทย่อย</v>
      </c>
      <c r="B55" s="296"/>
      <c r="C55" s="296"/>
      <c r="D55" s="296"/>
      <c r="E55" s="296"/>
      <c r="F55" s="296"/>
      <c r="G55" s="296"/>
      <c r="H55" s="296"/>
      <c r="I55" s="296"/>
      <c r="J55" s="296"/>
      <c r="K55" s="296"/>
      <c r="L55" s="296"/>
      <c r="M55" s="296"/>
      <c r="N55" s="296"/>
      <c r="O55" s="296"/>
      <c r="P55" s="296"/>
    </row>
    <row r="56" spans="1:22" ht="21.95" customHeight="1">
      <c r="A56" s="129" t="s">
        <v>110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22" ht="21.95" customHeight="1">
      <c r="A57" s="296" t="str">
        <f>A3</f>
        <v>สำหรับงวดเก้าเดือน สิ้นสุดวันที่ 30 กันยายน 2562</v>
      </c>
      <c r="B57" s="296"/>
      <c r="C57" s="296"/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/>
    </row>
    <row r="58" spans="1:22" ht="11.45" customHeight="1">
      <c r="A58" s="110"/>
      <c r="B58" s="110"/>
      <c r="C58" s="110"/>
      <c r="D58" s="111"/>
      <c r="E58" s="111"/>
      <c r="F58" s="1"/>
      <c r="G58" s="1"/>
      <c r="H58" s="112"/>
      <c r="I58" s="112"/>
      <c r="J58" s="113"/>
      <c r="K58" s="1"/>
      <c r="L58" s="114"/>
      <c r="M58" s="1"/>
      <c r="N58" s="113"/>
      <c r="O58" s="1"/>
      <c r="P58" s="114"/>
    </row>
    <row r="59" spans="1:22" ht="21.95" customHeight="1">
      <c r="A59" s="110"/>
      <c r="B59" s="110"/>
      <c r="C59" s="115"/>
      <c r="D59" s="116"/>
      <c r="E59" s="116"/>
      <c r="F59" s="117"/>
      <c r="G59" s="117"/>
      <c r="H59" s="112"/>
      <c r="I59" s="112"/>
      <c r="J59" s="118" t="s">
        <v>15</v>
      </c>
      <c r="K59" s="119"/>
      <c r="L59" s="120"/>
      <c r="M59" s="119"/>
      <c r="N59" s="118"/>
      <c r="O59" s="121"/>
      <c r="P59" s="122"/>
    </row>
    <row r="60" spans="1:22" ht="21.95" customHeight="1">
      <c r="H60" s="112"/>
      <c r="I60" s="112"/>
      <c r="J60" s="125" t="s">
        <v>16</v>
      </c>
      <c r="K60" s="119"/>
      <c r="L60" s="120"/>
      <c r="N60" s="125" t="s">
        <v>32</v>
      </c>
      <c r="O60" s="121"/>
      <c r="P60" s="122"/>
    </row>
    <row r="61" spans="1:22" ht="21.95" customHeight="1">
      <c r="A61" s="129"/>
      <c r="B61" s="129"/>
      <c r="H61" s="11" t="s">
        <v>1</v>
      </c>
      <c r="I61" s="58"/>
      <c r="J61" s="11" t="s">
        <v>179</v>
      </c>
      <c r="K61" s="12"/>
      <c r="L61" s="11" t="s">
        <v>142</v>
      </c>
      <c r="M61" s="59"/>
      <c r="N61" s="11" t="s">
        <v>179</v>
      </c>
      <c r="O61" s="12"/>
      <c r="P61" s="11" t="s">
        <v>142</v>
      </c>
    </row>
    <row r="62" spans="1:22" ht="21.95" customHeight="1">
      <c r="A62" s="129" t="s">
        <v>263</v>
      </c>
      <c r="B62" s="129"/>
      <c r="H62" s="126"/>
      <c r="I62" s="3"/>
      <c r="J62" s="145"/>
      <c r="K62" s="127"/>
      <c r="L62" s="145"/>
      <c r="M62" s="81"/>
      <c r="N62" s="145"/>
      <c r="O62" s="128"/>
      <c r="P62" s="154"/>
    </row>
    <row r="63" spans="1:22" ht="21.95" customHeight="1">
      <c r="A63" s="123" t="s">
        <v>192</v>
      </c>
      <c r="G63" s="80"/>
      <c r="H63" s="126"/>
      <c r="I63" s="126"/>
      <c r="J63" s="147"/>
      <c r="K63" s="200"/>
      <c r="L63" s="147"/>
      <c r="M63" s="200"/>
      <c r="N63" s="147"/>
      <c r="O63" s="200"/>
      <c r="P63" s="147"/>
      <c r="T63" s="80"/>
      <c r="U63" s="80"/>
      <c r="V63" s="80"/>
    </row>
    <row r="64" spans="1:22" ht="21.95" customHeight="1">
      <c r="A64" s="123" t="s">
        <v>139</v>
      </c>
      <c r="B64" s="35"/>
      <c r="H64" s="126"/>
      <c r="I64" s="126"/>
      <c r="J64" s="146">
        <v>38574506.829999998</v>
      </c>
      <c r="K64" s="200"/>
      <c r="L64" s="146">
        <v>-22959089.52</v>
      </c>
      <c r="M64" s="200"/>
      <c r="N64" s="146">
        <v>-758342.85</v>
      </c>
      <c r="O64" s="200"/>
      <c r="P64" s="146">
        <v>-1146306.3</v>
      </c>
    </row>
    <row r="65" spans="1:20" ht="21.95" customHeight="1">
      <c r="A65" s="123" t="s">
        <v>171</v>
      </c>
      <c r="B65" s="35"/>
      <c r="H65" s="126"/>
      <c r="I65" s="126"/>
      <c r="J65" s="146">
        <v>0</v>
      </c>
      <c r="K65" s="200"/>
      <c r="L65" s="146">
        <v>19950</v>
      </c>
      <c r="M65" s="200"/>
      <c r="N65" s="146">
        <v>0</v>
      </c>
      <c r="O65" s="200"/>
      <c r="P65" s="146">
        <v>19950</v>
      </c>
    </row>
    <row r="66" spans="1:20" ht="21.95" customHeight="1">
      <c r="A66" s="123" t="s">
        <v>4</v>
      </c>
      <c r="B66" s="35"/>
      <c r="H66" s="126"/>
      <c r="I66" s="126"/>
      <c r="J66" s="146">
        <v>-2703999.43</v>
      </c>
      <c r="K66" s="200"/>
      <c r="L66" s="146">
        <v>10194188.49</v>
      </c>
      <c r="M66" s="200"/>
      <c r="N66" s="146">
        <v>-279446.2</v>
      </c>
      <c r="O66" s="200"/>
      <c r="P66" s="146">
        <v>942554.05</v>
      </c>
      <c r="R66" s="203"/>
    </row>
    <row r="67" spans="1:20" ht="21.95" customHeight="1">
      <c r="A67" s="123" t="s">
        <v>19</v>
      </c>
      <c r="B67" s="35"/>
      <c r="H67" s="126"/>
      <c r="I67" s="126"/>
      <c r="J67" s="146">
        <v>-11282786.630000001</v>
      </c>
      <c r="K67" s="200"/>
      <c r="L67" s="146">
        <v>-11550046.1</v>
      </c>
      <c r="M67" s="200"/>
      <c r="N67" s="146">
        <v>0</v>
      </c>
      <c r="O67" s="200"/>
      <c r="P67" s="146">
        <v>-863500</v>
      </c>
      <c r="R67" s="204"/>
    </row>
    <row r="68" spans="1:20" ht="21.95" customHeight="1">
      <c r="A68" s="123" t="s">
        <v>193</v>
      </c>
      <c r="H68" s="126"/>
      <c r="I68" s="126"/>
      <c r="J68" s="150"/>
      <c r="K68" s="127"/>
      <c r="L68" s="150"/>
      <c r="M68" s="81"/>
      <c r="N68" s="150"/>
      <c r="O68" s="128"/>
      <c r="P68" s="152"/>
    </row>
    <row r="69" spans="1:20" ht="21.95" customHeight="1">
      <c r="A69" s="123" t="s">
        <v>134</v>
      </c>
      <c r="B69" s="35"/>
      <c r="H69" s="126"/>
      <c r="I69" s="126"/>
      <c r="J69" s="146">
        <v>3752090.19</v>
      </c>
      <c r="K69" s="201"/>
      <c r="L69" s="146">
        <v>-7546505.1500000004</v>
      </c>
      <c r="M69" s="201"/>
      <c r="N69" s="146">
        <v>2897453.27</v>
      </c>
      <c r="O69" s="201"/>
      <c r="P69" s="146">
        <v>2990234.38</v>
      </c>
    </row>
    <row r="70" spans="1:20" ht="21.95" customHeight="1">
      <c r="A70" s="123" t="s">
        <v>10</v>
      </c>
      <c r="B70" s="35"/>
      <c r="H70" s="126"/>
      <c r="I70" s="126"/>
      <c r="J70" s="146">
        <v>-4559856.33</v>
      </c>
      <c r="K70" s="201"/>
      <c r="L70" s="146">
        <v>-1630467.87</v>
      </c>
      <c r="M70" s="201"/>
      <c r="N70" s="146">
        <v>-617026.56999999995</v>
      </c>
      <c r="O70" s="201"/>
      <c r="P70" s="149">
        <v>-342740.85</v>
      </c>
    </row>
    <row r="71" spans="1:20" ht="21.95" customHeight="1">
      <c r="A71" s="123" t="s">
        <v>64</v>
      </c>
      <c r="B71" s="35"/>
      <c r="H71" s="126"/>
      <c r="I71" s="126"/>
      <c r="J71" s="148">
        <v>-1780086.02</v>
      </c>
      <c r="K71" s="205"/>
      <c r="L71" s="148">
        <v>-906930.00999999978</v>
      </c>
      <c r="M71" s="205"/>
      <c r="N71" s="148">
        <v>0</v>
      </c>
      <c r="O71" s="205"/>
      <c r="P71" s="262">
        <v>0</v>
      </c>
      <c r="R71" s="80"/>
    </row>
    <row r="72" spans="1:20" ht="21.95" customHeight="1">
      <c r="A72" s="129" t="s">
        <v>194</v>
      </c>
      <c r="H72" s="126"/>
      <c r="I72" s="3"/>
      <c r="J72" s="149">
        <f>SUM(J40:J71)</f>
        <v>428407718.63999999</v>
      </c>
      <c r="K72" s="202"/>
      <c r="L72" s="149">
        <f>SUM(L40:L71)</f>
        <v>335386826.23999995</v>
      </c>
      <c r="M72" s="202"/>
      <c r="N72" s="149">
        <f>SUM(N40:N71)</f>
        <v>-11571334.419999981</v>
      </c>
      <c r="O72" s="202"/>
      <c r="P72" s="149">
        <f>SUM(P40:P71)</f>
        <v>-15148254.170000015</v>
      </c>
      <c r="R72" s="205"/>
    </row>
    <row r="73" spans="1:20" ht="21.95" customHeight="1">
      <c r="A73" s="123" t="s">
        <v>61</v>
      </c>
      <c r="B73" s="35"/>
      <c r="H73" s="126"/>
      <c r="I73" s="126"/>
      <c r="J73" s="149">
        <v>-72330085.25</v>
      </c>
      <c r="K73" s="202"/>
      <c r="L73" s="149">
        <v>-70489200.519999996</v>
      </c>
      <c r="M73" s="202"/>
      <c r="N73" s="149">
        <v>-30756798.420000002</v>
      </c>
      <c r="O73" s="202"/>
      <c r="P73" s="149">
        <v>-26314000.140000001</v>
      </c>
      <c r="R73" s="205"/>
    </row>
    <row r="74" spans="1:20" ht="21.95" customHeight="1">
      <c r="A74" s="123" t="s">
        <v>34</v>
      </c>
      <c r="B74" s="35"/>
      <c r="H74" s="126"/>
      <c r="I74" s="126"/>
      <c r="J74" s="149">
        <v>-41347040.369999997</v>
      </c>
      <c r="K74" s="202"/>
      <c r="L74" s="149">
        <v>-27593040.82</v>
      </c>
      <c r="M74" s="202"/>
      <c r="N74" s="149">
        <v>-870655.45</v>
      </c>
      <c r="O74" s="202"/>
      <c r="P74" s="149">
        <v>-875356.71</v>
      </c>
    </row>
    <row r="75" spans="1:20" ht="21.95" customHeight="1">
      <c r="A75" s="129" t="s">
        <v>195</v>
      </c>
      <c r="H75" s="126"/>
      <c r="I75" s="126"/>
      <c r="J75" s="151">
        <f>SUM(J72:J74)</f>
        <v>314730593.01999998</v>
      </c>
      <c r="K75" s="202"/>
      <c r="L75" s="151">
        <f>SUM(L72:L74)</f>
        <v>237304584.89999998</v>
      </c>
      <c r="M75" s="202"/>
      <c r="N75" s="151">
        <f>SUM(N72:N74)</f>
        <v>-43198788.289999984</v>
      </c>
      <c r="O75" s="202"/>
      <c r="P75" s="151">
        <f>SUM(P72:P74)</f>
        <v>-42337611.020000018</v>
      </c>
    </row>
    <row r="76" spans="1:20" s="206" customFormat="1" ht="10.15" customHeight="1">
      <c r="A76" s="123"/>
      <c r="B76" s="123"/>
      <c r="C76" s="124"/>
      <c r="D76" s="132"/>
      <c r="E76" s="132"/>
      <c r="F76" s="133"/>
      <c r="G76" s="133"/>
      <c r="H76" s="3"/>
      <c r="I76" s="3"/>
      <c r="J76" s="149"/>
      <c r="K76" s="157"/>
      <c r="L76" s="149"/>
      <c r="M76" s="157"/>
      <c r="N76" s="149"/>
      <c r="O76" s="157"/>
      <c r="P76" s="149"/>
    </row>
    <row r="77" spans="1:20" ht="21.95" customHeight="1">
      <c r="A77" s="129" t="s">
        <v>92</v>
      </c>
      <c r="C77" s="124"/>
      <c r="H77" s="126"/>
      <c r="I77" s="126"/>
      <c r="J77" s="146"/>
      <c r="K77" s="155"/>
      <c r="L77" s="146"/>
      <c r="M77" s="155"/>
      <c r="N77" s="156"/>
      <c r="O77" s="155"/>
      <c r="P77" s="156"/>
    </row>
    <row r="78" spans="1:20" ht="21.95" customHeight="1">
      <c r="A78" s="123" t="s">
        <v>282</v>
      </c>
      <c r="C78" s="124"/>
      <c r="H78" s="126"/>
      <c r="I78" s="126"/>
      <c r="J78" s="146">
        <v>-2000</v>
      </c>
      <c r="K78" s="155"/>
      <c r="L78" s="146">
        <v>4731175.5199999996</v>
      </c>
      <c r="M78" s="155"/>
      <c r="N78" s="156">
        <v>0</v>
      </c>
      <c r="O78" s="155"/>
      <c r="P78" s="156">
        <v>0</v>
      </c>
      <c r="T78" s="264"/>
    </row>
    <row r="79" spans="1:20" ht="21.95" customHeight="1">
      <c r="A79" s="123" t="s">
        <v>126</v>
      </c>
      <c r="B79" s="124"/>
      <c r="C79" s="206"/>
      <c r="D79" s="132"/>
      <c r="E79" s="132"/>
      <c r="F79" s="133"/>
      <c r="G79" s="133"/>
      <c r="H79" s="3" t="s">
        <v>101</v>
      </c>
      <c r="I79" s="206"/>
      <c r="J79" s="156">
        <v>0</v>
      </c>
      <c r="K79" s="158"/>
      <c r="L79" s="42">
        <v>0</v>
      </c>
      <c r="M79" s="158"/>
      <c r="N79" s="156">
        <v>-566600000</v>
      </c>
      <c r="O79" s="158"/>
      <c r="P79" s="156">
        <v>-195500000</v>
      </c>
      <c r="T79" s="264"/>
    </row>
    <row r="80" spans="1:20" ht="21.95" customHeight="1">
      <c r="A80" s="123" t="s">
        <v>283</v>
      </c>
      <c r="B80" s="124"/>
      <c r="C80" s="206"/>
      <c r="D80" s="132"/>
      <c r="E80" s="132"/>
      <c r="F80" s="133"/>
      <c r="G80" s="133"/>
      <c r="H80" s="3" t="s">
        <v>101</v>
      </c>
      <c r="I80" s="3"/>
      <c r="J80" s="156">
        <v>0</v>
      </c>
      <c r="K80" s="157"/>
      <c r="L80" s="42">
        <v>0</v>
      </c>
      <c r="M80" s="157"/>
      <c r="N80" s="156">
        <v>199600000</v>
      </c>
      <c r="O80" s="157"/>
      <c r="P80" s="156">
        <v>70100000</v>
      </c>
      <c r="T80" s="264"/>
    </row>
    <row r="81" spans="1:20" s="206" customFormat="1" ht="21.95" customHeight="1">
      <c r="A81" s="123" t="s">
        <v>284</v>
      </c>
      <c r="B81" s="124"/>
      <c r="D81" s="132"/>
      <c r="E81" s="132"/>
      <c r="F81" s="133"/>
      <c r="G81" s="133"/>
      <c r="H81" s="3"/>
      <c r="I81" s="3"/>
      <c r="J81" s="156">
        <v>1462463.78</v>
      </c>
      <c r="K81" s="157"/>
      <c r="L81" s="156">
        <v>3967141.03</v>
      </c>
      <c r="M81" s="157"/>
      <c r="N81" s="156">
        <v>38026677.82</v>
      </c>
      <c r="O81" s="157"/>
      <c r="P81" s="156">
        <v>40107296.189999998</v>
      </c>
      <c r="T81" s="265"/>
    </row>
    <row r="82" spans="1:20" s="206" customFormat="1" ht="21.95" customHeight="1">
      <c r="A82" s="123" t="s">
        <v>285</v>
      </c>
      <c r="B82" s="124"/>
      <c r="D82" s="132"/>
      <c r="E82" s="132"/>
      <c r="F82" s="133"/>
      <c r="G82" s="133"/>
      <c r="H82" s="3"/>
      <c r="I82" s="3"/>
      <c r="J82" s="156">
        <v>36938349.100000001</v>
      </c>
      <c r="K82" s="157"/>
      <c r="L82" s="156">
        <v>42228447.950000003</v>
      </c>
      <c r="M82" s="157"/>
      <c r="N82" s="156">
        <v>131390741.25</v>
      </c>
      <c r="O82" s="157"/>
      <c r="P82" s="156">
        <v>178331669.5</v>
      </c>
      <c r="T82" s="265"/>
    </row>
    <row r="83" spans="1:20" ht="21.95" customHeight="1">
      <c r="A83" s="123" t="s">
        <v>112</v>
      </c>
      <c r="C83" s="124"/>
      <c r="H83" s="126"/>
      <c r="I83" s="126"/>
      <c r="J83" s="146">
        <v>-100000000</v>
      </c>
      <c r="K83" s="155"/>
      <c r="L83" s="146">
        <v>-50000000</v>
      </c>
      <c r="M83" s="155"/>
      <c r="N83" s="156">
        <v>-100000000</v>
      </c>
      <c r="O83" s="155"/>
      <c r="P83" s="156">
        <v>-50000000</v>
      </c>
      <c r="T83" s="264"/>
    </row>
    <row r="84" spans="1:20" ht="21.95" customHeight="1">
      <c r="A84" s="123" t="s">
        <v>286</v>
      </c>
      <c r="C84" s="124"/>
      <c r="H84" s="126"/>
      <c r="I84" s="126"/>
      <c r="J84" s="146">
        <v>100000000</v>
      </c>
      <c r="K84" s="155"/>
      <c r="L84" s="42">
        <v>199842.9</v>
      </c>
      <c r="M84" s="155"/>
      <c r="N84" s="153">
        <v>100000000</v>
      </c>
      <c r="O84" s="155"/>
      <c r="P84" s="42">
        <v>0</v>
      </c>
      <c r="T84" s="264"/>
    </row>
    <row r="85" spans="1:20" ht="21.95" customHeight="1">
      <c r="A85" s="123" t="s">
        <v>113</v>
      </c>
      <c r="C85" s="124"/>
      <c r="H85" s="126"/>
      <c r="I85" s="126"/>
      <c r="J85" s="146">
        <v>0</v>
      </c>
      <c r="K85" s="155"/>
      <c r="L85" s="146">
        <v>308714.53000000003</v>
      </c>
      <c r="M85" s="155"/>
      <c r="N85" s="156">
        <v>0</v>
      </c>
      <c r="O85" s="155"/>
      <c r="P85" s="156">
        <v>308714.53000000003</v>
      </c>
      <c r="T85" s="264"/>
    </row>
    <row r="86" spans="1:20" ht="21.95" customHeight="1">
      <c r="A86" s="123" t="s">
        <v>295</v>
      </c>
      <c r="C86" s="124"/>
      <c r="H86" s="126" t="s">
        <v>226</v>
      </c>
      <c r="I86" s="126"/>
      <c r="J86" s="146">
        <v>-371461203.88</v>
      </c>
      <c r="K86" s="155"/>
      <c r="L86" s="146">
        <v>0</v>
      </c>
      <c r="M86" s="155"/>
      <c r="N86" s="156">
        <v>0</v>
      </c>
      <c r="O86" s="155"/>
      <c r="P86" s="156">
        <v>0</v>
      </c>
      <c r="T86" s="264"/>
    </row>
    <row r="87" spans="1:20" ht="21.95" customHeight="1">
      <c r="A87" s="123" t="s">
        <v>133</v>
      </c>
      <c r="C87" s="124"/>
      <c r="H87" s="126" t="s">
        <v>226</v>
      </c>
      <c r="I87" s="126"/>
      <c r="J87" s="146">
        <v>-37936015.729999997</v>
      </c>
      <c r="K87" s="155"/>
      <c r="L87" s="146">
        <v>-36128318.649999999</v>
      </c>
      <c r="M87" s="155"/>
      <c r="N87" s="146">
        <v>-37936015.729999997</v>
      </c>
      <c r="O87" s="155"/>
      <c r="P87" s="156">
        <v>-36128318.649999999</v>
      </c>
      <c r="T87" s="264"/>
    </row>
    <row r="88" spans="1:20" ht="21.95" customHeight="1">
      <c r="A88" s="123" t="s">
        <v>144</v>
      </c>
      <c r="C88" s="124"/>
      <c r="H88" s="126" t="s">
        <v>132</v>
      </c>
      <c r="I88" s="126"/>
      <c r="J88" s="146">
        <v>-11459950.82</v>
      </c>
      <c r="K88" s="155"/>
      <c r="L88" s="146">
        <v>-19856743.16</v>
      </c>
      <c r="M88" s="155">
        <v>-19856743.16</v>
      </c>
      <c r="N88" s="146">
        <v>-11459950.82</v>
      </c>
      <c r="O88" s="155"/>
      <c r="P88" s="156">
        <v>-19856743.16</v>
      </c>
      <c r="Q88" s="35">
        <v>-19856743.16</v>
      </c>
      <c r="T88" s="201"/>
    </row>
    <row r="89" spans="1:20" s="206" customFormat="1" ht="21.95" customHeight="1">
      <c r="A89" s="123" t="s">
        <v>209</v>
      </c>
      <c r="B89" s="123"/>
      <c r="D89" s="132"/>
      <c r="E89" s="132"/>
      <c r="F89" s="133"/>
      <c r="G89" s="133"/>
      <c r="H89" s="3" t="s">
        <v>132</v>
      </c>
      <c r="I89" s="3"/>
      <c r="J89" s="156">
        <v>1131077.6399999999</v>
      </c>
      <c r="K89" s="157"/>
      <c r="L89" s="42">
        <v>0</v>
      </c>
      <c r="M89" s="157"/>
      <c r="N89" s="156">
        <v>1131077.6399999999</v>
      </c>
      <c r="O89" s="157"/>
      <c r="P89" s="42">
        <v>0</v>
      </c>
    </row>
    <row r="90" spans="1:20" ht="21.95" customHeight="1">
      <c r="A90" s="123" t="s">
        <v>250</v>
      </c>
      <c r="B90" s="35"/>
      <c r="H90" s="126" t="s">
        <v>132</v>
      </c>
      <c r="I90" s="126"/>
      <c r="J90" s="146">
        <v>14471671.789999999</v>
      </c>
      <c r="K90" s="200"/>
      <c r="L90" s="146">
        <v>0</v>
      </c>
      <c r="M90" s="200"/>
      <c r="N90" s="146">
        <v>14471671.789999999</v>
      </c>
      <c r="O90" s="201"/>
      <c r="P90" s="146">
        <v>0</v>
      </c>
    </row>
    <row r="91" spans="1:20" s="206" customFormat="1" ht="21.95" customHeight="1">
      <c r="A91" s="123" t="s">
        <v>72</v>
      </c>
      <c r="B91" s="124"/>
      <c r="D91" s="132"/>
      <c r="E91" s="132"/>
      <c r="F91" s="133"/>
      <c r="G91" s="133"/>
      <c r="H91" s="3" t="s">
        <v>104</v>
      </c>
      <c r="I91" s="3"/>
      <c r="J91" s="156">
        <v>599369.59</v>
      </c>
      <c r="K91" s="157"/>
      <c r="L91" s="156">
        <v>17751046.969999999</v>
      </c>
      <c r="M91" s="157"/>
      <c r="N91" s="156">
        <v>10010.4</v>
      </c>
      <c r="O91" s="157"/>
      <c r="P91" s="156">
        <v>0</v>
      </c>
    </row>
    <row r="92" spans="1:20" s="206" customFormat="1" ht="21.95" customHeight="1">
      <c r="A92" s="123" t="s">
        <v>31</v>
      </c>
      <c r="B92" s="124"/>
      <c r="D92" s="132"/>
      <c r="E92" s="132"/>
      <c r="F92" s="133"/>
      <c r="G92" s="133"/>
      <c r="H92" s="3" t="s">
        <v>104</v>
      </c>
      <c r="I92" s="3"/>
      <c r="J92" s="156">
        <v>-166527558.34</v>
      </c>
      <c r="K92" s="157"/>
      <c r="L92" s="156">
        <v>-198462437.37</v>
      </c>
      <c r="M92" s="157"/>
      <c r="N92" s="156">
        <v>-66396.5</v>
      </c>
      <c r="O92" s="157"/>
      <c r="P92" s="156">
        <v>-125010.65</v>
      </c>
    </row>
    <row r="93" spans="1:20" s="206" customFormat="1" ht="21.95" customHeight="1">
      <c r="A93" s="123" t="s">
        <v>287</v>
      </c>
      <c r="B93" s="124"/>
      <c r="D93" s="132"/>
      <c r="E93" s="132"/>
      <c r="F93" s="133"/>
      <c r="G93" s="133"/>
      <c r="H93" s="263"/>
      <c r="I93" s="3"/>
      <c r="J93" s="156">
        <v>0</v>
      </c>
      <c r="K93" s="157"/>
      <c r="L93" s="156">
        <v>-98601.7</v>
      </c>
      <c r="M93" s="157"/>
      <c r="N93" s="156">
        <v>0</v>
      </c>
      <c r="O93" s="157"/>
      <c r="P93" s="156">
        <v>0</v>
      </c>
    </row>
    <row r="94" spans="1:20" s="206" customFormat="1" ht="21.95" customHeight="1">
      <c r="A94" s="123" t="s">
        <v>258</v>
      </c>
      <c r="B94" s="124"/>
      <c r="D94" s="132"/>
      <c r="E94" s="132"/>
      <c r="F94" s="133"/>
      <c r="G94" s="133"/>
      <c r="H94" s="263"/>
      <c r="I94" s="3"/>
      <c r="J94" s="156">
        <v>140186.92000000001</v>
      </c>
      <c r="K94" s="157"/>
      <c r="L94" s="156">
        <v>0</v>
      </c>
      <c r="M94" s="157"/>
      <c r="N94" s="156">
        <v>0</v>
      </c>
      <c r="O94" s="157"/>
      <c r="P94" s="156">
        <v>0</v>
      </c>
    </row>
    <row r="95" spans="1:20" s="206" customFormat="1" ht="21.95" customHeight="1">
      <c r="A95" s="129" t="s">
        <v>196</v>
      </c>
      <c r="B95" s="123"/>
      <c r="C95" s="124"/>
      <c r="D95" s="132"/>
      <c r="E95" s="132"/>
      <c r="F95" s="133"/>
      <c r="G95" s="133"/>
      <c r="H95" s="3"/>
      <c r="I95" s="3"/>
      <c r="J95" s="151">
        <f>SUM(J78:J94)</f>
        <v>-532643609.94999999</v>
      </c>
      <c r="K95" s="157"/>
      <c r="L95" s="151">
        <f>SUM(L78:L94)</f>
        <v>-235359731.97999999</v>
      </c>
      <c r="M95" s="157"/>
      <c r="N95" s="151">
        <f>SUM(N78:N94)</f>
        <v>-231432184.15000001</v>
      </c>
      <c r="O95" s="157"/>
      <c r="P95" s="151">
        <f>SUM(P78:P94)</f>
        <v>-12762392.24</v>
      </c>
    </row>
    <row r="96" spans="1:20" s="206" customFormat="1" ht="21.95" customHeight="1">
      <c r="A96" s="123"/>
      <c r="B96" s="123"/>
      <c r="C96" s="124"/>
      <c r="D96" s="132"/>
      <c r="E96" s="132"/>
      <c r="F96" s="133"/>
      <c r="G96" s="133"/>
      <c r="H96" s="3"/>
      <c r="I96" s="3"/>
      <c r="J96" s="149"/>
      <c r="K96" s="157"/>
      <c r="L96" s="149"/>
      <c r="M96" s="157"/>
      <c r="N96" s="149"/>
      <c r="O96" s="157"/>
      <c r="P96" s="149"/>
    </row>
    <row r="97" spans="1:16" ht="21.95" customHeight="1">
      <c r="A97" s="261" t="s">
        <v>201</v>
      </c>
      <c r="B97" s="35"/>
      <c r="C97" s="131"/>
      <c r="D97" s="35"/>
      <c r="H97" s="126"/>
      <c r="J97" s="86"/>
      <c r="K97" s="38"/>
      <c r="L97" s="86"/>
      <c r="M97" s="38"/>
      <c r="N97" s="103"/>
      <c r="O97" s="38"/>
      <c r="P97" s="86"/>
    </row>
    <row r="98" spans="1:16" ht="21.95" customHeight="1">
      <c r="A98" s="261"/>
      <c r="B98" s="35"/>
      <c r="C98" s="131"/>
      <c r="D98" s="35"/>
      <c r="H98" s="126"/>
      <c r="J98" s="86"/>
      <c r="K98" s="38"/>
      <c r="L98" s="86"/>
      <c r="M98" s="38"/>
      <c r="N98" s="103"/>
      <c r="O98" s="38"/>
      <c r="P98" s="86"/>
    </row>
    <row r="99" spans="1:16" ht="21.95" customHeight="1">
      <c r="A99" s="261"/>
      <c r="B99" s="35"/>
      <c r="C99" s="131"/>
      <c r="D99" s="35"/>
      <c r="H99" s="126"/>
      <c r="J99" s="86"/>
      <c r="K99" s="38"/>
      <c r="L99" s="86"/>
      <c r="M99" s="38"/>
      <c r="N99" s="103"/>
      <c r="O99" s="38"/>
      <c r="P99" s="86"/>
    </row>
    <row r="100" spans="1:16" ht="21.95" customHeight="1">
      <c r="A100" s="261"/>
      <c r="B100" s="35"/>
      <c r="C100" s="131"/>
      <c r="D100" s="35"/>
      <c r="H100" s="126"/>
      <c r="J100" s="86"/>
      <c r="K100" s="38"/>
      <c r="L100" s="86"/>
      <c r="M100" s="38"/>
      <c r="N100" s="103"/>
      <c r="O100" s="38"/>
      <c r="P100" s="86"/>
    </row>
    <row r="101" spans="1:16" ht="21.95" customHeight="1">
      <c r="A101" s="261"/>
      <c r="B101" s="35"/>
      <c r="C101" s="131"/>
      <c r="D101" s="35"/>
      <c r="H101" s="126"/>
      <c r="J101" s="86"/>
      <c r="K101" s="38"/>
      <c r="L101" s="86"/>
      <c r="M101" s="38"/>
      <c r="N101" s="103"/>
      <c r="O101" s="38"/>
      <c r="P101" s="86"/>
    </row>
    <row r="102" spans="1:16" ht="21.95" customHeight="1">
      <c r="A102" s="261"/>
      <c r="B102" s="35"/>
      <c r="C102" s="131"/>
      <c r="D102" s="35"/>
      <c r="H102" s="126"/>
      <c r="J102" s="86"/>
      <c r="K102" s="38"/>
      <c r="L102" s="86"/>
      <c r="M102" s="38"/>
      <c r="N102" s="103"/>
      <c r="O102" s="38"/>
      <c r="P102" s="86"/>
    </row>
    <row r="103" spans="1:16" ht="21.95" customHeight="1">
      <c r="A103" s="261"/>
      <c r="B103" s="35"/>
      <c r="C103" s="131"/>
      <c r="D103" s="35"/>
      <c r="H103" s="126"/>
      <c r="J103" s="86"/>
      <c r="K103" s="38"/>
      <c r="L103" s="86"/>
      <c r="M103" s="38"/>
      <c r="N103" s="103"/>
      <c r="O103" s="38"/>
      <c r="P103" s="86"/>
    </row>
    <row r="104" spans="1:16" ht="21.95" customHeight="1">
      <c r="A104" s="261"/>
      <c r="B104" s="35"/>
      <c r="C104" s="131"/>
      <c r="D104" s="35"/>
      <c r="H104" s="126"/>
      <c r="J104" s="86"/>
      <c r="K104" s="38"/>
      <c r="L104" s="86"/>
      <c r="M104" s="38"/>
      <c r="N104" s="103"/>
      <c r="O104" s="38"/>
      <c r="P104" s="86"/>
    </row>
    <row r="105" spans="1:16" ht="21.95" customHeight="1">
      <c r="A105" s="261"/>
      <c r="B105" s="35"/>
      <c r="C105" s="131"/>
      <c r="D105" s="35"/>
      <c r="H105" s="126"/>
      <c r="J105" s="86"/>
      <c r="K105" s="38"/>
      <c r="L105" s="86"/>
      <c r="M105" s="38"/>
      <c r="N105" s="103"/>
      <c r="O105" s="38"/>
      <c r="P105" s="86"/>
    </row>
    <row r="106" spans="1:16" s="206" customFormat="1" ht="21.95" customHeight="1">
      <c r="A106" s="123"/>
      <c r="B106" s="123"/>
      <c r="C106" s="124"/>
      <c r="D106" s="132"/>
      <c r="E106" s="132"/>
      <c r="F106" s="133"/>
      <c r="G106" s="133"/>
      <c r="H106" s="3"/>
      <c r="I106" s="3"/>
      <c r="J106" s="149"/>
      <c r="K106" s="157"/>
      <c r="L106" s="149"/>
      <c r="M106" s="157"/>
      <c r="N106" s="149"/>
      <c r="O106" s="157"/>
      <c r="P106" s="149"/>
    </row>
    <row r="107" spans="1:16" s="206" customFormat="1" ht="41.25" customHeight="1">
      <c r="A107" s="123"/>
      <c r="B107" s="123"/>
      <c r="C107" s="124"/>
      <c r="D107" s="132"/>
      <c r="E107" s="132"/>
      <c r="F107" s="133"/>
      <c r="G107" s="133"/>
      <c r="H107" s="3"/>
      <c r="I107" s="3"/>
      <c r="J107" s="149"/>
      <c r="K107" s="157"/>
      <c r="L107" s="149"/>
      <c r="M107" s="157"/>
      <c r="N107" s="149"/>
      <c r="O107" s="157"/>
      <c r="P107" s="149"/>
    </row>
    <row r="108" spans="1:16" s="206" customFormat="1" ht="21.95" customHeight="1">
      <c r="A108" s="19"/>
      <c r="B108" s="123"/>
      <c r="C108" s="124"/>
      <c r="D108" s="132"/>
      <c r="E108" s="132"/>
      <c r="F108" s="133"/>
      <c r="G108" s="133"/>
      <c r="H108" s="3"/>
      <c r="I108" s="3"/>
      <c r="J108" s="149"/>
      <c r="K108" s="157"/>
      <c r="L108" s="149"/>
      <c r="M108" s="157"/>
      <c r="N108" s="149"/>
      <c r="O108" s="157"/>
      <c r="P108" s="149" t="s">
        <v>265</v>
      </c>
    </row>
    <row r="109" spans="1:16" ht="21.95" customHeight="1">
      <c r="A109" s="296" t="str">
        <f>+A1</f>
        <v>บริษัท  อควา คอร์เปอเรชั่น  จำกัด (มหาชน) และบริษัทย่อย</v>
      </c>
      <c r="B109" s="296"/>
      <c r="C109" s="296"/>
      <c r="D109" s="296"/>
      <c r="E109" s="296"/>
      <c r="F109" s="296"/>
      <c r="G109" s="296"/>
      <c r="H109" s="296"/>
      <c r="I109" s="296"/>
      <c r="J109" s="296"/>
      <c r="K109" s="296"/>
      <c r="L109" s="296"/>
      <c r="M109" s="296"/>
      <c r="N109" s="296"/>
      <c r="O109" s="296"/>
      <c r="P109" s="296"/>
    </row>
    <row r="110" spans="1:16" ht="21.95" customHeight="1">
      <c r="A110" s="129" t="s">
        <v>110</v>
      </c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</row>
    <row r="111" spans="1:16" ht="21.95" customHeight="1">
      <c r="A111" s="296" t="str">
        <f>+A3</f>
        <v>สำหรับงวดเก้าเดือน สิ้นสุดวันที่ 30 กันยายน 2562</v>
      </c>
      <c r="B111" s="296"/>
      <c r="C111" s="296"/>
      <c r="D111" s="296"/>
      <c r="E111" s="296"/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6"/>
    </row>
    <row r="112" spans="1:16" ht="11.45" customHeight="1">
      <c r="A112" s="110"/>
      <c r="B112" s="110"/>
      <c r="C112" s="110"/>
      <c r="D112" s="111"/>
      <c r="E112" s="111"/>
      <c r="F112" s="1"/>
      <c r="G112" s="1"/>
      <c r="H112" s="112"/>
      <c r="I112" s="112"/>
      <c r="J112" s="113"/>
      <c r="K112" s="1"/>
      <c r="L112" s="114"/>
      <c r="M112" s="1"/>
      <c r="N112" s="113"/>
      <c r="O112" s="1"/>
      <c r="P112" s="114"/>
    </row>
    <row r="113" spans="1:16" ht="21.95" customHeight="1">
      <c r="A113" s="110"/>
      <c r="B113" s="110"/>
      <c r="C113" s="115"/>
      <c r="D113" s="116"/>
      <c r="E113" s="116"/>
      <c r="F113" s="117"/>
      <c r="G113" s="117"/>
      <c r="H113" s="112"/>
      <c r="I113" s="112"/>
      <c r="J113" s="118" t="s">
        <v>15</v>
      </c>
      <c r="K113" s="119"/>
      <c r="L113" s="120"/>
      <c r="M113" s="119"/>
      <c r="N113" s="118"/>
      <c r="O113" s="121"/>
      <c r="P113" s="122"/>
    </row>
    <row r="114" spans="1:16" ht="21.95" customHeight="1">
      <c r="H114" s="112"/>
      <c r="I114" s="112"/>
      <c r="J114" s="125" t="s">
        <v>16</v>
      </c>
      <c r="K114" s="119"/>
      <c r="L114" s="120"/>
      <c r="N114" s="125" t="s">
        <v>32</v>
      </c>
      <c r="O114" s="121"/>
      <c r="P114" s="122"/>
    </row>
    <row r="115" spans="1:16" ht="21.95" customHeight="1">
      <c r="A115" s="129"/>
      <c r="B115" s="129"/>
      <c r="H115" s="11" t="s">
        <v>1</v>
      </c>
      <c r="I115" s="58"/>
      <c r="J115" s="11" t="s">
        <v>179</v>
      </c>
      <c r="K115" s="12"/>
      <c r="L115" s="11" t="s">
        <v>142</v>
      </c>
      <c r="M115" s="59"/>
      <c r="N115" s="11" t="s">
        <v>179</v>
      </c>
      <c r="O115" s="12"/>
      <c r="P115" s="11" t="s">
        <v>142</v>
      </c>
    </row>
    <row r="116" spans="1:16" s="206" customFormat="1" ht="21.95" customHeight="1">
      <c r="A116" s="129" t="s">
        <v>93</v>
      </c>
      <c r="B116" s="123"/>
      <c r="C116" s="124"/>
      <c r="D116" s="132"/>
      <c r="E116" s="132"/>
      <c r="F116" s="133"/>
      <c r="G116" s="133"/>
      <c r="H116" s="3"/>
      <c r="I116" s="3"/>
      <c r="J116" s="149"/>
      <c r="K116" s="157"/>
      <c r="L116" s="149"/>
      <c r="M116" s="157"/>
      <c r="N116" s="149"/>
      <c r="O116" s="157"/>
      <c r="P116" s="149"/>
    </row>
    <row r="117" spans="1:16" s="206" customFormat="1" ht="21.95" customHeight="1">
      <c r="A117" s="123" t="s">
        <v>165</v>
      </c>
      <c r="B117" s="123"/>
      <c r="C117" s="124"/>
      <c r="D117" s="132"/>
      <c r="E117" s="132"/>
      <c r="F117" s="133"/>
      <c r="G117" s="133"/>
      <c r="H117" s="3"/>
      <c r="I117" s="3"/>
      <c r="J117" s="149">
        <v>-85982954.659999996</v>
      </c>
      <c r="K117" s="157"/>
      <c r="L117" s="149">
        <v>125000000</v>
      </c>
      <c r="M117" s="157"/>
      <c r="N117" s="149">
        <v>-85000000</v>
      </c>
      <c r="O117" s="157"/>
      <c r="P117" s="149">
        <v>85000000</v>
      </c>
    </row>
    <row r="118" spans="1:16" s="206" customFormat="1" ht="21.95" customHeight="1">
      <c r="A118" s="123" t="s">
        <v>114</v>
      </c>
      <c r="B118" s="123"/>
      <c r="C118" s="124"/>
      <c r="D118" s="132"/>
      <c r="E118" s="132"/>
      <c r="F118" s="133"/>
      <c r="G118" s="133"/>
      <c r="H118" s="3"/>
      <c r="I118" s="3"/>
      <c r="J118" s="149">
        <v>50000000</v>
      </c>
      <c r="K118" s="157"/>
      <c r="L118" s="149">
        <v>0</v>
      </c>
      <c r="M118" s="157"/>
      <c r="N118" s="149">
        <v>50000000</v>
      </c>
      <c r="O118" s="157"/>
      <c r="P118" s="149">
        <v>0</v>
      </c>
    </row>
    <row r="119" spans="1:16" s="206" customFormat="1" ht="21.95" customHeight="1">
      <c r="A119" s="123" t="s">
        <v>172</v>
      </c>
      <c r="B119" s="123"/>
      <c r="C119" s="124"/>
      <c r="D119" s="132"/>
      <c r="E119" s="132"/>
      <c r="F119" s="133"/>
      <c r="G119" s="133"/>
      <c r="H119" s="3"/>
      <c r="I119" s="3"/>
      <c r="J119" s="149">
        <v>-50000000</v>
      </c>
      <c r="K119" s="157"/>
      <c r="L119" s="149">
        <v>-10000000</v>
      </c>
      <c r="M119" s="157"/>
      <c r="N119" s="149">
        <v>-50000000</v>
      </c>
      <c r="O119" s="157"/>
      <c r="P119" s="149">
        <v>-10000000</v>
      </c>
    </row>
    <row r="120" spans="1:16" s="206" customFormat="1" ht="21.95" customHeight="1">
      <c r="A120" s="123" t="s">
        <v>169</v>
      </c>
      <c r="B120" s="123"/>
      <c r="C120" s="124"/>
      <c r="D120" s="132"/>
      <c r="E120" s="132"/>
      <c r="F120" s="133"/>
      <c r="G120" s="133"/>
      <c r="H120" s="3" t="s">
        <v>276</v>
      </c>
      <c r="I120" s="3"/>
      <c r="J120" s="149">
        <v>640200000</v>
      </c>
      <c r="K120" s="157"/>
      <c r="L120" s="149">
        <v>0</v>
      </c>
      <c r="M120" s="157"/>
      <c r="N120" s="149">
        <v>540200000</v>
      </c>
      <c r="O120" s="157"/>
      <c r="P120" s="149">
        <v>0</v>
      </c>
    </row>
    <row r="121" spans="1:16" s="206" customFormat="1" ht="21.95" customHeight="1">
      <c r="A121" s="123" t="s">
        <v>288</v>
      </c>
      <c r="B121" s="123"/>
      <c r="C121" s="124"/>
      <c r="D121" s="132"/>
      <c r="E121" s="132"/>
      <c r="F121" s="133"/>
      <c r="G121" s="133"/>
      <c r="H121" s="3" t="s">
        <v>276</v>
      </c>
      <c r="I121" s="3"/>
      <c r="J121" s="149">
        <v>-448200000</v>
      </c>
      <c r="K121" s="157"/>
      <c r="L121" s="149">
        <v>0</v>
      </c>
      <c r="M121" s="157"/>
      <c r="N121" s="149">
        <v>-348200000</v>
      </c>
      <c r="O121" s="157"/>
      <c r="P121" s="149">
        <v>0</v>
      </c>
    </row>
    <row r="122" spans="1:16" s="206" customFormat="1" ht="21.95" customHeight="1">
      <c r="A122" s="123" t="s">
        <v>243</v>
      </c>
      <c r="B122" s="123"/>
      <c r="C122" s="124"/>
      <c r="D122" s="132"/>
      <c r="E122" s="132"/>
      <c r="F122" s="133"/>
      <c r="G122" s="133"/>
      <c r="H122" s="263" t="s">
        <v>276</v>
      </c>
      <c r="I122" s="3"/>
      <c r="J122" s="149">
        <v>-6443742.2999999998</v>
      </c>
      <c r="K122" s="157"/>
      <c r="L122" s="149">
        <v>0</v>
      </c>
      <c r="M122" s="157"/>
      <c r="N122" s="149">
        <v>-6443742.2999999998</v>
      </c>
      <c r="O122" s="157"/>
      <c r="P122" s="149">
        <v>0</v>
      </c>
    </row>
    <row r="123" spans="1:16" s="206" customFormat="1" ht="21.95" customHeight="1">
      <c r="A123" s="123" t="s">
        <v>210</v>
      </c>
      <c r="B123" s="123"/>
      <c r="C123" s="124"/>
      <c r="D123" s="132"/>
      <c r="E123" s="132"/>
      <c r="F123" s="133"/>
      <c r="G123" s="133"/>
      <c r="H123" s="263" t="s">
        <v>276</v>
      </c>
      <c r="I123" s="3"/>
      <c r="J123" s="149">
        <v>-2567661.16</v>
      </c>
      <c r="K123" s="157"/>
      <c r="L123" s="149">
        <v>0</v>
      </c>
      <c r="M123" s="157"/>
      <c r="N123" s="149">
        <v>-2567661.16</v>
      </c>
      <c r="O123" s="157"/>
      <c r="P123" s="149">
        <v>0</v>
      </c>
    </row>
    <row r="124" spans="1:16" s="206" customFormat="1" ht="21.95" customHeight="1">
      <c r="A124" s="123" t="s">
        <v>237</v>
      </c>
      <c r="B124" s="123"/>
      <c r="C124" s="124"/>
      <c r="D124" s="132"/>
      <c r="E124" s="132"/>
      <c r="F124" s="133"/>
      <c r="G124" s="133"/>
      <c r="H124" s="3" t="s">
        <v>101</v>
      </c>
      <c r="I124" s="3"/>
      <c r="J124" s="149">
        <v>0</v>
      </c>
      <c r="K124" s="157"/>
      <c r="L124" s="149">
        <v>0</v>
      </c>
      <c r="M124" s="157"/>
      <c r="N124" s="42">
        <v>153500000</v>
      </c>
      <c r="O124" s="42"/>
      <c r="P124" s="149">
        <v>0</v>
      </c>
    </row>
    <row r="125" spans="1:16" s="206" customFormat="1" ht="21.95" customHeight="1">
      <c r="A125" s="123" t="s">
        <v>170</v>
      </c>
      <c r="B125" s="123"/>
      <c r="C125" s="124"/>
      <c r="D125" s="132"/>
      <c r="E125" s="132"/>
      <c r="F125" s="133"/>
      <c r="G125" s="133"/>
      <c r="H125" s="3" t="s">
        <v>101</v>
      </c>
      <c r="I125" s="3"/>
      <c r="J125" s="149">
        <v>0</v>
      </c>
      <c r="K125" s="157"/>
      <c r="L125" s="149">
        <v>0</v>
      </c>
      <c r="M125" s="157"/>
      <c r="N125" s="149">
        <v>-153500000</v>
      </c>
      <c r="O125" s="42"/>
      <c r="P125" s="149">
        <v>0</v>
      </c>
    </row>
    <row r="126" spans="1:16" s="206" customFormat="1" ht="21.95" customHeight="1">
      <c r="A126" s="123" t="s">
        <v>238</v>
      </c>
      <c r="B126" s="123"/>
      <c r="C126" s="124"/>
      <c r="D126" s="132"/>
      <c r="E126" s="132"/>
      <c r="F126" s="133"/>
      <c r="G126" s="133"/>
      <c r="H126" s="3"/>
      <c r="I126" s="3"/>
      <c r="J126" s="149">
        <v>0</v>
      </c>
      <c r="K126" s="157"/>
      <c r="L126" s="149">
        <v>0</v>
      </c>
      <c r="M126" s="157"/>
      <c r="N126" s="42">
        <v>20000000</v>
      </c>
      <c r="O126" s="42"/>
      <c r="P126" s="149">
        <v>0</v>
      </c>
    </row>
    <row r="127" spans="1:16" s="206" customFormat="1" ht="21.95" customHeight="1">
      <c r="A127" s="123" t="s">
        <v>214</v>
      </c>
      <c r="B127" s="123"/>
      <c r="C127" s="124"/>
      <c r="D127" s="132"/>
      <c r="E127" s="132"/>
      <c r="F127" s="133"/>
      <c r="G127" s="133"/>
      <c r="H127" s="3"/>
      <c r="I127" s="3"/>
      <c r="J127" s="149">
        <v>0</v>
      </c>
      <c r="K127" s="157"/>
      <c r="L127" s="149">
        <v>0</v>
      </c>
      <c r="M127" s="157"/>
      <c r="N127" s="149">
        <v>-20000000</v>
      </c>
      <c r="O127" s="42"/>
      <c r="P127" s="149">
        <v>0</v>
      </c>
    </row>
    <row r="128" spans="1:16" s="206" customFormat="1" ht="21.95" customHeight="1">
      <c r="A128" s="123" t="s">
        <v>225</v>
      </c>
      <c r="B128" s="123"/>
      <c r="C128" s="124"/>
      <c r="D128" s="132"/>
      <c r="E128" s="132"/>
      <c r="F128" s="133"/>
      <c r="G128" s="133"/>
      <c r="H128" s="3" t="s">
        <v>115</v>
      </c>
      <c r="I128" s="3"/>
      <c r="J128" s="149">
        <v>439480000</v>
      </c>
      <c r="K128" s="157"/>
      <c r="L128" s="149">
        <v>0</v>
      </c>
      <c r="M128" s="157"/>
      <c r="N128" s="149">
        <v>439480000</v>
      </c>
      <c r="O128" s="42"/>
      <c r="P128" s="149">
        <v>0</v>
      </c>
    </row>
    <row r="129" spans="1:24" s="206" customFormat="1" ht="21.95" customHeight="1">
      <c r="A129" s="123" t="s">
        <v>77</v>
      </c>
      <c r="B129" s="124"/>
      <c r="D129" s="132"/>
      <c r="E129" s="132"/>
      <c r="F129" s="133"/>
      <c r="G129" s="133"/>
      <c r="H129" s="3" t="s">
        <v>115</v>
      </c>
      <c r="I129" s="3"/>
      <c r="J129" s="149">
        <v>-297217882.75</v>
      </c>
      <c r="K129" s="157"/>
      <c r="L129" s="149">
        <v>-282781817.80000001</v>
      </c>
      <c r="M129" s="157"/>
      <c r="N129" s="149">
        <v>-160943239.40000001</v>
      </c>
      <c r="O129" s="157"/>
      <c r="P129" s="149">
        <v>-149940000</v>
      </c>
    </row>
    <row r="130" spans="1:24" s="206" customFormat="1" ht="21.95" customHeight="1">
      <c r="A130" s="123" t="s">
        <v>239</v>
      </c>
      <c r="B130" s="124"/>
      <c r="D130" s="132"/>
      <c r="E130" s="132"/>
      <c r="F130" s="133"/>
      <c r="G130" s="133"/>
      <c r="H130" s="3" t="s">
        <v>104</v>
      </c>
      <c r="I130" s="3"/>
      <c r="J130" s="149">
        <v>145835633.22</v>
      </c>
      <c r="K130" s="157"/>
      <c r="L130" s="149">
        <v>0</v>
      </c>
      <c r="M130" s="157"/>
      <c r="N130" s="149">
        <v>0</v>
      </c>
      <c r="O130" s="157"/>
      <c r="P130" s="149">
        <v>0</v>
      </c>
    </row>
    <row r="131" spans="1:24" s="206" customFormat="1" ht="21.95" customHeight="1">
      <c r="A131" s="123" t="s">
        <v>163</v>
      </c>
      <c r="B131" s="124"/>
      <c r="D131" s="132"/>
      <c r="E131" s="132"/>
      <c r="F131" s="133"/>
      <c r="G131" s="133"/>
      <c r="H131" s="3"/>
      <c r="I131" s="3"/>
      <c r="J131" s="149">
        <v>-61155618.149999999</v>
      </c>
      <c r="K131" s="157"/>
      <c r="L131" s="149">
        <v>-1415955.98</v>
      </c>
      <c r="M131" s="157"/>
      <c r="N131" s="149">
        <v>-828409.79</v>
      </c>
      <c r="O131" s="157"/>
      <c r="P131" s="149">
        <v>-791644.41</v>
      </c>
    </row>
    <row r="132" spans="1:24" s="206" customFormat="1" ht="21.95" customHeight="1">
      <c r="A132" s="123" t="s">
        <v>212</v>
      </c>
      <c r="B132" s="124"/>
      <c r="D132" s="132"/>
      <c r="E132" s="132"/>
      <c r="F132" s="133"/>
      <c r="G132" s="133"/>
      <c r="H132" s="3" t="s">
        <v>232</v>
      </c>
      <c r="I132" s="3"/>
      <c r="J132" s="149">
        <v>38282395.039999999</v>
      </c>
      <c r="K132" s="157"/>
      <c r="L132" s="149">
        <v>0</v>
      </c>
      <c r="M132" s="157"/>
      <c r="N132" s="149">
        <v>38282395.039999999</v>
      </c>
      <c r="O132" s="157"/>
      <c r="P132" s="149">
        <v>0</v>
      </c>
    </row>
    <row r="133" spans="1:24" s="206" customFormat="1" ht="21.95" customHeight="1">
      <c r="A133" s="123" t="s">
        <v>89</v>
      </c>
      <c r="B133" s="124"/>
      <c r="D133" s="132"/>
      <c r="E133" s="132"/>
      <c r="F133" s="133"/>
      <c r="G133" s="133"/>
      <c r="H133" s="3" t="s">
        <v>218</v>
      </c>
      <c r="I133" s="3"/>
      <c r="J133" s="149">
        <v>-92932973.620000005</v>
      </c>
      <c r="K133" s="157"/>
      <c r="L133" s="149">
        <v>-45242547.090000004</v>
      </c>
      <c r="M133" s="157"/>
      <c r="N133" s="149">
        <v>-91821633.340000004</v>
      </c>
      <c r="O133" s="157"/>
      <c r="P133" s="149">
        <v>-45045585.649999999</v>
      </c>
    </row>
    <row r="134" spans="1:24" s="206" customFormat="1" ht="21.95" customHeight="1">
      <c r="A134" s="129" t="s">
        <v>197</v>
      </c>
      <c r="B134" s="123"/>
      <c r="C134" s="124"/>
      <c r="D134" s="132"/>
      <c r="E134" s="132"/>
      <c r="F134" s="133"/>
      <c r="G134" s="133"/>
      <c r="H134" s="3"/>
      <c r="I134" s="3"/>
      <c r="J134" s="151">
        <f>SUM(J117:J133)</f>
        <v>269297195.62000006</v>
      </c>
      <c r="K134" s="157"/>
      <c r="L134" s="151">
        <f>SUM(L117:L133)</f>
        <v>-214440320.87</v>
      </c>
      <c r="M134" s="157"/>
      <c r="N134" s="151">
        <f>SUM(N117:N133)</f>
        <v>322157709.04999995</v>
      </c>
      <c r="O134" s="157"/>
      <c r="P134" s="151">
        <f>SUM(P117:P133)</f>
        <v>-120777230.06</v>
      </c>
    </row>
    <row r="135" spans="1:24" s="206" customFormat="1" ht="6" customHeight="1">
      <c r="A135" s="123"/>
      <c r="B135" s="123"/>
      <c r="C135" s="124"/>
      <c r="D135" s="132"/>
      <c r="E135" s="132"/>
      <c r="F135" s="133"/>
      <c r="G135" s="133"/>
      <c r="H135" s="3"/>
      <c r="I135" s="3"/>
      <c r="J135" s="149"/>
      <c r="K135" s="157"/>
      <c r="L135" s="149"/>
      <c r="M135" s="157"/>
      <c r="N135" s="149"/>
      <c r="O135" s="157"/>
      <c r="P135" s="149"/>
    </row>
    <row r="136" spans="1:24" s="206" customFormat="1" ht="21.95" customHeight="1">
      <c r="A136" s="129" t="s">
        <v>198</v>
      </c>
      <c r="B136" s="123"/>
      <c r="C136" s="124"/>
      <c r="D136" s="132"/>
      <c r="E136" s="132"/>
      <c r="F136" s="133"/>
      <c r="G136" s="133"/>
      <c r="H136" s="3"/>
      <c r="I136" s="3"/>
      <c r="J136" s="149">
        <f>J75+J95+J134</f>
        <v>51384178.690000057</v>
      </c>
      <c r="K136" s="149" t="e">
        <f>K75+K95+#REF!+#REF!+#REF!</f>
        <v>#REF!</v>
      </c>
      <c r="L136" s="149">
        <f>L75+L95+L134</f>
        <v>-212495467.95000002</v>
      </c>
      <c r="M136" s="149" t="e">
        <f>M75+M95+#REF!+#REF!+#REF!</f>
        <v>#REF!</v>
      </c>
      <c r="N136" s="149">
        <f>N75+N95+N134</f>
        <v>47526736.609999955</v>
      </c>
      <c r="O136" s="149" t="e">
        <f>O75+O95+#REF!+#REF!+#REF!</f>
        <v>#REF!</v>
      </c>
      <c r="P136" s="149">
        <f>P75+P95+P134</f>
        <v>-175877233.32000002</v>
      </c>
      <c r="R136" s="82"/>
      <c r="T136" s="82"/>
    </row>
    <row r="137" spans="1:24" s="206" customFormat="1" ht="21.95" customHeight="1">
      <c r="A137" s="129" t="s">
        <v>199</v>
      </c>
      <c r="B137" s="123"/>
      <c r="C137" s="124"/>
      <c r="D137" s="132"/>
      <c r="E137" s="132"/>
      <c r="F137" s="133"/>
      <c r="G137" s="133"/>
      <c r="H137" s="3"/>
      <c r="I137" s="3"/>
      <c r="J137" s="149">
        <v>43886890.960000001</v>
      </c>
      <c r="K137" s="157"/>
      <c r="L137" s="149">
        <v>266547642.66</v>
      </c>
      <c r="M137" s="157"/>
      <c r="N137" s="149">
        <v>14255223.59</v>
      </c>
      <c r="O137" s="157"/>
      <c r="P137" s="103">
        <v>195241259.53999999</v>
      </c>
      <c r="R137" s="82"/>
      <c r="S137" s="82"/>
      <c r="T137" s="82"/>
    </row>
    <row r="138" spans="1:24" s="206" customFormat="1" ht="21.95" customHeight="1" thickBot="1">
      <c r="A138" s="129" t="s">
        <v>200</v>
      </c>
      <c r="B138" s="123"/>
      <c r="C138" s="124"/>
      <c r="D138" s="132"/>
      <c r="E138" s="132"/>
      <c r="F138" s="133"/>
      <c r="G138" s="133"/>
      <c r="H138" s="3"/>
      <c r="I138" s="3"/>
      <c r="J138" s="223">
        <f>SUM(J136:J137)</f>
        <v>95271069.650000066</v>
      </c>
      <c r="K138" s="157"/>
      <c r="L138" s="159">
        <f>SUM(L136:L137)</f>
        <v>54052174.709999979</v>
      </c>
      <c r="M138" s="157"/>
      <c r="N138" s="160">
        <f>SUM(N136:N137)</f>
        <v>61781960.199999958</v>
      </c>
      <c r="O138" s="157"/>
      <c r="P138" s="160">
        <f>SUM(P136:P137)</f>
        <v>19364026.219999969</v>
      </c>
      <c r="R138" s="207"/>
      <c r="S138" s="82"/>
      <c r="T138" s="82"/>
      <c r="U138" s="208"/>
      <c r="V138" s="207"/>
      <c r="W138" s="82"/>
      <c r="X138" s="82"/>
    </row>
    <row r="139" spans="1:24" s="206" customFormat="1" ht="21.95" customHeight="1" thickTop="1">
      <c r="A139" s="129"/>
      <c r="B139" s="123"/>
      <c r="C139" s="124"/>
      <c r="D139" s="132"/>
      <c r="E139" s="132"/>
      <c r="F139" s="133"/>
      <c r="G139" s="133"/>
      <c r="H139" s="3"/>
      <c r="I139" s="3"/>
      <c r="J139" s="88"/>
      <c r="K139" s="157"/>
      <c r="L139" s="161"/>
      <c r="M139" s="157"/>
      <c r="N139" s="103"/>
      <c r="O139" s="157"/>
      <c r="P139" s="103"/>
      <c r="R139" s="207"/>
      <c r="S139" s="82"/>
      <c r="T139" s="82"/>
      <c r="U139" s="208"/>
      <c r="V139" s="207"/>
      <c r="W139" s="82"/>
      <c r="X139" s="82"/>
    </row>
    <row r="140" spans="1:24" s="206" customFormat="1" ht="21.95" customHeight="1">
      <c r="A140" s="130" t="s">
        <v>70</v>
      </c>
      <c r="B140" s="123"/>
      <c r="C140" s="124"/>
      <c r="D140" s="132"/>
      <c r="E140" s="132"/>
      <c r="F140" s="133"/>
      <c r="G140" s="133"/>
      <c r="H140" s="3"/>
      <c r="I140" s="3"/>
      <c r="J140" s="161"/>
      <c r="K140" s="157"/>
      <c r="L140" s="149"/>
      <c r="M140" s="157"/>
      <c r="N140" s="103"/>
      <c r="O140" s="157"/>
      <c r="P140" s="162"/>
      <c r="R140" s="207"/>
      <c r="S140" s="208"/>
      <c r="T140" s="208"/>
      <c r="U140" s="208"/>
      <c r="V140" s="208"/>
    </row>
    <row r="141" spans="1:24" ht="21.95" customHeight="1">
      <c r="A141" s="209" t="s">
        <v>74</v>
      </c>
      <c r="B141" s="35" t="s">
        <v>213</v>
      </c>
      <c r="C141" s="131"/>
      <c r="D141" s="35"/>
      <c r="J141" s="163"/>
      <c r="K141" s="164"/>
      <c r="L141" s="163"/>
      <c r="M141" s="164"/>
      <c r="N141" s="86"/>
      <c r="O141" s="38"/>
      <c r="P141" s="86"/>
    </row>
    <row r="142" spans="1:24" ht="21.95" customHeight="1">
      <c r="A142" s="131"/>
      <c r="B142" s="206"/>
      <c r="C142" s="210" t="s">
        <v>242</v>
      </c>
      <c r="D142" s="206"/>
      <c r="E142" s="206"/>
      <c r="F142" s="133"/>
      <c r="G142" s="133"/>
      <c r="H142" s="3" t="s">
        <v>104</v>
      </c>
      <c r="I142" s="3"/>
      <c r="J142" s="103">
        <v>11143956.07</v>
      </c>
      <c r="K142" s="42"/>
      <c r="L142" s="103">
        <v>23375190.77</v>
      </c>
      <c r="M142" s="42"/>
      <c r="N142" s="103">
        <v>0</v>
      </c>
      <c r="O142" s="42"/>
      <c r="P142" s="103">
        <v>64200</v>
      </c>
    </row>
    <row r="143" spans="1:24" ht="21.95" customHeight="1">
      <c r="A143" s="131"/>
      <c r="B143" s="206"/>
      <c r="C143" s="210" t="s">
        <v>241</v>
      </c>
      <c r="D143" s="206"/>
      <c r="E143" s="206"/>
      <c r="F143" s="133"/>
      <c r="G143" s="133"/>
      <c r="H143" s="3" t="s">
        <v>289</v>
      </c>
      <c r="I143" s="3"/>
      <c r="J143" s="103">
        <v>156593163.88999999</v>
      </c>
      <c r="K143" s="42"/>
      <c r="L143" s="103">
        <v>0</v>
      </c>
      <c r="M143" s="42"/>
      <c r="N143" s="103">
        <v>0</v>
      </c>
      <c r="O143" s="42"/>
      <c r="P143" s="103">
        <v>0</v>
      </c>
    </row>
    <row r="144" spans="1:24" ht="21.95" customHeight="1">
      <c r="A144" s="131"/>
      <c r="B144" s="206"/>
      <c r="C144" s="210" t="s">
        <v>293</v>
      </c>
      <c r="D144" s="206"/>
      <c r="E144" s="206"/>
      <c r="F144" s="133"/>
      <c r="G144" s="133"/>
      <c r="H144" s="3"/>
      <c r="I144" s="3"/>
      <c r="J144" s="103">
        <v>467289.72</v>
      </c>
      <c r="K144" s="42"/>
      <c r="L144" s="103">
        <v>0</v>
      </c>
      <c r="M144" s="42"/>
      <c r="N144" s="103">
        <v>0</v>
      </c>
      <c r="O144" s="42"/>
      <c r="P144" s="103">
        <v>0</v>
      </c>
    </row>
    <row r="145" spans="1:16" ht="21.95" customHeight="1">
      <c r="A145" s="211" t="s">
        <v>111</v>
      </c>
      <c r="B145" s="131" t="s">
        <v>71</v>
      </c>
      <c r="C145" s="124"/>
      <c r="D145" s="35"/>
      <c r="J145" s="228"/>
      <c r="K145" s="38"/>
      <c r="L145" s="228"/>
      <c r="M145" s="38"/>
      <c r="N145" s="86"/>
      <c r="O145" s="38"/>
      <c r="P145" s="228"/>
    </row>
    <row r="146" spans="1:16" ht="21.95" customHeight="1">
      <c r="A146" s="131"/>
      <c r="B146" s="35"/>
      <c r="C146" s="131" t="s">
        <v>230</v>
      </c>
      <c r="D146" s="35"/>
      <c r="H146" s="126"/>
      <c r="J146" s="86">
        <v>59806209.850000001</v>
      </c>
      <c r="K146" s="38"/>
      <c r="L146" s="86">
        <v>80149023.480000004</v>
      </c>
      <c r="M146" s="38"/>
      <c r="N146" s="103">
        <v>0</v>
      </c>
      <c r="O146" s="38"/>
      <c r="P146" s="86">
        <v>15000000</v>
      </c>
    </row>
    <row r="147" spans="1:16" ht="21.95" customHeight="1">
      <c r="A147" s="131"/>
      <c r="B147" s="35"/>
      <c r="C147" s="131" t="s">
        <v>231</v>
      </c>
      <c r="D147" s="35"/>
      <c r="H147" s="126"/>
      <c r="J147" s="86">
        <v>5000000</v>
      </c>
      <c r="K147" s="38"/>
      <c r="L147" s="86">
        <v>0</v>
      </c>
      <c r="M147" s="38"/>
      <c r="N147" s="103">
        <v>0</v>
      </c>
      <c r="O147" s="38"/>
      <c r="P147" s="86">
        <v>0</v>
      </c>
    </row>
    <row r="148" spans="1:16" ht="21.95" customHeight="1">
      <c r="A148" s="131"/>
      <c r="B148" s="35"/>
      <c r="C148" s="131"/>
      <c r="D148" s="35"/>
      <c r="H148" s="126"/>
      <c r="J148" s="86"/>
      <c r="K148" s="38"/>
      <c r="L148" s="86"/>
      <c r="M148" s="38"/>
      <c r="N148" s="103"/>
      <c r="O148" s="38"/>
      <c r="P148" s="86"/>
    </row>
    <row r="149" spans="1:16" ht="21.95" customHeight="1">
      <c r="A149" s="261" t="s">
        <v>201</v>
      </c>
      <c r="B149" s="35"/>
      <c r="C149" s="131"/>
      <c r="D149" s="35"/>
      <c r="H149" s="126"/>
      <c r="J149" s="86"/>
      <c r="K149" s="38"/>
      <c r="L149" s="86"/>
      <c r="M149" s="38"/>
      <c r="N149" s="103"/>
      <c r="O149" s="38"/>
      <c r="P149" s="86"/>
    </row>
    <row r="150" spans="1:16" ht="21.95" customHeight="1">
      <c r="A150" s="261"/>
      <c r="B150" s="35"/>
      <c r="C150" s="131"/>
      <c r="D150" s="35"/>
      <c r="H150" s="126"/>
      <c r="J150" s="86"/>
      <c r="K150" s="38"/>
      <c r="L150" s="86"/>
      <c r="M150" s="38"/>
      <c r="N150" s="103"/>
      <c r="O150" s="38"/>
      <c r="P150" s="86"/>
    </row>
    <row r="151" spans="1:16" ht="21.95" customHeight="1">
      <c r="A151" s="261"/>
      <c r="B151" s="35"/>
      <c r="C151" s="131"/>
      <c r="D151" s="35"/>
      <c r="H151" s="126"/>
      <c r="J151" s="86"/>
      <c r="K151" s="38"/>
      <c r="L151" s="86"/>
      <c r="M151" s="38"/>
      <c r="N151" s="103"/>
      <c r="O151" s="38"/>
      <c r="P151" s="86"/>
    </row>
    <row r="152" spans="1:16" ht="21.95" customHeight="1">
      <c r="A152" s="261"/>
      <c r="B152" s="35"/>
      <c r="C152" s="131"/>
      <c r="D152" s="35"/>
      <c r="H152" s="126"/>
      <c r="J152" s="86"/>
      <c r="K152" s="38"/>
      <c r="L152" s="86"/>
      <c r="M152" s="38"/>
      <c r="N152" s="103"/>
      <c r="O152" s="38"/>
      <c r="P152" s="86"/>
    </row>
    <row r="153" spans="1:16" ht="21.95" customHeight="1">
      <c r="A153" s="261"/>
      <c r="B153" s="35"/>
      <c r="C153" s="131"/>
      <c r="D153" s="35"/>
      <c r="H153" s="126"/>
      <c r="J153" s="86"/>
      <c r="K153" s="38"/>
      <c r="L153" s="86"/>
      <c r="M153" s="38"/>
      <c r="N153" s="103"/>
      <c r="O153" s="38"/>
      <c r="P153" s="86"/>
    </row>
    <row r="154" spans="1:16" ht="21.95" customHeight="1">
      <c r="A154" s="261"/>
      <c r="B154" s="35"/>
      <c r="C154" s="131"/>
      <c r="D154" s="35"/>
      <c r="H154" s="126"/>
      <c r="J154" s="86"/>
      <c r="K154" s="38"/>
      <c r="L154" s="86"/>
      <c r="M154" s="38"/>
      <c r="N154" s="103"/>
      <c r="O154" s="38"/>
      <c r="P154" s="86"/>
    </row>
    <row r="155" spans="1:16" ht="21.95" customHeight="1">
      <c r="A155" s="261"/>
      <c r="B155" s="35"/>
      <c r="C155" s="131"/>
      <c r="D155" s="35"/>
      <c r="H155" s="126"/>
      <c r="J155" s="86"/>
      <c r="K155" s="38"/>
      <c r="L155" s="86"/>
      <c r="M155" s="38"/>
      <c r="N155" s="103"/>
      <c r="O155" s="38"/>
      <c r="P155" s="86"/>
    </row>
    <row r="156" spans="1:16" ht="21.95" customHeight="1">
      <c r="A156" s="261"/>
      <c r="B156" s="35"/>
      <c r="C156" s="131"/>
      <c r="D156" s="35"/>
      <c r="H156" s="126"/>
      <c r="J156" s="86"/>
      <c r="K156" s="38"/>
      <c r="L156" s="86"/>
      <c r="M156" s="38"/>
      <c r="N156" s="103"/>
      <c r="O156" s="38"/>
      <c r="P156" s="86"/>
    </row>
    <row r="157" spans="1:16" ht="21.95" customHeight="1">
      <c r="A157" s="261"/>
      <c r="B157" s="35"/>
      <c r="C157" s="131"/>
      <c r="D157" s="35"/>
      <c r="H157" s="126"/>
      <c r="J157" s="86"/>
      <c r="K157" s="38"/>
      <c r="L157" s="86"/>
      <c r="M157" s="38"/>
      <c r="N157" s="103"/>
      <c r="O157" s="38"/>
      <c r="P157" s="86"/>
    </row>
    <row r="158" spans="1:16" ht="21.95" customHeight="1">
      <c r="A158" s="261"/>
      <c r="B158" s="35"/>
      <c r="C158" s="131"/>
      <c r="D158" s="35"/>
      <c r="H158" s="126"/>
      <c r="J158" s="86"/>
      <c r="K158" s="38"/>
      <c r="L158" s="86"/>
      <c r="M158" s="38"/>
      <c r="N158" s="103"/>
      <c r="O158" s="38"/>
      <c r="P158" s="86"/>
    </row>
    <row r="159" spans="1:16" ht="21.95" customHeight="1">
      <c r="A159" s="261"/>
      <c r="B159" s="35"/>
      <c r="C159" s="131"/>
      <c r="D159" s="35"/>
      <c r="H159" s="126"/>
      <c r="J159" s="86"/>
      <c r="K159" s="38"/>
      <c r="L159" s="86"/>
      <c r="M159" s="38"/>
      <c r="N159" s="103"/>
      <c r="O159" s="38"/>
      <c r="P159" s="86"/>
    </row>
    <row r="160" spans="1:16" ht="21.95" customHeight="1">
      <c r="A160" s="261"/>
      <c r="B160" s="35"/>
      <c r="C160" s="131"/>
      <c r="D160" s="35"/>
      <c r="H160" s="126"/>
      <c r="J160" s="86"/>
      <c r="K160" s="38"/>
      <c r="L160" s="86"/>
      <c r="M160" s="38"/>
      <c r="N160" s="103"/>
      <c r="O160" s="38"/>
      <c r="P160" s="86"/>
    </row>
    <row r="161" spans="1:16" ht="21.95" customHeight="1">
      <c r="A161" s="261"/>
      <c r="B161" s="35"/>
      <c r="C161" s="131"/>
      <c r="D161" s="35"/>
      <c r="H161" s="126"/>
      <c r="J161" s="86"/>
      <c r="K161" s="38"/>
      <c r="L161" s="86"/>
      <c r="M161" s="38"/>
      <c r="N161" s="103"/>
      <c r="O161" s="38"/>
      <c r="P161" s="86"/>
    </row>
    <row r="162" spans="1:16" ht="23.45" customHeight="1">
      <c r="A162" s="261"/>
      <c r="B162" s="35"/>
      <c r="C162" s="131"/>
      <c r="D162" s="35"/>
      <c r="H162" s="126"/>
      <c r="J162" s="86"/>
      <c r="K162" s="38"/>
      <c r="L162" s="86"/>
      <c r="M162" s="38"/>
      <c r="N162" s="103"/>
      <c r="O162" s="38"/>
      <c r="P162" s="86"/>
    </row>
    <row r="163" spans="1:16" s="206" customFormat="1" ht="21.95" customHeight="1">
      <c r="A163" s="19"/>
      <c r="B163" s="123"/>
      <c r="C163" s="124"/>
      <c r="D163" s="132"/>
      <c r="E163" s="132"/>
      <c r="F163" s="133"/>
      <c r="G163" s="133"/>
      <c r="H163" s="3"/>
      <c r="I163" s="3"/>
      <c r="J163" s="149"/>
      <c r="K163" s="157"/>
      <c r="L163" s="149"/>
      <c r="M163" s="157"/>
      <c r="N163" s="149"/>
      <c r="O163" s="157"/>
      <c r="P163" s="149" t="s">
        <v>264</v>
      </c>
    </row>
  </sheetData>
  <mergeCells count="7">
    <mergeCell ref="A109:P109"/>
    <mergeCell ref="A111:P111"/>
    <mergeCell ref="A1:P1"/>
    <mergeCell ref="A2:P2"/>
    <mergeCell ref="A3:P3"/>
    <mergeCell ref="A55:P55"/>
    <mergeCell ref="A57:P57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 (p.1)</vt:lpstr>
      <vt:lpstr>งบ BS (ต่อ) (p.2-3)</vt:lpstr>
      <vt:lpstr>งบ PL 3 เดือน (p.4)</vt:lpstr>
      <vt:lpstr>งบ PL 9 เดือน (p.5)</vt:lpstr>
      <vt:lpstr>ส่วนของเจ้าของรวม (p.6)</vt:lpstr>
      <vt:lpstr>ส่วนของเจ้าของเฉพาะกิจการ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3 เดือน (p.4)'!Print_Area</vt:lpstr>
      <vt:lpstr>'งบ PL 9 เดือน (p.5)'!Print_Area</vt:lpstr>
      <vt:lpstr>'งบกระแสเงินสด (p.8-10)'!Print_Area</vt:lpstr>
      <vt:lpstr>'ส่วนของเจ้าของเฉพาะกิจการ (p.7)'!Print_Area</vt:lpstr>
      <vt:lpstr>'ส่วนของเจ้าของรวม (p.6)'!Print_Area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2019-11-14T15:45:34Z</cp:lastPrinted>
  <dcterms:created xsi:type="dcterms:W3CDTF">2004-04-02T08:00:16Z</dcterms:created>
  <dcterms:modified xsi:type="dcterms:W3CDTF">2019-11-14T17:03:27Z</dcterms:modified>
</cp:coreProperties>
</file>