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19\financial statement\TYPIST\Q3 ' 62\ENG\Final_E - งบ ตลาด\"/>
    </mc:Choice>
  </mc:AlternateContent>
  <xr:revisionPtr revIDLastSave="0" documentId="13_ncr:1_{40EFEA6D-947F-409E-8F38-A07B134BD7EE}" xr6:coauthVersionLast="45" xr6:coauthVersionMax="45" xr10:uidLastSave="{00000000-0000-0000-0000-000000000000}"/>
  <bookViews>
    <workbookView xWindow="-120" yWindow="-120" windowWidth="19440" windowHeight="15000" activeTab="6" xr2:uid="{00000000-000D-0000-FFFF-FFFF00000000}"/>
  </bookViews>
  <sheets>
    <sheet name="BS" sheetId="39" r:id="rId1"/>
    <sheet name="BS (cont)" sheetId="67" r:id="rId2"/>
    <sheet name="PL 3M " sheetId="72" r:id="rId3"/>
    <sheet name="PL 9M" sheetId="77" r:id="rId4"/>
    <sheet name="CE conso" sheetId="74" r:id="rId5"/>
    <sheet name="CE Company" sheetId="75" r:id="rId6"/>
    <sheet name="CF" sheetId="73" r:id="rId7"/>
  </sheets>
  <externalReferences>
    <externalReference r:id="rId8"/>
  </externalReferences>
  <definedNames>
    <definedName name="\q" localSheetId="6">[1]MOULD!#REF!</definedName>
    <definedName name="\q" localSheetId="2">[1]MOULD!#REF!</definedName>
    <definedName name="\q" localSheetId="3">[1]MOULD!#REF!</definedName>
    <definedName name="\q">[1]MOULD!#REF!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" localSheetId="6">[1]MOULD!#REF!</definedName>
    <definedName name="a" localSheetId="2">[1]MOULD!#REF!</definedName>
    <definedName name="a" localSheetId="3">[1]MOULD!#REF!</definedName>
    <definedName name="a">[1]MOULD!#REF!</definedName>
    <definedName name="aaa" localSheetId="2">#REF!</definedName>
    <definedName name="aaa" localSheetId="3">#REF!</definedName>
    <definedName name="aaa">#REF!</definedName>
    <definedName name="aoi" localSheetId="2">#REF!</definedName>
    <definedName name="aoi" localSheetId="3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2">#REF!</definedName>
    <definedName name="asset" localSheetId="3">#REF!</definedName>
    <definedName name="asset">#REF!</definedName>
    <definedName name="bee" localSheetId="2">#REF!</definedName>
    <definedName name="bee" localSheetId="3">#REF!</definedName>
    <definedName name="bee">#REF!</definedName>
    <definedName name="BLDGFAC" localSheetId="2">#REF!</definedName>
    <definedName name="BLDGFAC" localSheetId="3">#REF!</definedName>
    <definedName name="BLDGFAC">#REF!</definedName>
    <definedName name="BSsheet" localSheetId="2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 localSheetId="3">#REF!</definedName>
    <definedName name="CLOSE">#REF!</definedName>
    <definedName name="Cover" localSheetId="2">#REF!</definedName>
    <definedName name="Cover" localSheetId="3">#REF!</definedName>
    <definedName name="Cover">#REF!</definedName>
    <definedName name="d" localSheetId="2">#REF!</definedName>
    <definedName name="d" localSheetId="3">#REF!</definedName>
    <definedName name="d">#REF!</definedName>
    <definedName name="DEEPWELL" localSheetId="2">#REF!</definedName>
    <definedName name="DEEPWELL" localSheetId="3">#REF!</definedName>
    <definedName name="DEEPWELL">#REF!</definedName>
    <definedName name="dg" localSheetId="2">#REF!</definedName>
    <definedName name="dg" localSheetId="3">#REF!</definedName>
    <definedName name="dg">#REF!</definedName>
    <definedName name="dgg" localSheetId="2" hidden="1">#REF!</definedName>
    <definedName name="dgg" localSheetId="3" hidden="1">#REF!</definedName>
    <definedName name="dgg" hidden="1">#REF!</definedName>
    <definedName name="DORM" localSheetId="2">#REF!</definedName>
    <definedName name="DORM" localSheetId="3">#REF!</definedName>
    <definedName name="DORM">#REF!</definedName>
    <definedName name="e" localSheetId="2">#REF!</definedName>
    <definedName name="e" localSheetId="3">#REF!</definedName>
    <definedName name="e">#REF!</definedName>
    <definedName name="g" localSheetId="2">#REF!</definedName>
    <definedName name="g" localSheetId="3">#REF!</definedName>
    <definedName name="g">#REF!</definedName>
    <definedName name="GROUP1" localSheetId="2">#REF!</definedName>
    <definedName name="GROUP1" localSheetId="3">#REF!</definedName>
    <definedName name="GROUP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>#REF!</definedName>
    <definedName name="Ha" localSheetId="2">#REF!</definedName>
    <definedName name="Ha" localSheetId="3">#REF!</definedName>
    <definedName name="Ha">#REF!</definedName>
    <definedName name="ike" localSheetId="2">#REF!</definedName>
    <definedName name="ike" localSheetId="3">#REF!</definedName>
    <definedName name="ike">#REF!</definedName>
    <definedName name="ing" localSheetId="2">#REF!</definedName>
    <definedName name="ing" localSheetId="3">#REF!</definedName>
    <definedName name="ing">#REF!</definedName>
    <definedName name="ja" localSheetId="2">#REF!</definedName>
    <definedName name="ja" localSheetId="3">#REF!</definedName>
    <definedName name="ja">#REF!</definedName>
    <definedName name="jan" localSheetId="2">#REF!</definedName>
    <definedName name="jan" localSheetId="3">#REF!</definedName>
    <definedName name="jan">#REF!</definedName>
    <definedName name="jar" localSheetId="2">#REF!</definedName>
    <definedName name="jar" localSheetId="3">#REF!</definedName>
    <definedName name="jar">#REF!</definedName>
    <definedName name="jj" localSheetId="2">#REF!</definedName>
    <definedName name="jj" localSheetId="3">#REF!</definedName>
    <definedName name="jj">#REF!</definedName>
    <definedName name="k" localSheetId="2">#REF!</definedName>
    <definedName name="k" localSheetId="3">#REF!</definedName>
    <definedName name="k">#REF!</definedName>
    <definedName name="kan" localSheetId="2">#REF!</definedName>
    <definedName name="kan" localSheetId="3">#REF!</definedName>
    <definedName name="kan">#REF!</definedName>
    <definedName name="kanya" localSheetId="2">#REF!</definedName>
    <definedName name="kanya" localSheetId="3">#REF!</definedName>
    <definedName name="kanya">#REF!</definedName>
    <definedName name="kanyapad" localSheetId="2">#REF!</definedName>
    <definedName name="kanyapad" localSheetId="3">#REF!</definedName>
    <definedName name="kanyapad">#REF!</definedName>
    <definedName name="kd" localSheetId="2">#REF!</definedName>
    <definedName name="kd" localSheetId="3">#REF!</definedName>
    <definedName name="kd">#REF!</definedName>
    <definedName name="ki" localSheetId="2">#REF!</definedName>
    <definedName name="ki" localSheetId="3">#REF!</definedName>
    <definedName name="ki">#REF!</definedName>
    <definedName name="kin" localSheetId="2">#REF!</definedName>
    <definedName name="kin" localSheetId="3">#REF!</definedName>
    <definedName name="kin">#REF!</definedName>
    <definedName name="kkk" localSheetId="2">#REF!</definedName>
    <definedName name="kkk" localSheetId="3">#REF!</definedName>
    <definedName name="kkk">#REF!</definedName>
    <definedName name="kkl" localSheetId="2" hidden="1">#REF!</definedName>
    <definedName name="kkl" localSheetId="3" hidden="1">#REF!</definedName>
    <definedName name="kkl" hidden="1">#REF!</definedName>
    <definedName name="ksna" localSheetId="2">#REF!</definedName>
    <definedName name="ksna" localSheetId="3">#REF!</definedName>
    <definedName name="ksna">#REF!</definedName>
    <definedName name="l" localSheetId="2">#REF!</definedName>
    <definedName name="l" localSheetId="3">#REF!</definedName>
    <definedName name="l">#REF!</definedName>
    <definedName name="ld" localSheetId="2">#REF!</definedName>
    <definedName name="ld" localSheetId="3">#REF!</definedName>
    <definedName name="ld">#REF!</definedName>
    <definedName name="lk" localSheetId="2" hidden="1">#REF!</definedName>
    <definedName name="lk" localSheetId="3" hidden="1">#REF!</definedName>
    <definedName name="lk" hidden="1">#REF!</definedName>
    <definedName name="lks" localSheetId="2">#REF!</definedName>
    <definedName name="lks" localSheetId="3">#REF!</definedName>
    <definedName name="lks">#REF!</definedName>
    <definedName name="lll" localSheetId="2">#REF!</definedName>
    <definedName name="lll" localSheetId="3">#REF!</definedName>
    <definedName name="lll">#REF!</definedName>
    <definedName name="may" localSheetId="2">#REF!</definedName>
    <definedName name="may" localSheetId="3">#REF!</definedName>
    <definedName name="may">#REF!</definedName>
    <definedName name="nog" localSheetId="2">#REF!</definedName>
    <definedName name="nog" localSheetId="3">#REF!</definedName>
    <definedName name="nog">#REF!</definedName>
    <definedName name="nom" localSheetId="2">#REF!</definedName>
    <definedName name="nom" localSheetId="3">#REF!</definedName>
    <definedName name="nom">#REF!</definedName>
    <definedName name="Notes" localSheetId="2">#REF!</definedName>
    <definedName name="Notes" localSheetId="3">#REF!</definedName>
    <definedName name="Notes">#REF!</definedName>
    <definedName name="OFFFAC" localSheetId="2">#REF!</definedName>
    <definedName name="OFFFAC" localSheetId="3">#REF!</definedName>
    <definedName name="OFFFAC">#REF!</definedName>
    <definedName name="OPEN" localSheetId="2">#REF!</definedName>
    <definedName name="OPEN" localSheetId="3">#REF!</definedName>
    <definedName name="OPEN">#REF!</definedName>
    <definedName name="paya" localSheetId="2">#REF!</definedName>
    <definedName name="paya" localSheetId="3">#REF!</definedName>
    <definedName name="paya">#REF!</definedName>
    <definedName name="pi" localSheetId="2">#REF!</definedName>
    <definedName name="pi" localSheetId="3">#REF!</definedName>
    <definedName name="pi">#REF!</definedName>
    <definedName name="ping" localSheetId="2">#REF!</definedName>
    <definedName name="ping" localSheetId="3">#REF!</definedName>
    <definedName name="ping">#REF!</definedName>
    <definedName name="pk" localSheetId="2">#REF!</definedName>
    <definedName name="pk" localSheetId="3">#REF!</definedName>
    <definedName name="pk">#REF!</definedName>
    <definedName name="pkk" localSheetId="2">#REF!</definedName>
    <definedName name="pkk" localSheetId="3">#REF!</definedName>
    <definedName name="pkk">#REF!</definedName>
    <definedName name="pl" localSheetId="2">#REF!</definedName>
    <definedName name="pl" localSheetId="3">#REF!</definedName>
    <definedName name="pl">#REF!</definedName>
    <definedName name="ple" localSheetId="2">#REF!</definedName>
    <definedName name="ple" localSheetId="3">#REF!</definedName>
    <definedName name="ple">#REF!</definedName>
    <definedName name="PLstment" localSheetId="2">#REF!</definedName>
    <definedName name="PLstment" localSheetId="3">#REF!</definedName>
    <definedName name="PLstment">#REF!</definedName>
    <definedName name="_xlnm.Print_Area" localSheetId="0">BS!$A$1:$P$48</definedName>
    <definedName name="_xlnm.Print_Area" localSheetId="1">'BS (cont)'!$A$1:$Q$95</definedName>
    <definedName name="_xlnm.Print_Area" localSheetId="5">'CE Company'!$A$1:$Q$27</definedName>
    <definedName name="_xlnm.Print_Area" localSheetId="4">'CE conso'!$A$1:$AC$45</definedName>
    <definedName name="_xlnm.Print_Area" localSheetId="6">CF!$A$1:$O$165</definedName>
    <definedName name="_xlnm.Print_Area" localSheetId="2">'PL 3M '!$A$1:$S$55</definedName>
    <definedName name="_xlnm.Print_Area" localSheetId="3">'PL 9M'!$A$1:$S$55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q" localSheetId="2">#REF!</definedName>
    <definedName name="q" localSheetId="3">#REF!</definedName>
    <definedName name="q">#REF!</definedName>
    <definedName name="qing" localSheetId="2">#REF!</definedName>
    <definedName name="qing" localSheetId="3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2">#REF!</definedName>
    <definedName name="Report" localSheetId="3">#REF!</definedName>
    <definedName name="Report">#REF!</definedName>
    <definedName name="s" localSheetId="2">#REF!</definedName>
    <definedName name="s" localSheetId="3">#REF!</definedName>
    <definedName name="s">#REF!</definedName>
    <definedName name="sa" localSheetId="2">#REF!</definedName>
    <definedName name="sa" localSheetId="3">#REF!</definedName>
    <definedName name="sa">#REF!</definedName>
    <definedName name="sf" localSheetId="2">#REF!</definedName>
    <definedName name="sf" localSheetId="3">#REF!</definedName>
    <definedName name="sf">#REF!</definedName>
    <definedName name="sff" localSheetId="2">#REF!</definedName>
    <definedName name="sff" localSheetId="3">#REF!</definedName>
    <definedName name="sff">#REF!</definedName>
    <definedName name="ss" localSheetId="2">#REF!</definedName>
    <definedName name="ss" localSheetId="3">#REF!</definedName>
    <definedName name="ss">#REF!</definedName>
    <definedName name="ta" localSheetId="2">#REF!</definedName>
    <definedName name="ta" localSheetId="3">#REF!</definedName>
    <definedName name="ta">#REF!</definedName>
    <definedName name="tae" localSheetId="2">#REF!</definedName>
    <definedName name="tae" localSheetId="3">#REF!</definedName>
    <definedName name="tae">#REF!</definedName>
    <definedName name="TOILET" localSheetId="2">#REF!</definedName>
    <definedName name="TOILET" localSheetId="3">#REF!</definedName>
    <definedName name="TOILET">#REF!</definedName>
    <definedName name="van" localSheetId="2">#REF!</definedName>
    <definedName name="van" localSheetId="3">#REF!</definedName>
    <definedName name="van">#REF!</definedName>
    <definedName name="vee" localSheetId="2">#REF!</definedName>
    <definedName name="vee" localSheetId="3">#REF!</definedName>
    <definedName name="vee">#REF!</definedName>
    <definedName name="vy" localSheetId="2">#REF!</definedName>
    <definedName name="vy" localSheetId="3">#REF!</definedName>
    <definedName name="vy">#REF!</definedName>
    <definedName name="w" localSheetId="2">#REF!</definedName>
    <definedName name="w" localSheetId="3">#REF!</definedName>
    <definedName name="w">#REF!</definedName>
    <definedName name="WATERELEC" localSheetId="2">#REF!</definedName>
    <definedName name="WATERELEC" localSheetId="3">#REF!</definedName>
    <definedName name="WATERELEC">#REF!</definedName>
    <definedName name="wfj" localSheetId="2">#REF!</definedName>
    <definedName name="wfj" localSheetId="3">#REF!</definedName>
    <definedName name="wfj">#REF!</definedName>
    <definedName name="x" localSheetId="2">#REF!</definedName>
    <definedName name="x" localSheetId="3">#REF!</definedName>
    <definedName name="x">#REF!</definedName>
    <definedName name="YEAR" localSheetId="2">#REF!</definedName>
    <definedName name="YEAR" localSheetId="3">#REF!</definedName>
    <definedName name="YEAR">#REF!</definedName>
    <definedName name="แ" localSheetId="2" hidden="1">#REF!</definedName>
    <definedName name="แ" localSheetId="3" hidden="1">#REF!</definedName>
    <definedName name="แ" hidden="1">#REF!</definedName>
    <definedName name="ไ" localSheetId="2" hidden="1">#REF!</definedName>
    <definedName name="ไ" localSheetId="3" hidden="1">#REF!</definedName>
    <definedName name="ไ" hidden="1">#REF!</definedName>
    <definedName name="ก" localSheetId="2" hidden="1">#REF!</definedName>
    <definedName name="ก" localSheetId="3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2">#REF!</definedName>
    <definedName name="ข" localSheetId="3">#REF!</definedName>
    <definedName name="ข">#REF!</definedName>
    <definedName name="ขข" localSheetId="2">#REF!</definedName>
    <definedName name="ขข" localSheetId="3">#REF!</definedName>
    <definedName name="ขข">#REF!</definedName>
    <definedName name="ค" localSheetId="2">#REF!</definedName>
    <definedName name="ค" localSheetId="3">#REF!</definedName>
    <definedName name="ค">#REF!</definedName>
    <definedName name="จ" localSheetId="2">#REF!</definedName>
    <definedName name="จ" localSheetId="3">#REF!</definedName>
    <definedName name="จ">#REF!</definedName>
    <definedName name="ช" localSheetId="2">#REF!</definedName>
    <definedName name="ช" localSheetId="3">#REF!</definedName>
    <definedName name="ช">#REF!</definedName>
    <definedName name="ต" localSheetId="2">#REF!</definedName>
    <definedName name="ต" localSheetId="3">#REF!</definedName>
    <definedName name="ต">#REF!</definedName>
    <definedName name="ท" localSheetId="2">#REF!</definedName>
    <definedName name="ท" localSheetId="3">#REF!</definedName>
    <definedName name="ท">#REF!</definedName>
    <definedName name="ทท" localSheetId="2">#REF!</definedName>
    <definedName name="ทท" localSheetId="3">#REF!</definedName>
    <definedName name="ทท">#REF!</definedName>
    <definedName name="น" localSheetId="2">[1]MOULD!#REF!</definedName>
    <definedName name="น" localSheetId="3">[1]MOULD!#REF!</definedName>
    <definedName name="น">[1]MOULD!#REF!</definedName>
    <definedName name="ป" localSheetId="2">#REF!</definedName>
    <definedName name="ป" localSheetId="3">#REF!</definedName>
    <definedName name="ป">#REF!</definedName>
    <definedName name="ผผ" localSheetId="2">#REF!</definedName>
    <definedName name="ผผ" localSheetId="3">#REF!</definedName>
    <definedName name="ผผ">#REF!</definedName>
    <definedName name="ภ" localSheetId="2">#REF!</definedName>
    <definedName name="ภ" localSheetId="3">#REF!</definedName>
    <definedName name="ภ">#REF!</definedName>
    <definedName name="ม" localSheetId="2">#REF!</definedName>
    <definedName name="ม" localSheetId="3">#REF!</definedName>
    <definedName name="ม">#REF!</definedName>
    <definedName name="ร" localSheetId="2">#REF!</definedName>
    <definedName name="ร" localSheetId="3">#REF!</definedName>
    <definedName name="ร">#REF!</definedName>
    <definedName name="ส" localSheetId="2" hidden="1">#REF!</definedName>
    <definedName name="ส" localSheetId="3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>#REF!</definedName>
    <definedName name="สส" localSheetId="2" hidden="1">#REF!</definedName>
    <definedName name="สส" localSheetId="3" hidden="1">#REF!</definedName>
    <definedName name="สส" hidden="1">#REF!</definedName>
    <definedName name="ห" localSheetId="2">#REF!</definedName>
    <definedName name="ห" localSheetId="3">#REF!</definedName>
    <definedName name="ห">#REF!</definedName>
    <definedName name="อ" localSheetId="2">#REF!</definedName>
    <definedName name="อ" localSheetId="3">#REF!</definedName>
    <definedName name="อ">#REF!</definedName>
    <definedName name="อันดับ" localSheetId="2">#REF!</definedName>
    <definedName name="อันดับ" localSheetId="3">#REF!</definedName>
    <definedName name="อันดับ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2" i="73" l="1"/>
  <c r="M82" i="73"/>
  <c r="K82" i="73"/>
  <c r="I82" i="73"/>
  <c r="O37" i="74" l="1"/>
  <c r="K74" i="67" l="1"/>
  <c r="K23" i="67" l="1"/>
  <c r="W23" i="74" l="1"/>
  <c r="W12" i="74"/>
  <c r="Y12" i="74" s="1"/>
  <c r="W11" i="74"/>
  <c r="Y11" i="74" s="1"/>
  <c r="G13" i="75" l="1"/>
  <c r="I13" i="75"/>
  <c r="K13" i="75"/>
  <c r="M13" i="75"/>
  <c r="O13" i="75"/>
  <c r="E21" i="75"/>
  <c r="G21" i="75"/>
  <c r="I21" i="75"/>
  <c r="K21" i="75"/>
  <c r="M21" i="75"/>
  <c r="Q19" i="75"/>
  <c r="Q20" i="75"/>
  <c r="O21" i="75"/>
  <c r="AC34" i="74"/>
  <c r="AC28" i="74"/>
  <c r="O20" i="74"/>
  <c r="O24" i="74" s="1"/>
  <c r="AA20" i="74"/>
  <c r="Q20" i="74"/>
  <c r="Q24" i="74" s="1"/>
  <c r="S38" i="77"/>
  <c r="Q38" i="77"/>
  <c r="O38" i="77"/>
  <c r="M38" i="77"/>
  <c r="Q35" i="72"/>
  <c r="O35" i="72"/>
  <c r="M35" i="72"/>
  <c r="J18" i="39"/>
  <c r="Q17" i="75" l="1"/>
  <c r="Q11" i="75"/>
  <c r="AC12" i="74" l="1"/>
  <c r="O44" i="77"/>
  <c r="S23" i="77"/>
  <c r="Q23" i="77"/>
  <c r="O23" i="77"/>
  <c r="M23" i="77"/>
  <c r="S15" i="77"/>
  <c r="S25" i="77" s="1"/>
  <c r="Q15" i="77"/>
  <c r="O15" i="77"/>
  <c r="M15" i="77"/>
  <c r="Q25" i="77" l="1"/>
  <c r="Q27" i="77" s="1"/>
  <c r="Q29" i="77" s="1"/>
  <c r="O25" i="77"/>
  <c r="O27" i="77" s="1"/>
  <c r="O29" i="77" s="1"/>
  <c r="O39" i="77" s="1"/>
  <c r="O49" i="77" s="1"/>
  <c r="M25" i="77"/>
  <c r="M27" i="77" s="1"/>
  <c r="M29" i="77" s="1"/>
  <c r="S27" i="77"/>
  <c r="S29" i="77" s="1"/>
  <c r="W40" i="74"/>
  <c r="W39" i="74"/>
  <c r="W35" i="74"/>
  <c r="W27" i="74"/>
  <c r="W26" i="74"/>
  <c r="W22" i="74"/>
  <c r="Y22" i="74" s="1"/>
  <c r="W18" i="74"/>
  <c r="W17" i="74"/>
  <c r="M39" i="77" l="1"/>
  <c r="M49" i="77" s="1"/>
  <c r="Q39" i="77"/>
  <c r="S39" i="77"/>
  <c r="M44" i="77" l="1"/>
  <c r="U24" i="74"/>
  <c r="M24" i="74"/>
  <c r="J30" i="39"/>
  <c r="Y40" i="74" l="1"/>
  <c r="Q16" i="75"/>
  <c r="E13" i="75"/>
  <c r="Q15" i="75"/>
  <c r="AA37" i="74"/>
  <c r="AA41" i="74" s="1"/>
  <c r="U37" i="74"/>
  <c r="U41" i="74" s="1"/>
  <c r="S37" i="74"/>
  <c r="S41" i="74" s="1"/>
  <c r="Q37" i="74"/>
  <c r="Q41" i="74" s="1"/>
  <c r="O41" i="74"/>
  <c r="M37" i="74"/>
  <c r="M41" i="74" s="1"/>
  <c r="K37" i="74"/>
  <c r="K41" i="74" s="1"/>
  <c r="I37" i="74"/>
  <c r="I41" i="74" s="1"/>
  <c r="G20" i="74"/>
  <c r="G24" i="74" s="1"/>
  <c r="E20" i="74"/>
  <c r="E24" i="74" s="1"/>
  <c r="E37" i="74"/>
  <c r="E41" i="74" s="1"/>
  <c r="G37" i="74"/>
  <c r="G41" i="74" s="1"/>
  <c r="I20" i="74"/>
  <c r="I24" i="74" s="1"/>
  <c r="Y27" i="74"/>
  <c r="AC27" i="74" s="1"/>
  <c r="Y26" i="74"/>
  <c r="AC26" i="74" s="1"/>
  <c r="AC11" i="74"/>
  <c r="AC40" i="74" l="1"/>
  <c r="AA24" i="74"/>
  <c r="K20" i="74"/>
  <c r="K24" i="74" s="1"/>
  <c r="Q10" i="75" l="1"/>
  <c r="Y23" i="74"/>
  <c r="AC23" i="74" s="1"/>
  <c r="AC22" i="74"/>
  <c r="Y35" i="74" l="1"/>
  <c r="AC35" i="74" s="1"/>
  <c r="W37" i="74"/>
  <c r="W41" i="74" s="1"/>
  <c r="Y39" i="74"/>
  <c r="AC39" i="74" s="1"/>
  <c r="AC37" i="74" l="1"/>
  <c r="AC41" i="74" s="1"/>
  <c r="Y37" i="74"/>
  <c r="Y41" i="74" s="1"/>
  <c r="M41" i="73"/>
  <c r="M51" i="73" s="1"/>
  <c r="M54" i="73" s="1"/>
  <c r="O41" i="73"/>
  <c r="O51" i="73" s="1"/>
  <c r="O103" i="73"/>
  <c r="K41" i="73" l="1"/>
  <c r="I103" i="73" l="1"/>
  <c r="I41" i="73"/>
  <c r="I51" i="73" s="1"/>
  <c r="I54" i="73" s="1"/>
  <c r="I105" i="73" l="1"/>
  <c r="I107" i="73" s="1"/>
  <c r="Y18" i="74"/>
  <c r="AC18" i="74" s="1"/>
  <c r="W20" i="74"/>
  <c r="W24" i="74" s="1"/>
  <c r="S20" i="74"/>
  <c r="S24" i="74" s="1"/>
  <c r="Q21" i="75" l="1"/>
  <c r="Y17" i="74" l="1"/>
  <c r="Y20" i="74" s="1"/>
  <c r="Y24" i="74" l="1"/>
  <c r="AC17" i="74"/>
  <c r="AC20" i="74" s="1"/>
  <c r="AC24" i="74" s="1"/>
  <c r="K103" i="73"/>
  <c r="Q23" i="67" l="1"/>
  <c r="O23" i="67"/>
  <c r="M23" i="67"/>
  <c r="Q12" i="75" l="1"/>
  <c r="Q13" i="75" s="1"/>
  <c r="F21" i="75" l="1"/>
  <c r="S13" i="72"/>
  <c r="O13" i="72" l="1"/>
  <c r="S20" i="72" l="1"/>
  <c r="S22" i="72" s="1"/>
  <c r="O20" i="72"/>
  <c r="O22" i="72" s="1"/>
  <c r="Q20" i="72"/>
  <c r="M20" i="72"/>
  <c r="M13" i="72"/>
  <c r="M22" i="72" l="1"/>
  <c r="M103" i="73"/>
  <c r="M105" i="73" s="1"/>
  <c r="O54" i="73" l="1"/>
  <c r="O105" i="73" s="1"/>
  <c r="K51" i="73"/>
  <c r="K54" i="73" s="1"/>
  <c r="K105" i="73" s="1"/>
  <c r="K107" i="73" s="1"/>
  <c r="Q13" i="72"/>
  <c r="Q22" i="72" s="1"/>
  <c r="O24" i="72"/>
  <c r="O26" i="72" s="1"/>
  <c r="O36" i="72" s="1"/>
  <c r="O41" i="72"/>
  <c r="Q33" i="67"/>
  <c r="O33" i="67"/>
  <c r="L76" i="67"/>
  <c r="L78" i="67" s="1"/>
  <c r="N76" i="67"/>
  <c r="N78" i="67" s="1"/>
  <c r="P76" i="67"/>
  <c r="P78" i="67" s="1"/>
  <c r="O74" i="67"/>
  <c r="O76" i="67" s="1"/>
  <c r="M74" i="67"/>
  <c r="M76" i="67" s="1"/>
  <c r="Q74" i="67"/>
  <c r="Q76" i="67" s="1"/>
  <c r="K76" i="67"/>
  <c r="K33" i="67"/>
  <c r="O107" i="73" l="1"/>
  <c r="S24" i="72"/>
  <c r="S26" i="72" s="1"/>
  <c r="Q34" i="67"/>
  <c r="Q78" i="67" s="1"/>
  <c r="O34" i="67"/>
  <c r="S36" i="72" l="1"/>
  <c r="J34" i="75"/>
  <c r="J36" i="75" s="1"/>
  <c r="A1" i="75"/>
  <c r="AB41" i="74"/>
  <c r="Z41" i="74"/>
  <c r="X41" i="74"/>
  <c r="T41" i="74"/>
  <c r="R41" i="74"/>
  <c r="P41" i="74"/>
  <c r="N41" i="74"/>
  <c r="L41" i="74"/>
  <c r="H41" i="74"/>
  <c r="F41" i="74"/>
  <c r="AB24" i="74"/>
  <c r="Z24" i="74"/>
  <c r="X24" i="74"/>
  <c r="T24" i="74"/>
  <c r="R24" i="74"/>
  <c r="P24" i="74"/>
  <c r="N24" i="74"/>
  <c r="L24" i="74"/>
  <c r="H24" i="74"/>
  <c r="F24" i="74"/>
  <c r="P30" i="39" l="1"/>
  <c r="N30" i="39" l="1"/>
  <c r="L30" i="39"/>
  <c r="N18" i="39"/>
  <c r="L18" i="39"/>
  <c r="J32" i="39"/>
  <c r="L32" i="39" l="1"/>
  <c r="N32" i="39"/>
  <c r="A58" i="73" l="1"/>
  <c r="A113" i="73" s="1"/>
  <c r="A56" i="73"/>
  <c r="A111" i="73" s="1"/>
  <c r="M107" i="73" l="1"/>
  <c r="M24" i="72"/>
  <c r="M26" i="72" s="1"/>
  <c r="M36" i="72" s="1"/>
  <c r="M41" i="72" l="1"/>
  <c r="Q24" i="72"/>
  <c r="M46" i="72"/>
  <c r="Q26" i="72" l="1"/>
  <c r="Q36" i="72" s="1"/>
  <c r="O46" i="72"/>
  <c r="P18" i="39" l="1"/>
  <c r="P32" i="39" s="1"/>
  <c r="O78" i="67" l="1"/>
  <c r="J74" i="67" l="1"/>
  <c r="M33" i="67"/>
  <c r="K34" i="67" l="1"/>
  <c r="K78" i="67" s="1"/>
  <c r="M34" i="67"/>
  <c r="M78" i="67" s="1"/>
</calcChain>
</file>

<file path=xl/sharedStrings.xml><?xml version="1.0" encoding="utf-8"?>
<sst xmlns="http://schemas.openxmlformats.org/spreadsheetml/2006/main" count="508" uniqueCount="307">
  <si>
    <t xml:space="preserve"> </t>
  </si>
  <si>
    <t xml:space="preserve">          </t>
  </si>
  <si>
    <t>9</t>
  </si>
  <si>
    <t>10</t>
  </si>
  <si>
    <t>11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</si>
  <si>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</si>
  <si>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</si>
  <si>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</si>
  <si>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</si>
  <si>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</si>
  <si>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</si>
  <si>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</si>
  <si>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</si>
  <si>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</si>
  <si>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</si>
  <si>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</si>
  <si>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</si>
  <si>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</si>
  <si>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</si>
  <si>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</si>
  <si>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</si>
  <si>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</si>
  <si>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</si>
  <si>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</si>
  <si>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</si>
  <si>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</si>
  <si>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</si>
  <si>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</si>
  <si>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</si>
  <si>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</si>
  <si>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</si>
  <si>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</si>
  <si>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</si>
  <si>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</si>
  <si>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</si>
  <si>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</si>
  <si>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</si>
  <si>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</si>
  <si>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</si>
  <si>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</si>
  <si>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</si>
  <si>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</si>
  <si>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</si>
  <si>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</si>
  <si>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</si>
  <si>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</si>
  <si>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</si>
  <si>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Total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</si>
  <si>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</si>
  <si>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</si>
  <si>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</si>
  <si>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</si>
  <si>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</si>
  <si>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</si>
  <si>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 xml:space="preserve">CASH FLOWS FROM INVESTING ACTIVITIES </t>
  </si>
  <si>
    <t>Cash and cash equivalent as at beginning balance</t>
  </si>
  <si>
    <t>Cash and cash equivalent as at ending balance</t>
  </si>
  <si>
    <t>Proceeds from services</t>
  </si>
  <si>
    <t>Retained earnings</t>
  </si>
  <si>
    <t>AQUA CORPORATION PUBLIC COMPANY LIMITED AND ITS SUBSIDIARIES</t>
  </si>
  <si>
    <t>12</t>
  </si>
  <si>
    <t>15</t>
  </si>
  <si>
    <t>Provision for decommissioning costs</t>
  </si>
  <si>
    <t>Investment in associated company</t>
  </si>
  <si>
    <t>Reconcilations of net profit (loss) to net cash provided</t>
  </si>
  <si>
    <t xml:space="preserve">Profit (loss) from operating activities before change in </t>
  </si>
  <si>
    <t>13</t>
  </si>
  <si>
    <t>14</t>
  </si>
  <si>
    <t xml:space="preserve">PROFIT BEFORE SHARE OF PROFIT ON INVESTMENT IN </t>
  </si>
  <si>
    <t>PROFIT BEFORE INCOME TAX</t>
  </si>
  <si>
    <t>Supplemental  disclosures of cash flows information</t>
  </si>
  <si>
    <t>Income tax (expense) income</t>
  </si>
  <si>
    <t>Appropriated</t>
  </si>
  <si>
    <t>Dividend paid</t>
  </si>
  <si>
    <t>Legal reserve</t>
  </si>
  <si>
    <t>Unappropriated</t>
  </si>
  <si>
    <t>Investment property</t>
  </si>
  <si>
    <t>Deferred tax liabilities</t>
  </si>
  <si>
    <t>Unappropriate</t>
  </si>
  <si>
    <t>1.</t>
  </si>
  <si>
    <t xml:space="preserve">Share of (profit) loss on investment in associated company </t>
  </si>
  <si>
    <t>CASH FLOWS FROM FINANCING ACTIVITIES</t>
  </si>
  <si>
    <t xml:space="preserve">Other long - term investments </t>
  </si>
  <si>
    <t>Total non - current assets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</si>
  <si>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</si>
  <si>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</si>
  <si>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</si>
  <si>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</si>
  <si>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</si>
  <si>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NON - CURRENT ASSETS</t>
  </si>
  <si>
    <t>OTHER COMPREHENSIVE INCOME</t>
  </si>
  <si>
    <t>6</t>
  </si>
  <si>
    <t>5.2</t>
  </si>
  <si>
    <t xml:space="preserve">4,593,000,000 common shares of Baht 0.50 each </t>
  </si>
  <si>
    <t>Equity holders of the parent company</t>
  </si>
  <si>
    <t>Total other</t>
  </si>
  <si>
    <t>companents of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</si>
  <si>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</si>
  <si>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</si>
  <si>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</si>
  <si>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</si>
  <si>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</si>
  <si>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</si>
  <si>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</si>
  <si>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Rental income by straight line method on contract value</t>
  </si>
  <si>
    <t>22</t>
  </si>
  <si>
    <t>(Gain) loss on change in fair value of temporary investments</t>
  </si>
  <si>
    <t>2.</t>
  </si>
  <si>
    <t>17</t>
  </si>
  <si>
    <t>Interest received of temporary investments</t>
  </si>
  <si>
    <t>for legal reserve</t>
  </si>
  <si>
    <t>reserve</t>
  </si>
  <si>
    <t xml:space="preserve">Treasury shares </t>
  </si>
  <si>
    <t>Liabilities under hire - purchase contracts - net</t>
  </si>
  <si>
    <t>Treasury shares -</t>
  </si>
  <si>
    <t>common share</t>
  </si>
  <si>
    <t>STATEMENT OF CHANGES IN SHAREHOLDERS' EQUITY (Con't)</t>
  </si>
  <si>
    <t>Liabilities under hire - purchase contracts</t>
  </si>
  <si>
    <t>Current portion of long - term liabilities</t>
  </si>
  <si>
    <t xml:space="preserve">COMPREHENSIVE INCOME ATTRIBUTABLE TO </t>
  </si>
  <si>
    <t xml:space="preserve">by (used in) operating activities </t>
  </si>
  <si>
    <t>CURRENT ASSETS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</si>
  <si>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</si>
  <si>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</si>
  <si>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</si>
  <si>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</si>
  <si>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</si>
  <si>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</si>
  <si>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</si>
  <si>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</si>
  <si>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>Cost of sales</t>
  </si>
  <si>
    <t>ASSOCIATED COMPANY  AND INCOME TAX</t>
  </si>
  <si>
    <t xml:space="preserve">Unrealized (gain) loss from exchange rate </t>
  </si>
  <si>
    <t>Trade accounts and other current receivable</t>
  </si>
  <si>
    <t>Cash paid for acquisition of investments in subsidiary</t>
  </si>
  <si>
    <t>Cash received from disposal of fixed assets</t>
  </si>
  <si>
    <t xml:space="preserve">NET PROFIT ATTRIBUTABLE TO </t>
  </si>
  <si>
    <t>Cash paid for acquisition of fixed assets</t>
  </si>
  <si>
    <t>Depreciation</t>
  </si>
  <si>
    <t>Temporary investments - net</t>
  </si>
  <si>
    <t>Gain on the disposal of investment</t>
  </si>
  <si>
    <t>Provision for employee benefit</t>
  </si>
  <si>
    <t>Comprehensive income for the period</t>
  </si>
  <si>
    <t xml:space="preserve">Total Transactions with owners, recorded </t>
  </si>
  <si>
    <t xml:space="preserve">   directly in shareholders' equity</t>
  </si>
  <si>
    <t>Transactions with owners, recorded directly</t>
  </si>
  <si>
    <t>Change in ownership interests in subsidiary :</t>
  </si>
  <si>
    <t xml:space="preserve">Other comprehensive income </t>
  </si>
  <si>
    <t>Investments in subsidiary</t>
  </si>
  <si>
    <t>Net profit for the period</t>
  </si>
  <si>
    <t>associated company</t>
  </si>
  <si>
    <t xml:space="preserve">on investment in </t>
  </si>
  <si>
    <t xml:space="preserve">in shareholders' equity </t>
  </si>
  <si>
    <t>Amortization of debenture expenses</t>
  </si>
  <si>
    <t>Cash provided by (used in) operating activities</t>
  </si>
  <si>
    <t>Net cash provided by (used in) operating activities</t>
  </si>
  <si>
    <t>Cash paid for acquisition of investments in associated company</t>
  </si>
  <si>
    <t>Net cash provided by (used in) investing activities</t>
  </si>
  <si>
    <t>Net cash provided by (used in) financing activities</t>
  </si>
  <si>
    <t>Sale incomes</t>
  </si>
  <si>
    <t xml:space="preserve">Unrealized profit (loss) </t>
  </si>
  <si>
    <t>Trade accounts and other current receivable - net</t>
  </si>
  <si>
    <t xml:space="preserve">(Gain) loss from disposal and written off of fixed assets </t>
  </si>
  <si>
    <t>Other comprehensive income (loss)</t>
  </si>
  <si>
    <t xml:space="preserve">Cash received from short - term loans from subsidiaries </t>
  </si>
  <si>
    <t>(Increase) decrease in operating assets :</t>
  </si>
  <si>
    <t>Increase (decrease) in operating liabilities :</t>
  </si>
  <si>
    <t>Cash paid for interest of debentures</t>
  </si>
  <si>
    <t>19</t>
  </si>
  <si>
    <t>Long - term loans from financial institutions</t>
  </si>
  <si>
    <t>24</t>
  </si>
  <si>
    <t>Distribution costs</t>
  </si>
  <si>
    <t xml:space="preserve">Deposits at bank held on collaterals </t>
  </si>
  <si>
    <t>(Unaudited)</t>
  </si>
  <si>
    <t>(Audited)</t>
  </si>
  <si>
    <t>(Reviewed)</t>
  </si>
  <si>
    <t>December 31, 2018</t>
  </si>
  <si>
    <t>Beginning balance as at January 1, 2018</t>
  </si>
  <si>
    <t>Beginning balance as at January 1, 2019</t>
  </si>
  <si>
    <t>Short - term loans from subsidiaries</t>
  </si>
  <si>
    <t>NET PROFIT FOR THE PERIOD</t>
  </si>
  <si>
    <t>TOTAL COMPREHENSIVE INCOME FOR THE PERIOD</t>
  </si>
  <si>
    <t>COMPREHENSIVE INCOME FOR THE PERIOD</t>
  </si>
  <si>
    <t>Net profit for the period before corporate income tax</t>
  </si>
  <si>
    <t>(Gain) loss on change in fair value of associated investments</t>
  </si>
  <si>
    <t>Recognition of advance receipts as income</t>
  </si>
  <si>
    <t>Cash receipt from disposal of investment associated company</t>
  </si>
  <si>
    <t>Receipt from disposal treasury shares</t>
  </si>
  <si>
    <t>Investments in subsidiaries</t>
  </si>
  <si>
    <t>Deposit for purchase of shares</t>
  </si>
  <si>
    <t>STATEMENT OF FINANCIAL POSITION</t>
  </si>
  <si>
    <t>Short - term loans to subsidiaries</t>
  </si>
  <si>
    <t>STATEMENT OF FINANCIAL POSITION (Con't)</t>
  </si>
  <si>
    <t>STATEMENT OF COMPREHENSIVE INCOME</t>
  </si>
  <si>
    <t>Total other comprehensive income (loss) for the period - net tax</t>
  </si>
  <si>
    <t xml:space="preserve">STATEMENT OF CHANGES IN SHAREHOLDERS' EQUITY </t>
  </si>
  <si>
    <t xml:space="preserve">    directly in shareholders' equity</t>
  </si>
  <si>
    <t>STATEMENT OF CASH FLOWS</t>
  </si>
  <si>
    <t>Reversal of retention to other income</t>
  </si>
  <si>
    <t>Hire - purchase and financiel lease contract receivable</t>
  </si>
  <si>
    <t>Repayments of discounted bill of exchange - maturity</t>
  </si>
  <si>
    <t>Cash received from issuing debentures</t>
  </si>
  <si>
    <t>Repayment of short - term loans from subsidiaries</t>
  </si>
  <si>
    <t>Cash received from short - term loans from other person</t>
  </si>
  <si>
    <t xml:space="preserve">Non - cash transaction </t>
  </si>
  <si>
    <t>STATEMENT OF CASH FLOWS (Con't)</t>
  </si>
  <si>
    <t>Investment in subsidiary</t>
  </si>
  <si>
    <t>Cash paid for debentores - maturity</t>
  </si>
  <si>
    <t>in subsidiary (reversal)</t>
  </si>
  <si>
    <t>Cash received from long - term loans from financial institutions</t>
  </si>
  <si>
    <t>20</t>
  </si>
  <si>
    <t>25</t>
  </si>
  <si>
    <t>Share of other comprehensive income of associates</t>
  </si>
  <si>
    <t xml:space="preserve">Increase (decrease) in overdraft and short - term loans </t>
  </si>
  <si>
    <t xml:space="preserve">from financial institutions </t>
  </si>
  <si>
    <t xml:space="preserve">Unutilized credit facilities </t>
  </si>
  <si>
    <t>For future working capital (Unit : Baht)</t>
  </si>
  <si>
    <t>For future working capital (Unit : USD)</t>
  </si>
  <si>
    <t>Cash received from sale and hire purchase back contracts</t>
  </si>
  <si>
    <t>Debentures - net</t>
  </si>
  <si>
    <t xml:space="preserve">Bank overdraft and short - term loans </t>
  </si>
  <si>
    <t xml:space="preserve">  </t>
  </si>
  <si>
    <t>from financial institutions</t>
  </si>
  <si>
    <t xml:space="preserve">Provision of non - current liabilities </t>
  </si>
  <si>
    <t>for employee benefit - net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</si>
  <si>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</si>
  <si>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and hire purchase back contracts </t>
  </si>
  <si>
    <t>Condensed notes to the interim financial information are an integral part of these interim financial information.</t>
  </si>
  <si>
    <t>4,593,000,000 common shares of Baht 0.50 each in 2018</t>
  </si>
  <si>
    <t xml:space="preserve">    Legal reserve</t>
  </si>
  <si>
    <t xml:space="preserve">    Treasury shares reserve</t>
  </si>
  <si>
    <t xml:space="preserve">Other comprehensive income to be reclassified to profit  </t>
  </si>
  <si>
    <t>or loss in subsequent periods :</t>
  </si>
  <si>
    <t xml:space="preserve">Other comprehensive income not to be reclassified of profit </t>
  </si>
  <si>
    <t>or loss  in subsequent periods :</t>
  </si>
  <si>
    <t xml:space="preserve">Defined profit (loss) plan remeasurement employee  </t>
  </si>
  <si>
    <t>benefit - net from income tax</t>
  </si>
  <si>
    <t>BASIC EARNINGS PER SHARE (BAHT : SHARE)</t>
  </si>
  <si>
    <t xml:space="preserve">Other comprehensive income not to be reclassified of profit  </t>
  </si>
  <si>
    <t xml:space="preserve">Defined profit (loss) plan remeasurement employee </t>
  </si>
  <si>
    <t>benefit - net  from income tax</t>
  </si>
  <si>
    <t>Dividend payment of subsidiaries</t>
  </si>
  <si>
    <t>interests in subsidiary</t>
  </si>
  <si>
    <t>Assets transfer to expenses</t>
  </si>
  <si>
    <t>Written - off of non - refundable witholding tax</t>
  </si>
  <si>
    <t>Impairment loss on billboard (reversal)</t>
  </si>
  <si>
    <t>Impairment loss on investment in subsidiary</t>
  </si>
  <si>
    <t xml:space="preserve">Impairment loss on investment </t>
  </si>
  <si>
    <t>Loss from recovery and written - off of investment in subsidiary</t>
  </si>
  <si>
    <t>(Gain) loss on disposal the rights of warrant</t>
  </si>
  <si>
    <t>Unrecognized from sale and hire purchase back contracts</t>
  </si>
  <si>
    <t>Cash paid for short - term loans to subsidiaries</t>
  </si>
  <si>
    <t>Cash received for short - term loans to subsidiaries</t>
  </si>
  <si>
    <t>Cash paid for acquisition of temporary investment</t>
  </si>
  <si>
    <t>Cash receipt from disposal the rights of warrant</t>
  </si>
  <si>
    <t xml:space="preserve">Decrease (increase) in investment property </t>
  </si>
  <si>
    <t>Cash received from issuing discounted bill of exchange</t>
  </si>
  <si>
    <t xml:space="preserve">Repayment of short - term loans from other person </t>
  </si>
  <si>
    <t>Repayment of long - term loans from financial institutions</t>
  </si>
  <si>
    <t>Repayment of liabilities under hire - purchase contract</t>
  </si>
  <si>
    <t xml:space="preserve">Net increase (decrease) in cash and cash equivalent </t>
  </si>
  <si>
    <t xml:space="preserve">Subsidiaries purchase of fixed assets on credit </t>
  </si>
  <si>
    <t xml:space="preserve">A subsidiary purchase of fixed assets on sale </t>
  </si>
  <si>
    <t>Increase (decrease) in non - controlling interest in subsidiary</t>
  </si>
  <si>
    <t xml:space="preserve">Increase (decrease) in non - controlling </t>
  </si>
  <si>
    <t>AS AT SEPTEMBER 30, 2019</t>
  </si>
  <si>
    <t>September 30, 2019</t>
  </si>
  <si>
    <t>FOR THE THREE - MONTH PERIOD ENDED SEPTEMBER 30, 2019</t>
  </si>
  <si>
    <t>FOR THE NINE - MONTH PERIOD ENDED SEPTEMBER 30, 2019</t>
  </si>
  <si>
    <t>Ending balance as at September 30, 2018</t>
  </si>
  <si>
    <t>Ending balance as at September 30, 2019</t>
  </si>
  <si>
    <t>5.2 , 7</t>
  </si>
  <si>
    <t>8</t>
  </si>
  <si>
    <t>18</t>
  </si>
  <si>
    <t>5.2 , 21</t>
  </si>
  <si>
    <t>23.1</t>
  </si>
  <si>
    <t>23.3</t>
  </si>
  <si>
    <t>5.1, 9, 10</t>
  </si>
  <si>
    <t>23</t>
  </si>
  <si>
    <t>13, 19</t>
  </si>
  <si>
    <t>Page 10 of 50</t>
  </si>
  <si>
    <t>Page 7 of 50</t>
  </si>
  <si>
    <t>Page 1 of 50</t>
  </si>
  <si>
    <t>Page 2 of 50</t>
  </si>
  <si>
    <t>5.2, 16</t>
  </si>
  <si>
    <t>Long - term loans from financial institutions - net</t>
  </si>
  <si>
    <t xml:space="preserve">5,970,900,000 common shares of Baht 0.50 each in 2019 </t>
  </si>
  <si>
    <t>Treasury shares - common shares</t>
  </si>
  <si>
    <t>Page 3 of 50</t>
  </si>
  <si>
    <t>Page 4 of 50</t>
  </si>
  <si>
    <t>Page 5 of 50</t>
  </si>
  <si>
    <t>Page 6 of 50</t>
  </si>
  <si>
    <t>Allowances for doubtful accounts</t>
  </si>
  <si>
    <t>Allowances for doubtful accounts (reversal)</t>
  </si>
  <si>
    <t>Cash received temporary investment  - maturity</t>
  </si>
  <si>
    <t xml:space="preserve">Cash received from disposal of investment property </t>
  </si>
  <si>
    <t>Reversal of liability to other income</t>
  </si>
  <si>
    <t>Receivable from sale investment property</t>
  </si>
  <si>
    <t>Amortization of prepaid interest expense</t>
  </si>
  <si>
    <t>Page 8 of 50</t>
  </si>
  <si>
    <t>9, 10</t>
  </si>
  <si>
    <t xml:space="preserve">Decrease (increase) in deposits at financial institutions </t>
  </si>
  <si>
    <t>pledged as collatreal</t>
  </si>
  <si>
    <t>Cash paid for acquisition of indirect subsidiary, net of cash acquired</t>
  </si>
  <si>
    <t>Interest received from loan</t>
  </si>
  <si>
    <t>Cash paid for expense of issuing debentures</t>
  </si>
  <si>
    <t>Page 9 of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</si>
</sst>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</numFmts>
  <fonts count="190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u val="singleAccounting"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u/>
      <sz val="14"/>
      <color theme="1"/>
      <name val="Browallia New"/>
      <family val="2"/>
    </font>
    <font>
      <i/>
      <sz val="14"/>
      <name val="Browallia New"/>
      <family val="2"/>
    </font>
    <font>
      <u val="double"/>
      <sz val="14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55">
    <xf numFmtId="0" fontId="0" fillId="0" borderId="0"/>
    <xf numFmtId="43" fontId="13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1" fontId="25" fillId="0" borderId="0"/>
    <xf numFmtId="0" fontId="23" fillId="0" borderId="0"/>
    <xf numFmtId="0" fontId="23" fillId="0" borderId="0"/>
    <xf numFmtId="182" fontId="25" fillId="0" borderId="0"/>
    <xf numFmtId="174" fontId="25" fillId="0" borderId="0"/>
    <xf numFmtId="38" fontId="27" fillId="2" borderId="0" applyNumberFormat="0" applyBorder="0" applyAlignment="0" applyProtection="0"/>
    <xf numFmtId="1" fontId="28" fillId="0" borderId="0" applyFont="0" applyFill="0" applyBorder="0" applyAlignment="0" applyProtection="0"/>
    <xf numFmtId="10" fontId="27" fillId="3" borderId="1" applyNumberFormat="0" applyBorder="0" applyAlignment="0" applyProtection="0"/>
    <xf numFmtId="1" fontId="2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30" fillId="0" borderId="0"/>
    <xf numFmtId="0" fontId="31" fillId="0" borderId="0"/>
    <xf numFmtId="0" fontId="23" fillId="0" borderId="0"/>
    <xf numFmtId="171" fontId="24" fillId="0" borderId="0"/>
    <xf numFmtId="171" fontId="24" fillId="0" borderId="0"/>
    <xf numFmtId="171" fontId="24" fillId="0" borderId="0"/>
    <xf numFmtId="0" fontId="26" fillId="0" borderId="0"/>
    <xf numFmtId="180" fontId="18" fillId="0" borderId="0"/>
    <xf numFmtId="180" fontId="24" fillId="0" borderId="0"/>
    <xf numFmtId="0" fontId="18" fillId="0" borderId="0"/>
    <xf numFmtId="178" fontId="18" fillId="0" borderId="0"/>
    <xf numFmtId="180" fontId="18" fillId="0" borderId="0"/>
    <xf numFmtId="18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180" fontId="24" fillId="0" borderId="0"/>
    <xf numFmtId="0" fontId="24" fillId="0" borderId="0"/>
    <xf numFmtId="0" fontId="32" fillId="0" borderId="0"/>
    <xf numFmtId="0" fontId="32" fillId="0" borderId="0"/>
    <xf numFmtId="0" fontId="35" fillId="0" borderId="0"/>
    <xf numFmtId="0" fontId="24" fillId="0" borderId="0"/>
    <xf numFmtId="0" fontId="26" fillId="0" borderId="0"/>
    <xf numFmtId="180" fontId="18" fillId="0" borderId="0"/>
    <xf numFmtId="0" fontId="24" fillId="0" borderId="0"/>
    <xf numFmtId="171" fontId="24" fillId="0" borderId="0"/>
    <xf numFmtId="171" fontId="24" fillId="0" borderId="0"/>
    <xf numFmtId="171" fontId="24" fillId="0" borderId="0"/>
    <xf numFmtId="183" fontId="28" fillId="0" borderId="2" applyFont="0" applyFill="0" applyBorder="0" applyAlignment="0" applyProtection="0"/>
    <xf numFmtId="4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3" applyNumberFormat="0" applyBorder="0"/>
    <xf numFmtId="1" fontId="24" fillId="0" borderId="4" applyNumberFormat="0" applyFill="0" applyAlignment="0" applyProtection="0">
      <alignment horizontal="center" vertical="center"/>
    </xf>
    <xf numFmtId="180" fontId="2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78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4" fillId="0" borderId="0"/>
    <xf numFmtId="180" fontId="18" fillId="0" borderId="0"/>
    <xf numFmtId="0" fontId="18" fillId="0" borderId="0"/>
    <xf numFmtId="180" fontId="24" fillId="0" borderId="0"/>
    <xf numFmtId="180" fontId="24" fillId="0" borderId="0"/>
    <xf numFmtId="180" fontId="18" fillId="0" borderId="0"/>
    <xf numFmtId="180" fontId="24" fillId="0" borderId="0"/>
    <xf numFmtId="180" fontId="24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2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2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8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1" fillId="0" borderId="0"/>
    <xf numFmtId="18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13" fillId="0" borderId="0"/>
    <xf numFmtId="0" fontId="13" fillId="0" borderId="0"/>
    <xf numFmtId="180" fontId="13" fillId="0" borderId="0"/>
    <xf numFmtId="0" fontId="13" fillId="0" borderId="0"/>
    <xf numFmtId="18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0" fontId="13" fillId="0" borderId="0"/>
    <xf numFmtId="0" fontId="13" fillId="0" borderId="0"/>
    <xf numFmtId="178" fontId="1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8" fillId="0" borderId="0"/>
    <xf numFmtId="39" fontId="38" fillId="0" borderId="0"/>
    <xf numFmtId="168" fontId="24" fillId="0" borderId="0" applyFont="0" applyFill="0" applyBorder="0" applyAlignment="0" applyProtection="0"/>
    <xf numFmtId="39" fontId="38" fillId="0" borderId="0"/>
    <xf numFmtId="39" fontId="38" fillId="0" borderId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8" fillId="0" borderId="0"/>
    <xf numFmtId="39" fontId="38" fillId="0" borderId="0"/>
    <xf numFmtId="185" fontId="26" fillId="0" borderId="0" applyFill="0" applyBorder="0" applyAlignment="0"/>
    <xf numFmtId="186" fontId="26" fillId="0" borderId="0" applyFill="0" applyBorder="0" applyAlignment="0"/>
    <xf numFmtId="187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39" fillId="0" borderId="0"/>
    <xf numFmtId="39" fontId="38" fillId="0" borderId="0"/>
    <xf numFmtId="39" fontId="38" fillId="0" borderId="0"/>
    <xf numFmtId="185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4" fontId="40" fillId="0" borderId="0" applyFill="0" applyBorder="0" applyAlignment="0"/>
    <xf numFmtId="191" fontId="2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2" fontId="26" fillId="0" borderId="0" applyProtection="0"/>
    <xf numFmtId="0" fontId="42" fillId="0" borderId="0">
      <alignment horizontal="left"/>
    </xf>
    <xf numFmtId="0" fontId="42" fillId="4" borderId="11"/>
    <xf numFmtId="0" fontId="43" fillId="0" borderId="12" applyNumberFormat="0" applyAlignment="0" applyProtection="0">
      <alignment horizontal="left" vertical="center"/>
    </xf>
    <xf numFmtId="0" fontId="43" fillId="0" borderId="6">
      <alignment horizontal="left" vertical="center"/>
    </xf>
    <xf numFmtId="14" fontId="44" fillId="5" borderId="13">
      <alignment horizontal="center" vertical="center" wrapText="1"/>
    </xf>
    <xf numFmtId="0" fontId="45" fillId="0" borderId="0" applyProtection="0"/>
    <xf numFmtId="0" fontId="46" fillId="0" borderId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47" fillId="0" borderId="13"/>
    <xf numFmtId="40" fontId="24" fillId="0" borderId="0"/>
    <xf numFmtId="40" fontId="24" fillId="0" borderId="0"/>
    <xf numFmtId="0" fontId="7" fillId="0" borderId="0"/>
    <xf numFmtId="192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24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0" fontId="48" fillId="0" borderId="0"/>
    <xf numFmtId="0" fontId="24" fillId="0" borderId="0"/>
    <xf numFmtId="193" fontId="24" fillId="0" borderId="0"/>
    <xf numFmtId="193" fontId="24" fillId="0" borderId="0"/>
    <xf numFmtId="0" fontId="33" fillId="0" borderId="0"/>
    <xf numFmtId="0" fontId="13" fillId="0" borderId="0"/>
    <xf numFmtId="0" fontId="33" fillId="0" borderId="0"/>
    <xf numFmtId="0" fontId="24" fillId="0" borderId="0"/>
    <xf numFmtId="0" fontId="29" fillId="0" borderId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4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4" fillId="0" borderId="0"/>
    <xf numFmtId="0" fontId="47" fillId="0" borderId="0"/>
    <xf numFmtId="3" fontId="24" fillId="0" borderId="1" applyNumberFormat="0" applyFont="0" applyFill="0" applyAlignment="0" applyProtection="0">
      <alignment vertical="center"/>
    </xf>
    <xf numFmtId="49" fontId="40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50" fillId="0" borderId="0" applyFill="0" applyBorder="0" applyProtection="0">
      <alignment horizontal="left" vertical="top"/>
    </xf>
    <xf numFmtId="40" fontId="51" fillId="0" borderId="0"/>
    <xf numFmtId="40" fontId="29" fillId="0" borderId="0" applyFont="0" applyFill="0" applyBorder="0" applyAlignment="0" applyProtection="0"/>
    <xf numFmtId="167" fontId="52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53" fillId="0" borderId="14"/>
    <xf numFmtId="0" fontId="13" fillId="0" borderId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/>
    <xf numFmtId="0" fontId="26" fillId="0" borderId="0"/>
    <xf numFmtId="180" fontId="13" fillId="0" borderId="0"/>
    <xf numFmtId="180" fontId="24" fillId="0" borderId="0"/>
    <xf numFmtId="178" fontId="13" fillId="0" borderId="0"/>
    <xf numFmtId="180" fontId="13" fillId="0" borderId="0"/>
    <xf numFmtId="180" fontId="13" fillId="0" borderId="0"/>
    <xf numFmtId="0" fontId="32" fillId="0" borderId="0"/>
    <xf numFmtId="0" fontId="7" fillId="0" borderId="0"/>
    <xf numFmtId="0" fontId="24" fillId="0" borderId="0"/>
    <xf numFmtId="0" fontId="26" fillId="0" borderId="0"/>
    <xf numFmtId="180" fontId="13" fillId="0" borderId="0"/>
    <xf numFmtId="0" fontId="24" fillId="0" borderId="0"/>
    <xf numFmtId="171" fontId="24" fillId="0" borderId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7" fillId="0" borderId="0"/>
    <xf numFmtId="180" fontId="13" fillId="0" borderId="0"/>
    <xf numFmtId="9" fontId="13" fillId="0" borderId="0" applyFont="0" applyFill="0" applyBorder="0" applyAlignment="0" applyProtection="0"/>
    <xf numFmtId="0" fontId="13" fillId="0" borderId="0"/>
    <xf numFmtId="0" fontId="7" fillId="0" borderId="0"/>
    <xf numFmtId="43" fontId="24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5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24" fillId="0" borderId="0"/>
    <xf numFmtId="40" fontId="24" fillId="0" borderId="0"/>
    <xf numFmtId="0" fontId="55" fillId="0" borderId="0"/>
    <xf numFmtId="39" fontId="24" fillId="0" borderId="0"/>
    <xf numFmtId="39" fontId="24" fillId="0" borderId="0"/>
    <xf numFmtId="0" fontId="33" fillId="0" borderId="0"/>
    <xf numFmtId="0" fontId="33" fillId="0" borderId="0"/>
    <xf numFmtId="39" fontId="24" fillId="0" borderId="0"/>
    <xf numFmtId="180" fontId="24" fillId="0" borderId="0"/>
    <xf numFmtId="201" fontId="24" fillId="0" borderId="0"/>
    <xf numFmtId="39" fontId="24" fillId="0" borderId="0"/>
    <xf numFmtId="39" fontId="24" fillId="0" borderId="0"/>
    <xf numFmtId="165" fontId="24" fillId="0" borderId="0"/>
    <xf numFmtId="188" fontId="24" fillId="0" borderId="0"/>
    <xf numFmtId="39" fontId="24" fillId="0" borderId="0"/>
    <xf numFmtId="39" fontId="24" fillId="0" borderId="0"/>
    <xf numFmtId="0" fontId="24" fillId="0" borderId="0"/>
    <xf numFmtId="0" fontId="56" fillId="0" borderId="0"/>
    <xf numFmtId="0" fontId="24" fillId="0" borderId="0"/>
    <xf numFmtId="165" fontId="24" fillId="0" borderId="0"/>
    <xf numFmtId="39" fontId="24" fillId="0" borderId="0"/>
    <xf numFmtId="39" fontId="2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39" fontId="24" fillId="0" borderId="0"/>
    <xf numFmtId="0" fontId="24" fillId="0" borderId="0"/>
    <xf numFmtId="0" fontId="25" fillId="0" borderId="0"/>
    <xf numFmtId="0" fontId="56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9" fontId="55" fillId="0" borderId="0" applyFont="0" applyFill="0" applyBorder="0" applyAlignment="0" applyProtection="0"/>
    <xf numFmtId="0" fontId="57" fillId="20" borderId="15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16" applyNumberFormat="0" applyAlignment="0" applyProtection="0"/>
    <xf numFmtId="0" fontId="62" fillId="0" borderId="17" applyNumberFormat="0" applyFill="0" applyAlignment="0" applyProtection="0"/>
    <xf numFmtId="0" fontId="63" fillId="8" borderId="0" applyNumberFormat="0" applyBorder="0" applyAlignment="0" applyProtection="0"/>
    <xf numFmtId="0" fontId="25" fillId="0" borderId="0"/>
    <xf numFmtId="0" fontId="25" fillId="0" borderId="0"/>
    <xf numFmtId="0" fontId="24" fillId="0" borderId="0"/>
    <xf numFmtId="202" fontId="24" fillId="0" borderId="0"/>
    <xf numFmtId="202" fontId="24" fillId="0" borderId="0"/>
    <xf numFmtId="0" fontId="64" fillId="11" borderId="15" applyNumberFormat="0" applyAlignment="0" applyProtection="0"/>
    <xf numFmtId="0" fontId="65" fillId="22" borderId="0" applyNumberFormat="0" applyBorder="0" applyAlignment="0" applyProtection="0"/>
    <xf numFmtId="0" fontId="66" fillId="0" borderId="18" applyNumberFormat="0" applyFill="0" applyAlignment="0" applyProtection="0"/>
    <xf numFmtId="0" fontId="67" fillId="7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26" borderId="0" applyNumberFormat="0" applyBorder="0" applyAlignment="0" applyProtection="0"/>
    <xf numFmtId="0" fontId="68" fillId="20" borderId="19" applyNumberFormat="0" applyAlignment="0" applyProtection="0"/>
    <xf numFmtId="0" fontId="24" fillId="27" borderId="20" applyNumberFormat="0" applyFont="0" applyAlignment="0" applyProtection="0"/>
    <xf numFmtId="0" fontId="69" fillId="0" borderId="21" applyNumberFormat="0" applyFill="0" applyAlignment="0" applyProtection="0"/>
    <xf numFmtId="0" fontId="70" fillId="0" borderId="22" applyNumberFormat="0" applyFill="0" applyAlignment="0" applyProtection="0"/>
    <xf numFmtId="0" fontId="71" fillId="0" borderId="23" applyNumberFormat="0" applyFill="0" applyAlignment="0" applyProtection="0"/>
    <xf numFmtId="0" fontId="7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72" fillId="2" borderId="0" applyNumberFormat="0" applyBorder="0" applyAlignment="0" applyProtection="0"/>
    <xf numFmtId="10" fontId="72" fillId="3" borderId="1" applyNumberFormat="0" applyBorder="0" applyAlignment="0" applyProtection="0"/>
    <xf numFmtId="0" fontId="73" fillId="0" borderId="0"/>
    <xf numFmtId="180" fontId="24" fillId="0" borderId="0"/>
    <xf numFmtId="180" fontId="24" fillId="0" borderId="0"/>
    <xf numFmtId="0" fontId="2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7" fillId="0" borderId="0"/>
    <xf numFmtId="0" fontId="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" fontId="24" fillId="0" borderId="4" applyNumberFormat="0" applyFill="0" applyAlignment="0" applyProtection="0">
      <alignment horizontal="center" vertical="center"/>
    </xf>
    <xf numFmtId="18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4" fillId="0" borderId="0"/>
    <xf numFmtId="40" fontId="24" fillId="0" borderId="0"/>
    <xf numFmtId="0" fontId="6" fillId="0" borderId="0"/>
    <xf numFmtId="192" fontId="13" fillId="0" borderId="0"/>
    <xf numFmtId="167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0" fontId="48" fillId="0" borderId="0"/>
    <xf numFmtId="193" fontId="24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/>
    <xf numFmtId="0" fontId="26" fillId="0" borderId="0"/>
    <xf numFmtId="180" fontId="24" fillId="0" borderId="0"/>
    <xf numFmtId="0" fontId="32" fillId="0" borderId="0"/>
    <xf numFmtId="0" fontId="6" fillId="0" borderId="0"/>
    <xf numFmtId="0" fontId="24" fillId="0" borderId="0"/>
    <xf numFmtId="180" fontId="13" fillId="0" borderId="0"/>
    <xf numFmtId="0" fontId="24" fillId="0" borderId="0"/>
    <xf numFmtId="171" fontId="24" fillId="0" borderId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5" fillId="0" borderId="0"/>
    <xf numFmtId="240" fontId="24" fillId="0" borderId="0"/>
    <xf numFmtId="0" fontId="33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180" fontId="13" fillId="0" borderId="0"/>
    <xf numFmtId="0" fontId="33" fillId="0" borderId="0"/>
    <xf numFmtId="0" fontId="5" fillId="0" borderId="0"/>
    <xf numFmtId="43" fontId="24" fillId="0" borderId="0" applyFont="0" applyFill="0" applyBorder="0" applyAlignment="0" applyProtection="0"/>
    <xf numFmtId="239" fontId="24" fillId="0" borderId="0"/>
    <xf numFmtId="166" fontId="24" fillId="0" borderId="0"/>
    <xf numFmtId="237" fontId="13" fillId="0" borderId="0"/>
    <xf numFmtId="238" fontId="13" fillId="0" borderId="0"/>
    <xf numFmtId="170" fontId="24" fillId="0" borderId="0"/>
    <xf numFmtId="0" fontId="5" fillId="0" borderId="0"/>
    <xf numFmtId="239" fontId="24" fillId="0" borderId="0"/>
    <xf numFmtId="180" fontId="13" fillId="0" borderId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2" fontId="33" fillId="0" borderId="0" applyNumberFormat="0"/>
    <xf numFmtId="0" fontId="76" fillId="0" borderId="0"/>
    <xf numFmtId="0" fontId="21" fillId="6" borderId="0" applyNumberFormat="0" applyBorder="0" applyAlignment="0" applyProtection="0"/>
    <xf numFmtId="0" fontId="48" fillId="6" borderId="0" applyNumberFormat="0" applyBorder="0" applyAlignment="0" applyProtection="0"/>
    <xf numFmtId="0" fontId="21" fillId="7" borderId="0" applyNumberFormat="0" applyBorder="0" applyAlignment="0" applyProtection="0"/>
    <xf numFmtId="0" fontId="48" fillId="7" borderId="0" applyNumberFormat="0" applyBorder="0" applyAlignment="0" applyProtection="0"/>
    <xf numFmtId="0" fontId="21" fillId="8" borderId="0" applyNumberFormat="0" applyBorder="0" applyAlignment="0" applyProtection="0"/>
    <xf numFmtId="0" fontId="48" fillId="8" borderId="0" applyNumberFormat="0" applyBorder="0" applyAlignment="0" applyProtection="0"/>
    <xf numFmtId="0" fontId="21" fillId="9" borderId="0" applyNumberFormat="0" applyBorder="0" applyAlignment="0" applyProtection="0"/>
    <xf numFmtId="0" fontId="48" fillId="9" borderId="0" applyNumberFormat="0" applyBorder="0" applyAlignment="0" applyProtection="0"/>
    <xf numFmtId="0" fontId="21" fillId="10" borderId="0" applyNumberFormat="0" applyBorder="0" applyAlignment="0" applyProtection="0"/>
    <xf numFmtId="0" fontId="48" fillId="10" borderId="0" applyNumberFormat="0" applyBorder="0" applyAlignment="0" applyProtection="0"/>
    <xf numFmtId="0" fontId="21" fillId="11" borderId="0" applyNumberFormat="0" applyBorder="0" applyAlignment="0" applyProtection="0"/>
    <xf numFmtId="0" fontId="48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48" fillId="12" borderId="0" applyNumberFormat="0" applyBorder="0" applyAlignment="0" applyProtection="0"/>
    <xf numFmtId="0" fontId="21" fillId="13" borderId="0" applyNumberFormat="0" applyBorder="0" applyAlignment="0" applyProtection="0"/>
    <xf numFmtId="0" fontId="48" fillId="13" borderId="0" applyNumberFormat="0" applyBorder="0" applyAlignment="0" applyProtection="0"/>
    <xf numFmtId="0" fontId="21" fillId="14" borderId="0" applyNumberFormat="0" applyBorder="0" applyAlignment="0" applyProtection="0"/>
    <xf numFmtId="0" fontId="48" fillId="14" borderId="0" applyNumberFormat="0" applyBorder="0" applyAlignment="0" applyProtection="0"/>
    <xf numFmtId="0" fontId="21" fillId="9" borderId="0" applyNumberFormat="0" applyBorder="0" applyAlignment="0" applyProtection="0"/>
    <xf numFmtId="0" fontId="48" fillId="9" borderId="0" applyNumberFormat="0" applyBorder="0" applyAlignment="0" applyProtection="0"/>
    <xf numFmtId="0" fontId="21" fillId="12" borderId="0" applyNumberFormat="0" applyBorder="0" applyAlignment="0" applyProtection="0"/>
    <xf numFmtId="0" fontId="48" fillId="12" borderId="0" applyNumberFormat="0" applyBorder="0" applyAlignment="0" applyProtection="0"/>
    <xf numFmtId="0" fontId="21" fillId="15" borderId="0" applyNumberFormat="0" applyBorder="0" applyAlignment="0" applyProtection="0"/>
    <xf numFmtId="0" fontId="48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1" fontId="77" fillId="0" borderId="24">
      <alignment horizontal="right" vertical="center"/>
    </xf>
    <xf numFmtId="0" fontId="78" fillId="16" borderId="0" applyNumberFormat="0" applyBorder="0" applyAlignment="0" applyProtection="0"/>
    <xf numFmtId="0" fontId="79" fillId="16" borderId="0" applyNumberFormat="0" applyBorder="0" applyAlignment="0" applyProtection="0"/>
    <xf numFmtId="0" fontId="78" fillId="13" borderId="0" applyNumberFormat="0" applyBorder="0" applyAlignment="0" applyProtection="0"/>
    <xf numFmtId="0" fontId="79" fillId="13" borderId="0" applyNumberFormat="0" applyBorder="0" applyAlignment="0" applyProtection="0"/>
    <xf numFmtId="0" fontId="78" fillId="14" borderId="0" applyNumberFormat="0" applyBorder="0" applyAlignment="0" applyProtection="0"/>
    <xf numFmtId="0" fontId="79" fillId="14" borderId="0" applyNumberFormat="0" applyBorder="0" applyAlignment="0" applyProtection="0"/>
    <xf numFmtId="0" fontId="78" fillId="17" borderId="0" applyNumberFormat="0" applyBorder="0" applyAlignment="0" applyProtection="0"/>
    <xf numFmtId="0" fontId="79" fillId="17" borderId="0" applyNumberFormat="0" applyBorder="0" applyAlignment="0" applyProtection="0"/>
    <xf numFmtId="0" fontId="78" fillId="18" borderId="0" applyNumberFormat="0" applyBorder="0" applyAlignment="0" applyProtection="0"/>
    <xf numFmtId="0" fontId="79" fillId="18" borderId="0" applyNumberFormat="0" applyBorder="0" applyAlignment="0" applyProtection="0"/>
    <xf numFmtId="0" fontId="78" fillId="19" borderId="0" applyNumberFormat="0" applyBorder="0" applyAlignment="0" applyProtection="0"/>
    <xf numFmtId="0" fontId="79" fillId="19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9" fontId="25" fillId="0" borderId="0"/>
    <xf numFmtId="0" fontId="80" fillId="0" borderId="1">
      <alignment horizontal="center"/>
    </xf>
    <xf numFmtId="0" fontId="81" fillId="0" borderId="0"/>
    <xf numFmtId="0" fontId="81" fillId="0" borderId="13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28" borderId="0"/>
    <xf numFmtId="0" fontId="80" fillId="0" borderId="0">
      <protection locked="0"/>
    </xf>
    <xf numFmtId="0" fontId="80" fillId="0" borderId="0"/>
    <xf numFmtId="204" fontId="80" fillId="0" borderId="0"/>
    <xf numFmtId="205" fontId="80" fillId="0" borderId="0"/>
    <xf numFmtId="0" fontId="81" fillId="29" borderId="0">
      <alignment horizontal="right"/>
    </xf>
    <xf numFmtId="0" fontId="80" fillId="0" borderId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78" fillId="23" borderId="0" applyNumberFormat="0" applyBorder="0" applyAlignment="0" applyProtection="0"/>
    <xf numFmtId="0" fontId="79" fillId="23" borderId="0" applyNumberFormat="0" applyBorder="0" applyAlignment="0" applyProtection="0"/>
    <xf numFmtId="0" fontId="82" fillId="32" borderId="0" applyNumberFormat="0" applyBorder="0" applyAlignment="0" applyProtection="0"/>
    <xf numFmtId="0" fontId="82" fillId="33" borderId="0" applyNumberFormat="0" applyBorder="0" applyAlignment="0" applyProtection="0"/>
    <xf numFmtId="0" fontId="83" fillId="34" borderId="0" applyNumberFormat="0" applyBorder="0" applyAlignment="0" applyProtection="0"/>
    <xf numFmtId="0" fontId="78" fillId="24" borderId="0" applyNumberFormat="0" applyBorder="0" applyAlignment="0" applyProtection="0"/>
    <xf numFmtId="0" fontId="79" fillId="24" borderId="0" applyNumberFormat="0" applyBorder="0" applyAlignment="0" applyProtection="0"/>
    <xf numFmtId="0" fontId="82" fillId="32" borderId="0" applyNumberFormat="0" applyBorder="0" applyAlignment="0" applyProtection="0"/>
    <xf numFmtId="0" fontId="82" fillId="35" borderId="0" applyNumberFormat="0" applyBorder="0" applyAlignment="0" applyProtection="0"/>
    <xf numFmtId="0" fontId="83" fillId="33" borderId="0" applyNumberFormat="0" applyBorder="0" applyAlignment="0" applyProtection="0"/>
    <xf numFmtId="0" fontId="78" fillId="25" borderId="0" applyNumberFormat="0" applyBorder="0" applyAlignment="0" applyProtection="0"/>
    <xf numFmtId="0" fontId="79" fillId="25" borderId="0" applyNumberFormat="0" applyBorder="0" applyAlignment="0" applyProtection="0"/>
    <xf numFmtId="0" fontId="82" fillId="30" borderId="0" applyNumberFormat="0" applyBorder="0" applyAlignment="0" applyProtection="0"/>
    <xf numFmtId="0" fontId="82" fillId="33" borderId="0" applyNumberFormat="0" applyBorder="0" applyAlignment="0" applyProtection="0"/>
    <xf numFmtId="0" fontId="83" fillId="33" borderId="0" applyNumberFormat="0" applyBorder="0" applyAlignment="0" applyProtection="0"/>
    <xf numFmtId="0" fontId="78" fillId="17" borderId="0" applyNumberFormat="0" applyBorder="0" applyAlignment="0" applyProtection="0"/>
    <xf numFmtId="0" fontId="79" fillId="17" borderId="0" applyNumberFormat="0" applyBorder="0" applyAlignment="0" applyProtection="0"/>
    <xf numFmtId="0" fontId="82" fillId="36" borderId="0" applyNumberFormat="0" applyBorder="0" applyAlignment="0" applyProtection="0"/>
    <xf numFmtId="0" fontId="82" fillId="30" borderId="0" applyNumberFormat="0" applyBorder="0" applyAlignment="0" applyProtection="0"/>
    <xf numFmtId="0" fontId="83" fillId="31" borderId="0" applyNumberFormat="0" applyBorder="0" applyAlignment="0" applyProtection="0"/>
    <xf numFmtId="0" fontId="78" fillId="18" borderId="0" applyNumberFormat="0" applyBorder="0" applyAlignment="0" applyProtection="0"/>
    <xf numFmtId="0" fontId="79" fillId="18" borderId="0" applyNumberFormat="0" applyBorder="0" applyAlignment="0" applyProtection="0"/>
    <xf numFmtId="0" fontId="82" fillId="32" borderId="0" applyNumberFormat="0" applyBorder="0" applyAlignment="0" applyProtection="0"/>
    <xf numFmtId="0" fontId="82" fillId="37" borderId="0" applyNumberFormat="0" applyBorder="0" applyAlignment="0" applyProtection="0"/>
    <xf numFmtId="0" fontId="83" fillId="37" borderId="0" applyNumberFormat="0" applyBorder="0" applyAlignment="0" applyProtection="0"/>
    <xf numFmtId="0" fontId="78" fillId="26" borderId="0" applyNumberFormat="0" applyBorder="0" applyAlignment="0" applyProtection="0"/>
    <xf numFmtId="0" fontId="79" fillId="26" borderId="0" applyNumberFormat="0" applyBorder="0" applyAlignment="0" applyProtection="0"/>
    <xf numFmtId="0" fontId="84" fillId="7" borderId="0" applyNumberFormat="0" applyBorder="0" applyAlignment="0" applyProtection="0"/>
    <xf numFmtId="0" fontId="85" fillId="7" borderId="0" applyNumberFormat="0" applyBorder="0" applyAlignment="0" applyProtection="0"/>
    <xf numFmtId="0" fontId="41" fillId="0" borderId="0" applyNumberFormat="0" applyFill="0" applyBorder="0" applyAlignment="0" applyProtection="0"/>
    <xf numFmtId="0" fontId="29" fillId="0" borderId="0" applyFont="0"/>
    <xf numFmtId="206" fontId="24" fillId="0" borderId="0" applyFill="0" applyBorder="0" applyAlignment="0"/>
    <xf numFmtId="0" fontId="86" fillId="20" borderId="15" applyNumberFormat="0" applyAlignment="0" applyProtection="0"/>
    <xf numFmtId="0" fontId="87" fillId="20" borderId="15" applyNumberFormat="0" applyAlignment="0" applyProtection="0"/>
    <xf numFmtId="0" fontId="88" fillId="0" borderId="0"/>
    <xf numFmtId="0" fontId="89" fillId="21" borderId="16" applyNumberFormat="0" applyAlignment="0" applyProtection="0"/>
    <xf numFmtId="0" fontId="90" fillId="21" borderId="16" applyNumberFormat="0" applyAlignment="0" applyProtection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207" fontId="91" fillId="0" borderId="0"/>
    <xf numFmtId="197" fontId="92" fillId="0" borderId="0" applyFill="0" applyBorder="0" applyAlignment="0" applyProtection="0"/>
    <xf numFmtId="40" fontId="92" fillId="0" borderId="0" applyFill="0" applyBorder="0" applyAlignment="0" applyProtection="0"/>
    <xf numFmtId="208" fontId="93" fillId="38" borderId="0" applyFill="0" applyBorder="0" applyAlignment="0">
      <alignment vertical="top"/>
    </xf>
    <xf numFmtId="209" fontId="93" fillId="0" borderId="0" applyFill="0" applyBorder="0" applyAlignment="0" applyProtection="0"/>
    <xf numFmtId="169" fontId="33" fillId="0" borderId="0" applyNumberFormat="0" applyBorder="0"/>
    <xf numFmtId="0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20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3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171" fontId="96" fillId="0" borderId="0" applyFont="0" applyFill="0" applyBorder="0" applyAlignment="0" applyProtection="0"/>
    <xf numFmtId="21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7" fillId="0" borderId="0" applyFont="0" applyFill="0" applyBorder="0" applyAlignment="0" applyProtection="0"/>
    <xf numFmtId="205" fontId="24" fillId="0" borderId="0" applyFont="0" applyFill="0" applyBorder="0" applyAlignment="0" applyProtection="0"/>
    <xf numFmtId="171" fontId="98" fillId="0" borderId="0" applyFont="0" applyFill="0" applyBorder="0" applyAlignment="0" applyProtection="0"/>
    <xf numFmtId="165" fontId="99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6" fillId="0" borderId="0" applyFont="0" applyFill="0" applyBorder="0" applyAlignment="0" applyProtection="0"/>
    <xf numFmtId="43" fontId="94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8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9" fontId="100" fillId="0" borderId="0"/>
    <xf numFmtId="3" fontId="24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0" fontId="93" fillId="38" borderId="10" applyFill="0" applyBorder="0" applyAlignment="0">
      <alignment horizontal="right"/>
    </xf>
    <xf numFmtId="44" fontId="105" fillId="0" borderId="0" applyFont="0" applyFill="0" applyBorder="0" applyAlignment="0" applyProtection="0"/>
    <xf numFmtId="216" fontId="25" fillId="0" borderId="0" applyFont="0" applyFill="0" applyBorder="0" applyAlignment="0" applyProtection="0"/>
    <xf numFmtId="220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1" fontId="22" fillId="0" borderId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7" fillId="0" borderId="0" applyNumberFormat="0" applyAlignment="0">
      <alignment horizontal="left"/>
    </xf>
    <xf numFmtId="222" fontId="108" fillId="0" borderId="0" applyFont="0" applyFill="0" applyBorder="0" applyAlignment="0" applyProtection="0"/>
    <xf numFmtId="222" fontId="9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111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223" fontId="115" fillId="0" borderId="0">
      <alignment horizontal="right"/>
    </xf>
    <xf numFmtId="0" fontId="116" fillId="8" borderId="0" applyNumberFormat="0" applyBorder="0" applyAlignment="0" applyProtection="0"/>
    <xf numFmtId="0" fontId="117" fillId="8" borderId="0" applyNumberFormat="0" applyBorder="0" applyAlignment="0" applyProtection="0"/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46" fillId="0" borderId="12" applyNumberFormat="0" applyAlignment="0" applyProtection="0">
      <alignment horizontal="left" vertical="center"/>
    </xf>
    <xf numFmtId="0" fontId="46" fillId="0" borderId="6">
      <alignment horizontal="left" vertical="center"/>
    </xf>
    <xf numFmtId="0" fontId="121" fillId="0" borderId="21" applyNumberFormat="0" applyFill="0" applyAlignment="0" applyProtection="0"/>
    <xf numFmtId="0" fontId="122" fillId="0" borderId="21" applyNumberFormat="0" applyFill="0" applyAlignment="0" applyProtection="0"/>
    <xf numFmtId="0" fontId="123" fillId="0" borderId="0">
      <alignment horizontal="left"/>
    </xf>
    <xf numFmtId="0" fontId="124" fillId="0" borderId="25">
      <alignment horizontal="left" vertical="top"/>
    </xf>
    <xf numFmtId="0" fontId="44" fillId="42" borderId="26">
      <alignment vertical="center" wrapText="1"/>
    </xf>
    <xf numFmtId="0" fontId="125" fillId="0" borderId="22" applyNumberFormat="0" applyFill="0" applyAlignment="0" applyProtection="0"/>
    <xf numFmtId="0" fontId="126" fillId="0" borderId="22" applyNumberFormat="0" applyFill="0" applyAlignment="0" applyProtection="0"/>
    <xf numFmtId="0" fontId="127" fillId="0" borderId="0">
      <alignment horizontal="left"/>
    </xf>
    <xf numFmtId="0" fontId="128" fillId="0" borderId="25">
      <alignment horizontal="left" vertical="top"/>
    </xf>
    <xf numFmtId="0" fontId="44" fillId="42" borderId="26">
      <alignment vertical="center" wrapText="1"/>
    </xf>
    <xf numFmtId="0" fontId="95" fillId="0" borderId="23" applyNumberFormat="0" applyFill="0" applyAlignment="0" applyProtection="0"/>
    <xf numFmtId="0" fontId="129" fillId="0" borderId="23" applyNumberFormat="0" applyFill="0" applyAlignment="0" applyProtection="0"/>
    <xf numFmtId="0" fontId="130" fillId="0" borderId="0">
      <alignment horizontal="left"/>
    </xf>
    <xf numFmtId="0" fontId="9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24" fontId="92" fillId="0" borderId="0" applyFill="0" applyBorder="0" applyAlignment="0" applyProtection="0"/>
    <xf numFmtId="0" fontId="131" fillId="11" borderId="15" applyNumberFormat="0" applyAlignment="0" applyProtection="0"/>
    <xf numFmtId="0" fontId="132" fillId="11" borderId="15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115" fillId="0" borderId="0"/>
    <xf numFmtId="0" fontId="115" fillId="0" borderId="0"/>
    <xf numFmtId="0" fontId="115" fillId="0" borderId="0"/>
    <xf numFmtId="0" fontId="100" fillId="0" borderId="0" applyNumberFormat="0" applyFont="0" applyFill="0" applyBorder="0" applyProtection="0">
      <alignment horizontal="left" vertical="center"/>
    </xf>
    <xf numFmtId="0" fontId="137" fillId="0" borderId="17" applyNumberFormat="0" applyFill="0" applyAlignment="0" applyProtection="0"/>
    <xf numFmtId="0" fontId="138" fillId="0" borderId="17" applyNumberFormat="0" applyFill="0" applyAlignment="0" applyProtection="0"/>
    <xf numFmtId="225" fontId="93" fillId="0" borderId="0" applyFont="0" applyFill="0" applyBorder="0" applyAlignment="0" applyProtection="0"/>
    <xf numFmtId="0" fontId="139" fillId="0" borderId="13"/>
    <xf numFmtId="226" fontId="140" fillId="0" borderId="0" applyFont="0" applyFill="0" applyBorder="0" applyAlignment="0" applyProtection="0"/>
    <xf numFmtId="227" fontId="140" fillId="0" borderId="0" applyFont="0" applyFill="0" applyBorder="0" applyAlignment="0" applyProtection="0"/>
    <xf numFmtId="0" fontId="141" fillId="22" borderId="0" applyNumberFormat="0" applyBorder="0" applyAlignment="0" applyProtection="0"/>
    <xf numFmtId="0" fontId="142" fillId="22" borderId="0" applyNumberFormat="0" applyBorder="0" applyAlignment="0" applyProtection="0"/>
    <xf numFmtId="211" fontId="31" fillId="0" borderId="0"/>
    <xf numFmtId="211" fontId="31" fillId="0" borderId="0"/>
    <xf numFmtId="0" fontId="24" fillId="0" borderId="0"/>
    <xf numFmtId="0" fontId="21" fillId="0" borderId="0"/>
    <xf numFmtId="0" fontId="143" fillId="0" borderId="0"/>
    <xf numFmtId="0" fontId="5" fillId="0" borderId="0"/>
    <xf numFmtId="0" fontId="29" fillId="0" borderId="0"/>
    <xf numFmtId="180" fontId="24" fillId="0" borderId="0"/>
    <xf numFmtId="180" fontId="13" fillId="0" borderId="0"/>
    <xf numFmtId="0" fontId="13" fillId="0" borderId="0"/>
    <xf numFmtId="0" fontId="97" fillId="0" borderId="0"/>
    <xf numFmtId="0" fontId="5" fillId="0" borderId="0"/>
    <xf numFmtId="0" fontId="99" fillId="0" borderId="0"/>
    <xf numFmtId="0" fontId="96" fillId="0" borderId="0"/>
    <xf numFmtId="0" fontId="24" fillId="0" borderId="0"/>
    <xf numFmtId="0" fontId="24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144" fillId="0" borderId="0"/>
    <xf numFmtId="0" fontId="144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4" fillId="0" borderId="0"/>
    <xf numFmtId="0" fontId="48" fillId="0" borderId="0"/>
    <xf numFmtId="0" fontId="96" fillId="0" borderId="0"/>
    <xf numFmtId="0" fontId="24" fillId="0" borderId="0"/>
    <xf numFmtId="0" fontId="13" fillId="0" borderId="0"/>
    <xf numFmtId="0" fontId="21" fillId="0" borderId="0"/>
    <xf numFmtId="0" fontId="24" fillId="0" borderId="0"/>
    <xf numFmtId="0" fontId="24" fillId="0" borderId="0"/>
    <xf numFmtId="0" fontId="145" fillId="0" borderId="0"/>
    <xf numFmtId="0" fontId="13" fillId="27" borderId="20" applyNumberFormat="0" applyFont="0" applyAlignment="0" applyProtection="0"/>
    <xf numFmtId="0" fontId="13" fillId="27" borderId="20" applyNumberFormat="0" applyFont="0" applyAlignment="0" applyProtection="0"/>
    <xf numFmtId="228" fontId="24" fillId="0" borderId="0" applyFont="0" applyFill="0" applyBorder="0" applyAlignment="0" applyProtection="0"/>
    <xf numFmtId="0" fontId="146" fillId="20" borderId="19" applyNumberFormat="0" applyAlignment="0" applyProtection="0"/>
    <xf numFmtId="0" fontId="147" fillId="20" borderId="19" applyNumberFormat="0" applyAlignment="0" applyProtection="0"/>
    <xf numFmtId="0" fontId="148" fillId="0" borderId="0">
      <alignment horizontal="left"/>
    </xf>
    <xf numFmtId="0" fontId="93" fillId="38" borderId="0" applyFill="0" applyBorder="0" applyAlignment="0" applyProtection="0">
      <protection locked="0"/>
    </xf>
    <xf numFmtId="229" fontId="93" fillId="38" borderId="0" applyFill="0" applyBorder="0" applyAlignment="0" applyProtection="0">
      <alignment vertical="top"/>
    </xf>
    <xf numFmtId="230" fontId="93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NumberFormat="0" applyFill="0" applyBorder="0" applyAlignment="0" applyProtection="0"/>
    <xf numFmtId="37" fontId="76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231" fontId="24" fillId="0" borderId="0" applyNumberFormat="0" applyFill="0" applyBorder="0" applyAlignment="0" applyProtection="0">
      <alignment horizontal="left"/>
    </xf>
    <xf numFmtId="0" fontId="112" fillId="0" borderId="27">
      <alignment vertical="center"/>
    </xf>
    <xf numFmtId="4" fontId="149" fillId="22" borderId="28" applyNumberFormat="0" applyProtection="0">
      <alignment vertical="center"/>
    </xf>
    <xf numFmtId="4" fontId="150" fillId="22" borderId="28" applyNumberFormat="0" applyProtection="0">
      <alignment vertical="center"/>
    </xf>
    <xf numFmtId="4" fontId="149" fillId="22" borderId="28" applyNumberFormat="0" applyProtection="0">
      <alignment horizontal="left" vertical="center" indent="1"/>
    </xf>
    <xf numFmtId="0" fontId="149" fillId="22" borderId="28" applyNumberFormat="0" applyProtection="0">
      <alignment horizontal="left" vertical="top" indent="1"/>
    </xf>
    <xf numFmtId="4" fontId="149" fillId="43" borderId="0" applyNumberFormat="0" applyProtection="0">
      <alignment horizontal="left" vertical="center" indent="1"/>
    </xf>
    <xf numFmtId="4" fontId="40" fillId="7" borderId="28" applyNumberFormat="0" applyProtection="0">
      <alignment horizontal="right" vertical="center"/>
    </xf>
    <xf numFmtId="4" fontId="40" fillId="13" borderId="28" applyNumberFormat="0" applyProtection="0">
      <alignment horizontal="right" vertical="center"/>
    </xf>
    <xf numFmtId="4" fontId="40" fillId="24" borderId="28" applyNumberFormat="0" applyProtection="0">
      <alignment horizontal="right" vertical="center"/>
    </xf>
    <xf numFmtId="4" fontId="40" fillId="15" borderId="28" applyNumberFormat="0" applyProtection="0">
      <alignment horizontal="right" vertical="center"/>
    </xf>
    <xf numFmtId="4" fontId="40" fillId="19" borderId="28" applyNumberFormat="0" applyProtection="0">
      <alignment horizontal="right" vertical="center"/>
    </xf>
    <xf numFmtId="4" fontId="40" fillId="26" borderId="28" applyNumberFormat="0" applyProtection="0">
      <alignment horizontal="right" vertical="center"/>
    </xf>
    <xf numFmtId="4" fontId="40" fillId="25" borderId="28" applyNumberFormat="0" applyProtection="0">
      <alignment horizontal="right" vertical="center"/>
    </xf>
    <xf numFmtId="4" fontId="40" fillId="44" borderId="28" applyNumberFormat="0" applyProtection="0">
      <alignment horizontal="right" vertical="center"/>
    </xf>
    <xf numFmtId="4" fontId="40" fillId="14" borderId="28" applyNumberFormat="0" applyProtection="0">
      <alignment horizontal="right" vertical="center"/>
    </xf>
    <xf numFmtId="4" fontId="149" fillId="45" borderId="29" applyNumberFormat="0" applyProtection="0">
      <alignment horizontal="left" vertical="center" indent="1"/>
    </xf>
    <xf numFmtId="4" fontId="40" fillId="46" borderId="0" applyNumberFormat="0" applyProtection="0">
      <alignment horizontal="left" vertical="center" indent="1"/>
    </xf>
    <xf numFmtId="4" fontId="151" fillId="47" borderId="0" applyNumberFormat="0" applyProtection="0">
      <alignment horizontal="left" vertical="center" indent="1"/>
    </xf>
    <xf numFmtId="4" fontId="40" fillId="43" borderId="28" applyNumberFormat="0" applyProtection="0">
      <alignment horizontal="right" vertical="center"/>
    </xf>
    <xf numFmtId="4" fontId="40" fillId="46" borderId="0" applyNumberFormat="0" applyProtection="0">
      <alignment horizontal="left" vertical="center" indent="1"/>
    </xf>
    <xf numFmtId="4" fontId="40" fillId="43" borderId="0" applyNumberFormat="0" applyProtection="0">
      <alignment horizontal="left" vertical="center" indent="1"/>
    </xf>
    <xf numFmtId="0" fontId="24" fillId="47" borderId="28" applyNumberFormat="0" applyProtection="0">
      <alignment horizontal="left" vertical="center" indent="1"/>
    </xf>
    <xf numFmtId="0" fontId="24" fillId="47" borderId="28" applyNumberFormat="0" applyProtection="0">
      <alignment horizontal="left" vertical="top" indent="1"/>
    </xf>
    <xf numFmtId="0" fontId="24" fillId="43" borderId="28" applyNumberFormat="0" applyProtection="0">
      <alignment horizontal="left" vertical="center" indent="1"/>
    </xf>
    <xf numFmtId="0" fontId="24" fillId="43" borderId="28" applyNumberFormat="0" applyProtection="0">
      <alignment horizontal="left" vertical="top" indent="1"/>
    </xf>
    <xf numFmtId="0" fontId="24" fillId="12" borderId="28" applyNumberFormat="0" applyProtection="0">
      <alignment horizontal="left" vertical="center" indent="1"/>
    </xf>
    <xf numFmtId="0" fontId="24" fillId="12" borderId="28" applyNumberFormat="0" applyProtection="0">
      <alignment horizontal="left" vertical="top" indent="1"/>
    </xf>
    <xf numFmtId="0" fontId="24" fillId="46" borderId="28" applyNumberFormat="0" applyProtection="0">
      <alignment horizontal="left" vertical="center" indent="1"/>
    </xf>
    <xf numFmtId="0" fontId="24" fillId="46" borderId="28" applyNumberFormat="0" applyProtection="0">
      <alignment horizontal="left" vertical="top" indent="1"/>
    </xf>
    <xf numFmtId="0" fontId="24" fillId="38" borderId="1" applyNumberFormat="0">
      <protection locked="0"/>
    </xf>
    <xf numFmtId="4" fontId="40" fillId="27" borderId="28" applyNumberFormat="0" applyProtection="0">
      <alignment vertical="center"/>
    </xf>
    <xf numFmtId="4" fontId="152" fillId="27" borderId="28" applyNumberFormat="0" applyProtection="0">
      <alignment vertical="center"/>
    </xf>
    <xf numFmtId="4" fontId="40" fillId="27" borderId="28" applyNumberFormat="0" applyProtection="0">
      <alignment horizontal="left" vertical="center" indent="1"/>
    </xf>
    <xf numFmtId="0" fontId="40" fillId="27" borderId="28" applyNumberFormat="0" applyProtection="0">
      <alignment horizontal="left" vertical="top" indent="1"/>
    </xf>
    <xf numFmtId="4" fontId="40" fillId="46" borderId="28" applyNumberFormat="0" applyProtection="0">
      <alignment horizontal="right" vertical="center"/>
    </xf>
    <xf numFmtId="4" fontId="152" fillId="46" borderId="28" applyNumberFormat="0" applyProtection="0">
      <alignment horizontal="right" vertical="center"/>
    </xf>
    <xf numFmtId="4" fontId="40" fillId="43" borderId="28" applyNumberFormat="0" applyProtection="0">
      <alignment horizontal="left" vertical="center" indent="1"/>
    </xf>
    <xf numFmtId="0" fontId="40" fillId="43" borderId="28" applyNumberFormat="0" applyProtection="0">
      <alignment horizontal="left" vertical="top" indent="1"/>
    </xf>
    <xf numFmtId="4" fontId="153" fillId="48" borderId="0" applyNumberFormat="0" applyProtection="0">
      <alignment horizontal="left" vertical="center" indent="1"/>
    </xf>
    <xf numFmtId="4" fontId="154" fillId="46" borderId="28" applyNumberFormat="0" applyProtection="0">
      <alignment horizontal="right" vertical="center"/>
    </xf>
    <xf numFmtId="0" fontId="155" fillId="0" borderId="0" applyNumberFormat="0" applyFill="0" applyBorder="0" applyAlignment="0" applyProtection="0"/>
    <xf numFmtId="0" fontId="100" fillId="0" borderId="30" applyAlignment="0">
      <alignment horizontal="centerContinuous"/>
    </xf>
    <xf numFmtId="0" fontId="156" fillId="0" borderId="0"/>
    <xf numFmtId="180" fontId="22" fillId="0" borderId="0"/>
    <xf numFmtId="169" fontId="33" fillId="0" borderId="0" applyFont="0" applyFill="0" applyBorder="0" applyAlignment="0" applyProtection="0"/>
    <xf numFmtId="0" fontId="157" fillId="0" borderId="0" applyNumberFormat="0" applyBorder="0" applyAlignment="0"/>
    <xf numFmtId="0" fontId="157" fillId="0" borderId="0" applyNumberFormat="0" applyBorder="0" applyAlignment="0"/>
    <xf numFmtId="0" fontId="139" fillId="0" borderId="0"/>
    <xf numFmtId="40" fontId="158" fillId="0" borderId="0" applyBorder="0">
      <alignment horizontal="right"/>
    </xf>
    <xf numFmtId="0" fontId="159" fillId="0" borderId="0">
      <alignment horizontal="left"/>
    </xf>
    <xf numFmtId="0" fontId="113" fillId="0" borderId="0">
      <alignment horizontal="left"/>
    </xf>
    <xf numFmtId="0" fontId="127" fillId="0" borderId="0"/>
    <xf numFmtId="0" fontId="123" fillId="0" borderId="0"/>
    <xf numFmtId="0" fontId="113" fillId="0" borderId="0"/>
    <xf numFmtId="49" fontId="24" fillId="0" borderId="0" applyFont="0" applyFill="0" applyBorder="0" applyAlignment="0" applyProtection="0"/>
    <xf numFmtId="0" fontId="160" fillId="0" borderId="0"/>
    <xf numFmtId="0" fontId="160" fillId="0" borderId="0"/>
    <xf numFmtId="0" fontId="161" fillId="0" borderId="0"/>
    <xf numFmtId="0" fontId="161" fillId="0" borderId="0"/>
    <xf numFmtId="0" fontId="160" fillId="0" borderId="0"/>
    <xf numFmtId="0" fontId="160" fillId="0" borderId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/>
    <xf numFmtId="0" fontId="160" fillId="0" borderId="0"/>
    <xf numFmtId="0" fontId="164" fillId="0" borderId="18" applyNumberFormat="0" applyFill="0" applyAlignment="0" applyProtection="0"/>
    <xf numFmtId="0" fontId="165" fillId="0" borderId="18" applyNumberFormat="0" applyFill="0" applyAlignment="0" applyProtection="0"/>
    <xf numFmtId="41" fontId="24" fillId="0" borderId="0" applyFont="0" applyFill="0" applyBorder="0" applyAlignment="0" applyProtection="0"/>
    <xf numFmtId="0" fontId="166" fillId="0" borderId="0"/>
    <xf numFmtId="165" fontId="29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40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6" fillId="20" borderId="15" applyNumberFormat="0" applyAlignment="0" applyProtection="0"/>
    <xf numFmtId="0" fontId="86" fillId="20" borderId="15" applyNumberFormat="0" applyAlignment="0" applyProtection="0"/>
    <xf numFmtId="0" fontId="16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69" fillId="0" borderId="0"/>
    <xf numFmtId="41" fontId="169" fillId="0" borderId="0" applyFont="0" applyFill="0" applyBorder="0" applyAlignment="0" applyProtection="0"/>
    <xf numFmtId="171" fontId="16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0" fillId="0" borderId="0" applyNumberFormat="0" applyFill="0" applyBorder="0" applyProtection="0">
      <alignment horizontal="left" vertical="center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89" fillId="21" borderId="16" applyNumberFormat="0" applyAlignment="0" applyProtection="0"/>
    <xf numFmtId="0" fontId="137" fillId="0" borderId="17" applyNumberFormat="0" applyFill="0" applyAlignment="0" applyProtection="0"/>
    <xf numFmtId="168" fontId="172" fillId="0" borderId="0" applyFont="0" applyFill="0" applyBorder="0" applyAlignment="0" applyProtection="0"/>
    <xf numFmtId="170" fontId="172" fillId="0" borderId="0" applyFont="0" applyFill="0" applyBorder="0" applyAlignment="0" applyProtection="0"/>
    <xf numFmtId="0" fontId="116" fillId="8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3" fillId="0" borderId="0"/>
    <xf numFmtId="0" fontId="14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94" fillId="0" borderId="0"/>
    <xf numFmtId="0" fontId="24" fillId="0" borderId="0"/>
    <xf numFmtId="0" fontId="131" fillId="11" borderId="15" applyNumberFormat="0" applyAlignment="0" applyProtection="0"/>
    <xf numFmtId="0" fontId="141" fillId="22" borderId="0" applyNumberFormat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4" fillId="0" borderId="18" applyNumberFormat="0" applyFill="0" applyAlignment="0" applyProtection="0"/>
    <xf numFmtId="0" fontId="164" fillId="0" borderId="18" applyNumberFormat="0" applyFill="0" applyAlignment="0" applyProtection="0"/>
    <xf numFmtId="0" fontId="84" fillId="7" borderId="0" applyNumberFormat="0" applyBorder="0" applyAlignment="0" applyProtection="0"/>
    <xf numFmtId="232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22" fillId="0" borderId="0"/>
    <xf numFmtId="169" fontId="25" fillId="0" borderId="0" applyFont="0" applyFill="0" applyBorder="0" applyAlignment="0" applyProtection="0"/>
    <xf numFmtId="0" fontId="175" fillId="0" borderId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26" borderId="0" applyNumberFormat="0" applyBorder="0" applyAlignment="0" applyProtection="0"/>
    <xf numFmtId="0" fontId="146" fillId="20" borderId="19" applyNumberFormat="0" applyAlignment="0" applyProtection="0"/>
    <xf numFmtId="0" fontId="146" fillId="20" borderId="19" applyNumberFormat="0" applyAlignment="0" applyProtection="0"/>
    <xf numFmtId="0" fontId="13" fillId="27" borderId="20" applyNumberFormat="0" applyFont="0" applyAlignment="0" applyProtection="0"/>
    <xf numFmtId="0" fontId="21" fillId="27" borderId="20" applyNumberFormat="0" applyFont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5" fillId="0" borderId="22" applyNumberFormat="0" applyFill="0" applyAlignment="0" applyProtection="0"/>
    <xf numFmtId="0" fontId="125" fillId="0" borderId="22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0" fontId="176" fillId="0" borderId="0"/>
    <xf numFmtId="41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24" fillId="0" borderId="0"/>
    <xf numFmtId="40" fontId="177" fillId="0" borderId="0" applyFont="0" applyFill="0" applyBorder="0" applyAlignment="0" applyProtection="0"/>
    <xf numFmtId="38" fontId="177" fillId="0" borderId="0" applyFont="0" applyFill="0" applyBorder="0" applyAlignment="0" applyProtection="0"/>
    <xf numFmtId="0" fontId="178" fillId="0" borderId="0"/>
    <xf numFmtId="233" fontId="176" fillId="0" borderId="0" applyFont="0" applyFill="0" applyBorder="0" applyAlignment="0" applyProtection="0"/>
    <xf numFmtId="234" fontId="176" fillId="0" borderId="0" applyFont="0" applyFill="0" applyBorder="0" applyAlignment="0" applyProtection="0"/>
    <xf numFmtId="235" fontId="177" fillId="0" borderId="0" applyFont="0" applyFill="0" applyBorder="0" applyAlignment="0" applyProtection="0"/>
    <xf numFmtId="236" fontId="177" fillId="0" borderId="0" applyFont="0" applyFill="0" applyBorder="0" applyAlignment="0" applyProtection="0"/>
    <xf numFmtId="180" fontId="13" fillId="0" borderId="0"/>
    <xf numFmtId="180" fontId="24" fillId="0" borderId="0"/>
    <xf numFmtId="0" fontId="33" fillId="0" borderId="0"/>
    <xf numFmtId="240" fontId="24" fillId="0" borderId="0"/>
    <xf numFmtId="180" fontId="24" fillId="0" borderId="0"/>
    <xf numFmtId="239" fontId="24" fillId="0" borderId="0"/>
    <xf numFmtId="180" fontId="2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9" fillId="0" borderId="0" applyFont="0" applyFill="0" applyBorder="0" applyAlignment="0" applyProtection="0"/>
    <xf numFmtId="180" fontId="179" fillId="0" borderId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" fillId="0" borderId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4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92" fontId="13" fillId="0" borderId="0"/>
    <xf numFmtId="0" fontId="25" fillId="0" borderId="0"/>
    <xf numFmtId="193" fontId="24" fillId="0" borderId="0"/>
    <xf numFmtId="0" fontId="48" fillId="0" borderId="0"/>
    <xf numFmtId="193" fontId="24" fillId="0" borderId="0"/>
    <xf numFmtId="193" fontId="24" fillId="0" borderId="0"/>
    <xf numFmtId="0" fontId="13" fillId="0" borderId="0"/>
    <xf numFmtId="0" fontId="78" fillId="18" borderId="0" applyNumberFormat="0" applyBorder="0" applyAlignment="0" applyProtection="0"/>
    <xf numFmtId="0" fontId="21" fillId="11" borderId="0" applyNumberFormat="0" applyBorder="0" applyAlignment="0" applyProtection="0"/>
    <xf numFmtId="0" fontId="78" fillId="17" borderId="0" applyNumberFormat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188" fontId="26" fillId="0" borderId="0" applyFill="0" applyBorder="0" applyAlignment="0"/>
    <xf numFmtId="0" fontId="21" fillId="8" borderId="0" applyNumberFormat="0" applyBorder="0" applyAlignment="0" applyProtection="0"/>
    <xf numFmtId="0" fontId="78" fillId="47" borderId="0" applyNumberFormat="0" applyBorder="0" applyAlignment="0" applyProtection="0"/>
    <xf numFmtId="0" fontId="21" fillId="11" borderId="0" applyNumberFormat="0" applyBorder="0" applyAlignment="0" applyProtection="0"/>
    <xf numFmtId="185" fontId="26" fillId="0" borderId="0" applyFill="0" applyBorder="0" applyAlignment="0"/>
    <xf numFmtId="0" fontId="89" fillId="21" borderId="16" applyNumberFormat="0" applyAlignment="0" applyProtection="0"/>
    <xf numFmtId="0" fontId="86" fillId="38" borderId="15" applyNumberFormat="0" applyAlignment="0" applyProtection="0"/>
    <xf numFmtId="0" fontId="86" fillId="20" borderId="15" applyNumberFormat="0" applyAlignment="0" applyProtection="0"/>
    <xf numFmtId="186" fontId="26" fillId="0" borderId="0" applyFill="0" applyBorder="0" applyAlignment="0"/>
    <xf numFmtId="190" fontId="26" fillId="0" borderId="0" applyFill="0" applyBorder="0" applyAlignment="0"/>
    <xf numFmtId="189" fontId="26" fillId="0" borderId="0" applyFill="0" applyBorder="0" applyAlignment="0"/>
    <xf numFmtId="187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0" fontId="78" fillId="18" borderId="0" applyNumberFormat="0" applyBorder="0" applyAlignment="0" applyProtection="0"/>
    <xf numFmtId="0" fontId="78" fillId="24" borderId="0" applyNumberFormat="0" applyBorder="0" applyAlignment="0" applyProtection="0"/>
    <xf numFmtId="0" fontId="78" fillId="23" borderId="0" applyNumberFormat="0" applyBorder="0" applyAlignment="0" applyProtection="0"/>
    <xf numFmtId="0" fontId="78" fillId="11" borderId="0" applyNumberFormat="0" applyBorder="0" applyAlignment="0" applyProtection="0"/>
    <xf numFmtId="0" fontId="78" fillId="19" borderId="0" applyNumberFormat="0" applyBorder="0" applyAlignment="0" applyProtection="0"/>
    <xf numFmtId="0" fontId="78" fillId="18" borderId="0" applyNumberFormat="0" applyBorder="0" applyAlignment="0" applyProtection="0"/>
    <xf numFmtId="0" fontId="78" fillId="20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27" borderId="0" applyNumberFormat="0" applyBorder="0" applyAlignment="0" applyProtection="0"/>
    <xf numFmtId="0" fontId="21" fillId="7" borderId="0" applyNumberFormat="0" applyBorder="0" applyAlignment="0" applyProtection="0"/>
    <xf numFmtId="0" fontId="21" fillId="38" borderId="0" applyNumberFormat="0" applyBorder="0" applyAlignment="0" applyProtection="0"/>
    <xf numFmtId="0" fontId="21" fillId="6" borderId="0" applyNumberFormat="0" applyBorder="0" applyAlignment="0" applyProtection="0"/>
    <xf numFmtId="180" fontId="13" fillId="0" borderId="0"/>
    <xf numFmtId="0" fontId="78" fillId="26" borderId="0" applyNumberFormat="0" applyBorder="0" applyAlignment="0" applyProtection="0"/>
    <xf numFmtId="0" fontId="78" fillId="17" borderId="0" applyNumberFormat="0" applyBorder="0" applyAlignment="0" applyProtection="0"/>
    <xf numFmtId="0" fontId="78" fillId="22" borderId="0" applyNumberFormat="0" applyBorder="0" applyAlignment="0" applyProtection="0"/>
    <xf numFmtId="0" fontId="78" fillId="25" borderId="0" applyNumberFormat="0" applyBorder="0" applyAlignment="0" applyProtection="0"/>
    <xf numFmtId="0" fontId="78" fillId="18" borderId="0" applyNumberFormat="0" applyBorder="0" applyAlignment="0" applyProtection="0"/>
    <xf numFmtId="0" fontId="78" fillId="14" borderId="0" applyNumberFormat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91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09" fillId="0" borderId="0" applyNumberFormat="0" applyFill="0" applyBorder="0" applyAlignment="0" applyProtection="0"/>
    <xf numFmtId="2" fontId="26" fillId="0" borderId="0" applyProtection="0"/>
    <xf numFmtId="0" fontId="116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21" fillId="0" borderId="21" applyNumberFormat="0" applyFill="0" applyAlignment="0" applyProtection="0"/>
    <xf numFmtId="0" fontId="181" fillId="0" borderId="31" applyNumberFormat="0" applyFill="0" applyAlignment="0" applyProtection="0"/>
    <xf numFmtId="0" fontId="182" fillId="0" borderId="22" applyNumberFormat="0" applyFill="0" applyAlignment="0" applyProtection="0"/>
    <xf numFmtId="0" fontId="183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45" fillId="0" borderId="0" applyProtection="0"/>
    <xf numFmtId="0" fontId="46" fillId="0" borderId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1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0" fontId="131" fillId="11" borderId="15" applyNumberFormat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37" fillId="0" borderId="17" applyNumberFormat="0" applyFill="0" applyAlignment="0" applyProtection="0"/>
    <xf numFmtId="0" fontId="141" fillId="22" borderId="0" applyNumberFormat="0" applyBorder="0" applyAlignment="0" applyProtection="0"/>
    <xf numFmtId="40" fontId="24" fillId="0" borderId="0"/>
    <xf numFmtId="40" fontId="24" fillId="0" borderId="0"/>
    <xf numFmtId="0" fontId="33" fillId="0" borderId="0"/>
    <xf numFmtId="0" fontId="25" fillId="0" borderId="0"/>
    <xf numFmtId="196" fontId="24" fillId="0" borderId="0"/>
    <xf numFmtId="0" fontId="33" fillId="0" borderId="0"/>
    <xf numFmtId="0" fontId="33" fillId="0" borderId="0"/>
    <xf numFmtId="180" fontId="13" fillId="0" borderId="0"/>
    <xf numFmtId="174" fontId="24" fillId="0" borderId="0"/>
    <xf numFmtId="0" fontId="33" fillId="0" borderId="0"/>
    <xf numFmtId="196" fontId="24" fillId="0" borderId="0"/>
    <xf numFmtId="180" fontId="24" fillId="0" borderId="0"/>
    <xf numFmtId="180" fontId="13" fillId="0" borderId="0"/>
    <xf numFmtId="0" fontId="33" fillId="0" borderId="0"/>
    <xf numFmtId="180" fontId="13" fillId="0" borderId="0"/>
    <xf numFmtId="18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9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25" fillId="0" borderId="0"/>
    <xf numFmtId="0" fontId="25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13" fillId="0" borderId="0"/>
    <xf numFmtId="0" fontId="33" fillId="0" borderId="0"/>
    <xf numFmtId="0" fontId="33" fillId="0" borderId="0"/>
    <xf numFmtId="180" fontId="24" fillId="0" borderId="0"/>
    <xf numFmtId="0" fontId="56" fillId="0" borderId="0"/>
    <xf numFmtId="171" fontId="24" fillId="0" borderId="0"/>
    <xf numFmtId="180" fontId="13" fillId="0" borderId="0"/>
    <xf numFmtId="193" fontId="24" fillId="0" borderId="0"/>
    <xf numFmtId="0" fontId="4" fillId="0" borderId="0"/>
    <xf numFmtId="0" fontId="4" fillId="0" borderId="0"/>
    <xf numFmtId="0" fontId="24" fillId="0" borderId="0"/>
    <xf numFmtId="0" fontId="25" fillId="0" borderId="0"/>
    <xf numFmtId="193" fontId="24" fillId="0" borderId="0"/>
    <xf numFmtId="0" fontId="24" fillId="0" borderId="0"/>
    <xf numFmtId="242" fontId="13" fillId="0" borderId="0"/>
    <xf numFmtId="180" fontId="13" fillId="0" borderId="0"/>
    <xf numFmtId="180" fontId="13" fillId="0" borderId="0"/>
    <xf numFmtId="193" fontId="24" fillId="0" borderId="0"/>
    <xf numFmtId="0" fontId="13" fillId="0" borderId="0"/>
    <xf numFmtId="242" fontId="13" fillId="0" borderId="0"/>
    <xf numFmtId="180" fontId="13" fillId="0" borderId="0"/>
    <xf numFmtId="0" fontId="24" fillId="0" borderId="0"/>
    <xf numFmtId="242" fontId="13" fillId="0" borderId="0"/>
    <xf numFmtId="0" fontId="13" fillId="0" borderId="0"/>
    <xf numFmtId="0" fontId="48" fillId="0" borderId="0"/>
    <xf numFmtId="172" fontId="24" fillId="0" borderId="0"/>
    <xf numFmtId="180" fontId="13" fillId="0" borderId="0"/>
    <xf numFmtId="193" fontId="24" fillId="0" borderId="0"/>
    <xf numFmtId="172" fontId="24" fillId="0" borderId="0"/>
    <xf numFmtId="180" fontId="24" fillId="0" borderId="0"/>
    <xf numFmtId="242" fontId="13" fillId="0" borderId="0"/>
    <xf numFmtId="0" fontId="24" fillId="0" borderId="0"/>
    <xf numFmtId="0" fontId="33" fillId="0" borderId="0"/>
    <xf numFmtId="242" fontId="13" fillId="0" borderId="0"/>
    <xf numFmtId="0" fontId="33" fillId="0" borderId="0"/>
    <xf numFmtId="193" fontId="24" fillId="0" borderId="0"/>
    <xf numFmtId="193" fontId="24" fillId="0" borderId="0"/>
    <xf numFmtId="193" fontId="24" fillId="0" borderId="0"/>
    <xf numFmtId="0" fontId="13" fillId="0" borderId="0"/>
    <xf numFmtId="0" fontId="33" fillId="27" borderId="20" applyNumberFormat="0" applyFont="0" applyAlignment="0" applyProtection="0"/>
    <xf numFmtId="0" fontId="33" fillId="27" borderId="20" applyNumberFormat="0" applyFont="0" applyAlignment="0" applyProtection="0"/>
    <xf numFmtId="0" fontId="146" fillId="20" borderId="19" applyNumberFormat="0" applyAlignment="0" applyProtection="0"/>
    <xf numFmtId="0" fontId="146" fillId="38" borderId="19" applyNumberFormat="0" applyAlignment="0" applyProtection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184" fillId="0" borderId="0" applyFont="0" applyFill="0" applyBorder="0" applyAlignment="0" applyProtection="0"/>
    <xf numFmtId="195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197" fontId="24" fillId="0" borderId="0"/>
    <xf numFmtId="243" fontId="22" fillId="0" borderId="0"/>
    <xf numFmtId="3" fontId="24" fillId="0" borderId="1" applyNumberFormat="0" applyFont="0" applyFill="0" applyAlignment="0" applyProtection="0">
      <alignment vertical="center"/>
    </xf>
    <xf numFmtId="198" fontId="26" fillId="0" borderId="0" applyFill="0" applyBorder="0" applyAlignment="0"/>
    <xf numFmtId="199" fontId="26" fillId="0" borderId="0" applyFill="0" applyBorder="0" applyAlignment="0"/>
    <xf numFmtId="0" fontId="162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4" fillId="0" borderId="18" applyNumberFormat="0" applyFill="0" applyAlignment="0" applyProtection="0"/>
    <xf numFmtId="0" fontId="164" fillId="0" borderId="33" applyNumberFormat="0" applyFill="0" applyAlignment="0" applyProtection="0"/>
    <xf numFmtId="0" fontId="16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180" fontId="13" fillId="0" borderId="0"/>
    <xf numFmtId="0" fontId="24" fillId="0" borderId="0"/>
    <xf numFmtId="0" fontId="32" fillId="0" borderId="0"/>
    <xf numFmtId="180" fontId="13" fillId="0" borderId="0"/>
    <xf numFmtId="180" fontId="24" fillId="0" borderId="0"/>
    <xf numFmtId="180" fontId="24" fillId="0" borderId="0"/>
    <xf numFmtId="180" fontId="24" fillId="0" borderId="0"/>
    <xf numFmtId="0" fontId="33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86" fillId="0" borderId="0"/>
    <xf numFmtId="0" fontId="186" fillId="0" borderId="0"/>
    <xf numFmtId="0" fontId="21" fillId="0" borderId="0"/>
    <xf numFmtId="0" fontId="21" fillId="0" borderId="0"/>
    <xf numFmtId="180" fontId="24" fillId="0" borderId="0"/>
    <xf numFmtId="180" fontId="13" fillId="0" borderId="0"/>
    <xf numFmtId="0" fontId="13" fillId="0" borderId="0"/>
    <xf numFmtId="0" fontId="33" fillId="0" borderId="0"/>
    <xf numFmtId="0" fontId="32" fillId="0" borderId="0"/>
    <xf numFmtId="180" fontId="2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13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2" fillId="0" borderId="0"/>
    <xf numFmtId="180" fontId="22" fillId="0" borderId="0"/>
    <xf numFmtId="0" fontId="21" fillId="27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0" fontId="24" fillId="0" borderId="0"/>
    <xf numFmtId="43" fontId="13" fillId="0" borderId="0" applyFont="0" applyFill="0" applyBorder="0" applyAlignment="0" applyProtection="0"/>
    <xf numFmtId="166" fontId="24" fillId="0" borderId="0"/>
    <xf numFmtId="43" fontId="13" fillId="0" borderId="0" applyFont="0" applyFill="0" applyBorder="0" applyAlignment="0" applyProtection="0"/>
    <xf numFmtId="0" fontId="3" fillId="0" borderId="0"/>
    <xf numFmtId="237" fontId="13" fillId="0" borderId="0"/>
    <xf numFmtId="0" fontId="3" fillId="0" borderId="0"/>
    <xf numFmtId="180" fontId="24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348">
    <xf numFmtId="0" fontId="0" fillId="0" borderId="0" xfId="0"/>
    <xf numFmtId="0" fontId="34" fillId="0" borderId="0" xfId="0" applyFont="1" applyFill="1" applyAlignment="1"/>
    <xf numFmtId="0" fontId="36" fillId="0" borderId="0" xfId="120" applyFont="1" applyFill="1" applyBorder="1" applyAlignment="1">
      <alignment horizontal="center"/>
    </xf>
    <xf numFmtId="173" fontId="37" fillId="0" borderId="0" xfId="120" applyNumberFormat="1" applyFont="1" applyFill="1" applyBorder="1" applyAlignment="1">
      <alignment horizontal="center"/>
    </xf>
    <xf numFmtId="0" fontId="20" fillId="0" borderId="0" xfId="0" applyFont="1" applyFill="1" applyAlignment="1" applyProtection="1">
      <protection locked="0"/>
    </xf>
    <xf numFmtId="0" fontId="36" fillId="0" borderId="0" xfId="120" applyFont="1" applyFill="1" applyAlignment="1">
      <alignment horizontal="center"/>
    </xf>
    <xf numFmtId="0" fontId="34" fillId="0" borderId="0" xfId="0" applyFont="1" applyFill="1" applyAlignment="1" applyProtection="1">
      <alignment horizontal="centerContinuous"/>
      <protection locked="0"/>
    </xf>
    <xf numFmtId="0" fontId="20" fillId="0" borderId="0" xfId="0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Continuous"/>
    </xf>
    <xf numFmtId="43" fontId="20" fillId="0" borderId="0" xfId="1" applyFont="1" applyFill="1" applyAlignment="1" applyProtection="1">
      <alignment horizontal="centerContinuous"/>
      <protection locked="0"/>
    </xf>
    <xf numFmtId="43" fontId="20" fillId="0" borderId="0" xfId="1" applyFont="1" applyFill="1" applyAlignment="1" applyProtection="1">
      <alignment horizontal="centerContinuous"/>
    </xf>
    <xf numFmtId="43" fontId="20" fillId="0" borderId="0" xfId="1" applyFont="1" applyFill="1" applyAlignment="1">
      <alignment horizontal="centerContinuous"/>
    </xf>
    <xf numFmtId="0" fontId="74" fillId="0" borderId="0" xfId="0" applyFont="1" applyFill="1" applyAlignment="1" applyProtection="1">
      <alignment horizontal="centerContinuous"/>
      <protection locked="0"/>
    </xf>
    <xf numFmtId="0" fontId="34" fillId="0" borderId="0" xfId="0" applyFont="1" applyFill="1" applyAlignment="1" applyProtection="1">
      <protection locked="0"/>
    </xf>
    <xf numFmtId="173" fontId="34" fillId="0" borderId="0" xfId="0" applyNumberFormat="1" applyFont="1" applyFill="1" applyAlignment="1" applyProtection="1">
      <protection locked="0"/>
    </xf>
    <xf numFmtId="173" fontId="34" fillId="0" borderId="0" xfId="0" applyNumberFormat="1" applyFont="1" applyFill="1" applyAlignment="1"/>
    <xf numFmtId="49" fontId="20" fillId="0" borderId="0" xfId="0" applyNumberFormat="1" applyFont="1" applyFill="1" applyAlignment="1"/>
    <xf numFmtId="49" fontId="75" fillId="0" borderId="0" xfId="0" applyNumberFormat="1" applyFont="1" applyFill="1" applyAlignment="1"/>
    <xf numFmtId="173" fontId="20" fillId="0" borderId="0" xfId="0" applyNumberFormat="1" applyFont="1" applyFill="1" applyBorder="1" applyAlignment="1">
      <alignment horizontal="centerContinuous" wrapText="1"/>
    </xf>
    <xf numFmtId="0" fontId="74" fillId="0" borderId="0" xfId="0" applyFont="1" applyFill="1" applyAlignment="1" applyProtection="1">
      <protection locked="0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quotePrefix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</xf>
    <xf numFmtId="0" fontId="20" fillId="0" borderId="0" xfId="120" applyFont="1" applyFill="1" applyBorder="1" applyAlignment="1"/>
    <xf numFmtId="0" fontId="34" fillId="0" borderId="0" xfId="0" applyFont="1" applyFill="1" applyAlignment="1" applyProtection="1">
      <alignment horizontal="center"/>
      <protection locked="0"/>
    </xf>
    <xf numFmtId="49" fontId="20" fillId="0" borderId="0" xfId="0" quotePrefix="1" applyNumberFormat="1" applyFont="1" applyFill="1" applyAlignment="1">
      <alignment horizontal="right"/>
    </xf>
    <xf numFmtId="43" fontId="36" fillId="0" borderId="0" xfId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right"/>
    </xf>
    <xf numFmtId="43" fontId="36" fillId="0" borderId="0" xfId="1" applyFont="1" applyFill="1" applyAlignment="1" applyProtection="1">
      <alignment horizontal="centerContinuous"/>
      <protection locked="0"/>
    </xf>
    <xf numFmtId="43" fontId="36" fillId="0" borderId="0" xfId="1" applyFont="1" applyFill="1" applyAlignment="1" applyProtection="1">
      <alignment horizontal="centerContinuous"/>
    </xf>
    <xf numFmtId="0" fontId="36" fillId="0" borderId="0" xfId="120" applyFont="1" applyFill="1" applyAlignment="1">
      <alignment horizontal="centerContinuous"/>
    </xf>
    <xf numFmtId="173" fontId="36" fillId="0" borderId="0" xfId="120" applyNumberFormat="1" applyFont="1" applyFill="1" applyAlignment="1">
      <alignment horizontal="centerContinuous"/>
    </xf>
    <xf numFmtId="0" fontId="36" fillId="0" borderId="0" xfId="120" applyFont="1" applyFill="1" applyAlignment="1" applyProtection="1">
      <alignment horizontal="centerContinuous"/>
      <protection locked="0"/>
    </xf>
    <xf numFmtId="0" fontId="36" fillId="0" borderId="0" xfId="120" applyFont="1" applyFill="1" applyAlignment="1" applyProtection="1">
      <alignment horizontal="centerContinuous"/>
    </xf>
    <xf numFmtId="173" fontId="36" fillId="0" borderId="0" xfId="120" applyNumberFormat="1" applyFont="1" applyFill="1" applyAlignment="1" applyProtection="1">
      <alignment horizontal="centerContinuous"/>
      <protection locked="0"/>
    </xf>
    <xf numFmtId="173" fontId="36" fillId="0" borderId="0" xfId="120" applyNumberFormat="1" applyFont="1" applyFill="1" applyBorder="1" applyAlignment="1">
      <alignment horizontal="centerContinuous"/>
    </xf>
    <xf numFmtId="0" fontId="36" fillId="0" borderId="0" xfId="120" applyFont="1" applyFill="1" applyAlignment="1" applyProtection="1">
      <alignment horizontal="left"/>
      <protection locked="0"/>
    </xf>
    <xf numFmtId="43" fontId="20" fillId="0" borderId="0" xfId="1" applyFont="1" applyFill="1" applyBorder="1" applyAlignment="1">
      <alignment horizontal="left"/>
    </xf>
    <xf numFmtId="43" fontId="20" fillId="0" borderId="0" xfId="1" applyFont="1" applyFill="1" applyAlignment="1">
      <alignment horizontal="right"/>
    </xf>
    <xf numFmtId="0" fontId="20" fillId="0" borderId="5" xfId="0" applyFont="1" applyFill="1" applyBorder="1" applyAlignment="1">
      <alignment horizontal="center"/>
    </xf>
    <xf numFmtId="0" fontId="36" fillId="0" borderId="0" xfId="120" applyFont="1" applyFill="1" applyBorder="1" applyAlignment="1" applyProtection="1">
      <alignment horizontal="centerContinuous"/>
      <protection locked="0"/>
    </xf>
    <xf numFmtId="0" fontId="36" fillId="0" borderId="0" xfId="120" applyFont="1" applyFill="1" applyBorder="1" applyAlignment="1">
      <alignment horizontal="centerContinuous"/>
    </xf>
    <xf numFmtId="49" fontId="36" fillId="0" borderId="0" xfId="120" applyNumberFormat="1" applyFont="1" applyFill="1" applyAlignment="1">
      <alignment horizontal="center"/>
    </xf>
    <xf numFmtId="49" fontId="187" fillId="0" borderId="0" xfId="175" applyNumberFormat="1" applyFont="1" applyFill="1" applyBorder="1" applyAlignment="1">
      <alignment horizontal="center"/>
    </xf>
    <xf numFmtId="49" fontId="36" fillId="0" borderId="0" xfId="120" applyNumberFormat="1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173" fontId="20" fillId="0" borderId="0" xfId="0" applyNumberFormat="1" applyFont="1" applyFill="1" applyBorder="1" applyAlignment="1" applyProtection="1">
      <alignment horizontal="center"/>
      <protection locked="0"/>
    </xf>
    <xf numFmtId="173" fontId="20" fillId="0" borderId="0" xfId="0" applyNumberFormat="1" applyFont="1" applyFill="1" applyBorder="1" applyAlignment="1" applyProtection="1">
      <protection locked="0"/>
    </xf>
    <xf numFmtId="192" fontId="20" fillId="0" borderId="0" xfId="1" applyNumberFormat="1" applyFont="1" applyFill="1" applyAlignment="1">
      <alignment horizontal="right"/>
    </xf>
    <xf numFmtId="171" fontId="20" fillId="0" borderId="0" xfId="3" applyNumberFormat="1" applyFont="1" applyFill="1" applyBorder="1" applyAlignment="1">
      <alignment horizontal="right"/>
    </xf>
    <xf numFmtId="43" fontId="34" fillId="0" borderId="0" xfId="1" applyFont="1" applyFill="1" applyAlignment="1" applyProtection="1">
      <alignment horizontal="center"/>
      <protection locked="0"/>
    </xf>
    <xf numFmtId="43" fontId="20" fillId="0" borderId="0" xfId="1" quotePrefix="1" applyFont="1" applyFill="1" applyBorder="1" applyAlignment="1" applyProtection="1">
      <alignment horizontal="centerContinuous"/>
      <protection locked="0"/>
    </xf>
    <xf numFmtId="0" fontId="20" fillId="0" borderId="0" xfId="0" applyFont="1" applyFill="1" applyBorder="1" applyAlignment="1">
      <alignment horizontal="center"/>
    </xf>
    <xf numFmtId="49" fontId="20" fillId="0" borderId="0" xfId="135" applyNumberFormat="1" applyFont="1" applyFill="1" applyBorder="1" applyAlignment="1"/>
    <xf numFmtId="43" fontId="20" fillId="0" borderId="9" xfId="1" applyFont="1" applyFill="1" applyBorder="1" applyAlignment="1">
      <alignment horizontal="right"/>
    </xf>
    <xf numFmtId="0" fontId="20" fillId="0" borderId="0" xfId="0" applyFont="1" applyFill="1" applyBorder="1" applyAlignment="1" applyProtection="1">
      <protection locked="0"/>
    </xf>
    <xf numFmtId="173" fontId="20" fillId="0" borderId="9" xfId="0" applyNumberFormat="1" applyFont="1" applyFill="1" applyBorder="1" applyAlignment="1" applyProtection="1">
      <protection locked="0"/>
    </xf>
    <xf numFmtId="173" fontId="34" fillId="0" borderId="0" xfId="0" applyNumberFormat="1" applyFont="1" applyFill="1" applyAlignment="1">
      <alignment horizontal="centerContinuous"/>
    </xf>
    <xf numFmtId="173" fontId="20" fillId="0" borderId="0" xfId="0" applyNumberFormat="1" applyFont="1" applyFill="1" applyBorder="1" applyAlignment="1">
      <alignment horizontal="center" wrapText="1"/>
    </xf>
    <xf numFmtId="0" fontId="74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0" fillId="0" borderId="0" xfId="0" quotePrefix="1" applyFont="1" applyFill="1" applyBorder="1" applyAlignment="1" applyProtection="1">
      <alignment horizontal="center"/>
      <protection locked="0"/>
    </xf>
    <xf numFmtId="171" fontId="20" fillId="0" borderId="0" xfId="1" applyNumberFormat="1" applyFont="1" applyFill="1" applyAlignment="1" applyProtection="1">
      <alignment horizontal="right"/>
      <protection locked="0"/>
    </xf>
    <xf numFmtId="171" fontId="20" fillId="0" borderId="0" xfId="1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Alignment="1"/>
    <xf numFmtId="173" fontId="20" fillId="0" borderId="0" xfId="0" applyNumberFormat="1" applyFont="1" applyFill="1" applyAlignment="1"/>
    <xf numFmtId="173" fontId="20" fillId="0" borderId="0" xfId="0" applyNumberFormat="1" applyFont="1" applyFill="1" applyAlignment="1" applyProtection="1">
      <protection locked="0"/>
    </xf>
    <xf numFmtId="43" fontId="20" fillId="0" borderId="0" xfId="1" applyFont="1" applyFill="1" applyAlignment="1" applyProtection="1">
      <protection locked="0"/>
    </xf>
    <xf numFmtId="171" fontId="20" fillId="0" borderId="0" xfId="179" applyNumberFormat="1" applyFont="1" applyFill="1" applyAlignment="1"/>
    <xf numFmtId="171" fontId="20" fillId="0" borderId="0" xfId="1" applyNumberFormat="1" applyFont="1" applyFill="1" applyAlignment="1" applyProtection="1">
      <protection locked="0"/>
    </xf>
    <xf numFmtId="171" fontId="20" fillId="0" borderId="0" xfId="0" applyNumberFormat="1" applyFont="1" applyFill="1" applyAlignment="1"/>
    <xf numFmtId="43" fontId="20" fillId="0" borderId="0" xfId="1" applyFont="1" applyFill="1" applyAlignment="1"/>
    <xf numFmtId="0" fontId="20" fillId="0" borderId="0" xfId="170" applyFont="1" applyFill="1" applyAlignment="1" applyProtection="1">
      <protection locked="0"/>
    </xf>
    <xf numFmtId="43" fontId="20" fillId="0" borderId="0" xfId="1" applyFont="1" applyFill="1" applyBorder="1" applyAlignment="1" applyProtection="1">
      <protection locked="0"/>
    </xf>
    <xf numFmtId="43" fontId="20" fillId="0" borderId="6" xfId="1" applyFont="1" applyFill="1" applyBorder="1" applyAlignment="1"/>
    <xf numFmtId="43" fontId="20" fillId="0" borderId="6" xfId="1" applyFont="1" applyFill="1" applyBorder="1" applyAlignment="1" applyProtection="1"/>
    <xf numFmtId="43" fontId="20" fillId="0" borderId="0" xfId="1" applyFont="1" applyFill="1" applyBorder="1" applyAlignment="1" applyProtection="1"/>
    <xf numFmtId="43" fontId="20" fillId="0" borderId="0" xfId="1" applyFont="1" applyFill="1" applyAlignment="1" applyProtection="1"/>
    <xf numFmtId="43" fontId="20" fillId="0" borderId="0" xfId="1" applyFont="1" applyFill="1" applyBorder="1" applyAlignment="1"/>
    <xf numFmtId="0" fontId="20" fillId="0" borderId="0" xfId="0" applyFont="1" applyFill="1" applyBorder="1" applyAlignment="1"/>
    <xf numFmtId="43" fontId="20" fillId="0" borderId="6" xfId="1" applyFont="1" applyFill="1" applyBorder="1" applyAlignment="1" applyProtection="1">
      <protection locked="0"/>
    </xf>
    <xf numFmtId="43" fontId="20" fillId="0" borderId="8" xfId="1" applyFont="1" applyFill="1" applyBorder="1" applyAlignment="1"/>
    <xf numFmtId="43" fontId="20" fillId="0" borderId="8" xfId="1" applyFont="1" applyFill="1" applyBorder="1" applyAlignment="1" applyProtection="1">
      <protection locked="0"/>
    </xf>
    <xf numFmtId="43" fontId="20" fillId="0" borderId="8" xfId="1" applyFont="1" applyFill="1" applyBorder="1" applyAlignment="1" applyProtection="1"/>
    <xf numFmtId="43" fontId="20" fillId="0" borderId="0" xfId="1" applyNumberFormat="1" applyFont="1" applyFill="1" applyAlignment="1"/>
    <xf numFmtId="43" fontId="20" fillId="0" borderId="5" xfId="1" applyFont="1" applyFill="1" applyBorder="1" applyAlignment="1" applyProtection="1">
      <protection locked="0"/>
    </xf>
    <xf numFmtId="43" fontId="20" fillId="0" borderId="5" xfId="1" applyNumberFormat="1" applyFont="1" applyFill="1" applyBorder="1" applyAlignment="1" applyProtection="1">
      <protection locked="0"/>
    </xf>
    <xf numFmtId="43" fontId="20" fillId="0" borderId="7" xfId="1" applyFont="1" applyFill="1" applyBorder="1" applyAlignment="1" applyProtection="1">
      <protection locked="0"/>
    </xf>
    <xf numFmtId="171" fontId="20" fillId="0" borderId="7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/>
    <xf numFmtId="171" fontId="20" fillId="0" borderId="0" xfId="1" applyNumberFormat="1" applyFont="1" applyFill="1" applyAlignment="1" applyProtection="1"/>
    <xf numFmtId="171" fontId="20" fillId="0" borderId="0" xfId="3" applyNumberFormat="1" applyFont="1" applyFill="1" applyAlignment="1" applyProtection="1">
      <protection locked="0"/>
    </xf>
    <xf numFmtId="171" fontId="20" fillId="0" borderId="5" xfId="1" applyNumberFormat="1" applyFont="1" applyFill="1" applyBorder="1" applyAlignment="1" applyProtection="1">
      <protection locked="0"/>
    </xf>
    <xf numFmtId="49" fontId="20" fillId="0" borderId="0" xfId="135" applyNumberFormat="1" applyFont="1" applyFill="1" applyBorder="1" applyAlignment="1">
      <alignment horizontal="left"/>
    </xf>
    <xf numFmtId="180" fontId="188" fillId="0" borderId="0" xfId="524" applyFont="1" applyFill="1" applyAlignment="1"/>
    <xf numFmtId="0" fontId="20" fillId="0" borderId="0" xfId="2154" applyFont="1" applyFill="1" applyAlignment="1">
      <alignment horizontal="left"/>
    </xf>
    <xf numFmtId="180" fontId="20" fillId="0" borderId="0" xfId="524" applyFont="1" applyFill="1" applyAlignment="1"/>
    <xf numFmtId="0" fontId="20" fillId="0" borderId="0" xfId="2154" applyFont="1" applyFill="1" applyAlignment="1"/>
    <xf numFmtId="0" fontId="36" fillId="0" borderId="0" xfId="175" applyNumberFormat="1" applyFont="1" applyFill="1" applyAlignment="1">
      <alignment horizontal="left"/>
    </xf>
    <xf numFmtId="0" fontId="20" fillId="0" borderId="0" xfId="120" applyFont="1" applyFill="1" applyAlignment="1" applyProtection="1">
      <alignment horizontal="left"/>
      <protection locked="0"/>
    </xf>
    <xf numFmtId="171" fontId="20" fillId="0" borderId="0" xfId="131" applyNumberFormat="1" applyFont="1" applyFill="1" applyBorder="1" applyAlignment="1" applyProtection="1">
      <alignment horizontal="right"/>
    </xf>
    <xf numFmtId="43" fontId="20" fillId="0" borderId="0" xfId="1" applyFont="1" applyFill="1" applyBorder="1" applyAlignment="1" applyProtection="1">
      <alignment horizontal="right"/>
    </xf>
    <xf numFmtId="0" fontId="36" fillId="0" borderId="0" xfId="120" applyFont="1" applyFill="1" applyBorder="1" applyAlignment="1" applyProtection="1">
      <alignment horizontal="left"/>
      <protection locked="0"/>
    </xf>
    <xf numFmtId="0" fontId="20" fillId="0" borderId="0" xfId="120" applyFont="1" applyFill="1" applyBorder="1" applyAlignment="1">
      <alignment horizontal="left"/>
    </xf>
    <xf numFmtId="173" fontId="36" fillId="0" borderId="0" xfId="120" applyNumberFormat="1" applyFont="1" applyFill="1" applyBorder="1" applyAlignment="1">
      <alignment horizontal="right"/>
    </xf>
    <xf numFmtId="173" fontId="36" fillId="0" borderId="0" xfId="120" applyNumberFormat="1" applyFont="1" applyFill="1" applyAlignment="1" applyProtection="1">
      <alignment horizontal="left"/>
      <protection locked="0"/>
    </xf>
    <xf numFmtId="171" fontId="20" fillId="0" borderId="0" xfId="131" applyNumberFormat="1" applyFont="1" applyFill="1" applyAlignment="1" applyProtection="1">
      <alignment horizontal="right"/>
      <protection locked="0"/>
    </xf>
    <xf numFmtId="0" fontId="36" fillId="0" borderId="0" xfId="0" applyFont="1" applyFill="1" applyAlignment="1" applyProtection="1">
      <protection locked="0"/>
    </xf>
    <xf numFmtId="180" fontId="20" fillId="0" borderId="0" xfId="0" applyNumberFormat="1" applyFont="1" applyFill="1"/>
    <xf numFmtId="0" fontId="2" fillId="0" borderId="0" xfId="120" applyFont="1" applyFill="1" applyAlignment="1"/>
    <xf numFmtId="0" fontId="2" fillId="0" borderId="0" xfId="120" applyFont="1" applyFill="1" applyAlignment="1" applyProtection="1">
      <alignment horizontal="left"/>
      <protection locked="0"/>
    </xf>
    <xf numFmtId="0" fontId="2" fillId="0" borderId="0" xfId="120" applyNumberFormat="1" applyFont="1" applyFill="1" applyBorder="1" applyAlignment="1">
      <alignment horizontal="center"/>
    </xf>
    <xf numFmtId="49" fontId="2" fillId="0" borderId="0" xfId="175" applyNumberFormat="1" applyFont="1" applyFill="1" applyAlignment="1">
      <alignment horizontal="center"/>
    </xf>
    <xf numFmtId="43" fontId="20" fillId="0" borderId="0" xfId="1" applyFont="1" applyFill="1" applyAlignment="1">
      <alignment horizontal="center"/>
    </xf>
    <xf numFmtId="173" fontId="2" fillId="0" borderId="0" xfId="0" applyNumberFormat="1" applyFont="1" applyFill="1" applyBorder="1" applyAlignment="1">
      <alignment horizontal="center" wrapText="1"/>
    </xf>
    <xf numFmtId="0" fontId="20" fillId="0" borderId="0" xfId="0" applyFont="1" applyFill="1" applyAlignment="1">
      <alignment horizontal="center"/>
    </xf>
    <xf numFmtId="43" fontId="20" fillId="0" borderId="5" xfId="1" quotePrefix="1" applyFont="1" applyFill="1" applyBorder="1" applyAlignment="1" applyProtection="1">
      <alignment horizontal="center"/>
      <protection locked="0"/>
    </xf>
    <xf numFmtId="0" fontId="20" fillId="0" borderId="5" xfId="151" quotePrefix="1" applyNumberFormat="1" applyFont="1" applyFill="1" applyBorder="1" applyAlignment="1" applyProtection="1">
      <alignment horizontal="center"/>
      <protection locked="0"/>
    </xf>
    <xf numFmtId="43" fontId="2" fillId="0" borderId="0" xfId="1" applyFont="1" applyFill="1"/>
    <xf numFmtId="0" fontId="2" fillId="0" borderId="0" xfId="120" applyFont="1" applyFill="1" applyBorder="1" applyAlignment="1">
      <alignment horizontal="left"/>
    </xf>
    <xf numFmtId="172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left"/>
    </xf>
    <xf numFmtId="175" fontId="2" fillId="0" borderId="0" xfId="1" applyNumberFormat="1" applyFont="1" applyFill="1" applyBorder="1"/>
    <xf numFmtId="43" fontId="2" fillId="0" borderId="0" xfId="1" applyFont="1" applyFill="1" applyAlignment="1">
      <alignment horizontal="right"/>
    </xf>
    <xf numFmtId="0" fontId="2" fillId="0" borderId="0" xfId="120" applyFont="1" applyFill="1" applyBorder="1" applyAlignment="1">
      <alignment horizontal="center"/>
    </xf>
    <xf numFmtId="0" fontId="2" fillId="0" borderId="5" xfId="120" applyFont="1" applyFill="1" applyBorder="1" applyAlignment="1">
      <alignment horizontal="center"/>
    </xf>
    <xf numFmtId="0" fontId="2" fillId="0" borderId="0" xfId="120" applyFont="1" applyFill="1" applyAlignment="1">
      <alignment horizontal="left"/>
    </xf>
    <xf numFmtId="171" fontId="2" fillId="0" borderId="0" xfId="131" applyNumberFormat="1" applyFont="1" applyFill="1" applyProtection="1">
      <protection locked="0"/>
    </xf>
    <xf numFmtId="0" fontId="2" fillId="0" borderId="0" xfId="587" applyFont="1" applyFill="1" applyAlignment="1" applyProtection="1">
      <protection locked="0"/>
    </xf>
    <xf numFmtId="171" fontId="2" fillId="0" borderId="0" xfId="1" applyNumberFormat="1" applyFont="1" applyFill="1" applyAlignment="1" applyProtection="1">
      <protection locked="0"/>
    </xf>
    <xf numFmtId="171" fontId="2" fillId="0" borderId="0" xfId="1" applyNumberFormat="1" applyFont="1" applyFill="1" applyBorder="1" applyAlignment="1" applyProtection="1">
      <protection locked="0"/>
    </xf>
    <xf numFmtId="171" fontId="2" fillId="0" borderId="5" xfId="1" applyNumberFormat="1" applyFont="1" applyFill="1" applyBorder="1" applyAlignment="1" applyProtection="1">
      <protection locked="0"/>
    </xf>
    <xf numFmtId="43" fontId="20" fillId="0" borderId="0" xfId="0" applyNumberFormat="1" applyFont="1" applyFill="1" applyAlignment="1"/>
    <xf numFmtId="43" fontId="20" fillId="0" borderId="0" xfId="131" applyFont="1" applyFill="1" applyAlignment="1" applyProtection="1">
      <alignment horizontal="right"/>
      <protection locked="0"/>
    </xf>
    <xf numFmtId="171" fontId="20" fillId="0" borderId="0" xfId="131" applyNumberFormat="1" applyFont="1" applyFill="1" applyBorder="1" applyAlignment="1">
      <alignment horizontal="right"/>
    </xf>
    <xf numFmtId="171" fontId="20" fillId="0" borderId="0" xfId="131" applyNumberFormat="1" applyFont="1" applyFill="1" applyBorder="1" applyAlignment="1" applyProtection="1">
      <alignment horizontal="right"/>
      <protection locked="0"/>
    </xf>
    <xf numFmtId="43" fontId="20" fillId="0" borderId="0" xfId="1" applyFont="1" applyFill="1" applyAlignment="1" applyProtection="1">
      <alignment horizontal="right"/>
      <protection locked="0"/>
    </xf>
    <xf numFmtId="43" fontId="20" fillId="0" borderId="0" xfId="1" applyFont="1" applyFill="1" applyBorder="1" applyAlignment="1">
      <alignment horizontal="right"/>
    </xf>
    <xf numFmtId="0" fontId="2" fillId="0" borderId="0" xfId="120" applyFont="1" applyFill="1" applyAlignment="1">
      <alignment horizontal="center"/>
    </xf>
    <xf numFmtId="0" fontId="36" fillId="0" borderId="0" xfId="120" applyNumberFormat="1" applyFont="1" applyFill="1" applyBorder="1" applyAlignment="1" applyProtection="1">
      <alignment horizontal="left"/>
      <protection locked="0"/>
    </xf>
    <xf numFmtId="0" fontId="2" fillId="0" borderId="0" xfId="120" applyFont="1" applyFill="1" applyAlignment="1">
      <alignment horizontal="left" indent="2"/>
    </xf>
    <xf numFmtId="0" fontId="20" fillId="0" borderId="0" xfId="2154" applyFont="1" applyFill="1" applyAlignment="1">
      <alignment horizontal="left" indent="2"/>
    </xf>
    <xf numFmtId="0" fontId="2" fillId="0" borderId="0" xfId="120" applyFont="1" applyFill="1" applyBorder="1" applyAlignment="1" applyProtection="1">
      <alignment horizontal="left"/>
      <protection locked="0"/>
    </xf>
    <xf numFmtId="49" fontId="2" fillId="0" borderId="0" xfId="120" applyNumberFormat="1" applyFont="1" applyFill="1" applyAlignment="1">
      <alignment horizontal="center"/>
    </xf>
    <xf numFmtId="0" fontId="20" fillId="0" borderId="0" xfId="0" applyNumberFormat="1" applyFont="1" applyFill="1" applyAlignment="1" applyProtection="1">
      <protection locked="0"/>
    </xf>
    <xf numFmtId="49" fontId="2" fillId="0" borderId="0" xfId="120" applyNumberFormat="1" applyFont="1" applyFill="1" applyBorder="1" applyAlignment="1">
      <alignment horizontal="center"/>
    </xf>
    <xf numFmtId="0" fontId="2" fillId="0" borderId="0" xfId="120" applyFont="1" applyFill="1" applyBorder="1" applyAlignment="1"/>
    <xf numFmtId="0" fontId="20" fillId="0" borderId="0" xfId="0" applyFont="1" applyFill="1" applyAlignment="1">
      <alignment horizontal="right"/>
    </xf>
    <xf numFmtId="0" fontId="34" fillId="0" borderId="0" xfId="0" applyNumberFormat="1" applyFont="1" applyFill="1" applyAlignment="1" applyProtection="1">
      <protection locked="0"/>
    </xf>
    <xf numFmtId="43" fontId="2" fillId="0" borderId="0" xfId="1" applyFont="1" applyFill="1" applyAlignment="1"/>
    <xf numFmtId="0" fontId="2" fillId="0" borderId="0" xfId="602" applyFont="1" applyFill="1" applyAlignment="1"/>
    <xf numFmtId="0" fontId="2" fillId="0" borderId="0" xfId="120" applyFont="1" applyFill="1" applyAlignment="1">
      <alignment horizontal="right"/>
    </xf>
    <xf numFmtId="43" fontId="2" fillId="0" borderId="0" xfId="1" applyFont="1" applyFill="1" applyAlignment="1">
      <alignment horizontal="center"/>
    </xf>
    <xf numFmtId="0" fontId="2" fillId="0" borderId="0" xfId="120" applyFont="1" applyFill="1" applyAlignment="1">
      <alignment horizontal="centerContinuous"/>
    </xf>
    <xf numFmtId="173" fontId="2" fillId="0" borderId="0" xfId="120" applyNumberFormat="1" applyFont="1" applyFill="1" applyAlignment="1">
      <alignment horizontal="center"/>
    </xf>
    <xf numFmtId="49" fontId="2" fillId="0" borderId="0" xfId="135" applyNumberFormat="1" applyFont="1" applyFill="1" applyAlignment="1">
      <alignment horizontal="center"/>
    </xf>
    <xf numFmtId="43" fontId="2" fillId="0" borderId="9" xfId="1" applyFont="1" applyFill="1" applyBorder="1" applyAlignment="1">
      <alignment horizontal="center"/>
    </xf>
    <xf numFmtId="43" fontId="2" fillId="0" borderId="9" xfId="1" applyFont="1" applyFill="1" applyBorder="1" applyAlignment="1"/>
    <xf numFmtId="0" fontId="2" fillId="0" borderId="9" xfId="120" applyFont="1" applyFill="1" applyBorder="1" applyAlignment="1">
      <alignment horizontal="center"/>
    </xf>
    <xf numFmtId="173" fontId="2" fillId="0" borderId="9" xfId="120" applyNumberFormat="1" applyFont="1" applyFill="1" applyBorder="1" applyAlignment="1">
      <alignment horizontal="center"/>
    </xf>
    <xf numFmtId="49" fontId="2" fillId="0" borderId="0" xfId="135" applyNumberFormat="1" applyFont="1" applyFill="1" applyBorder="1" applyAlignment="1">
      <alignment horizontal="center"/>
    </xf>
    <xf numFmtId="49" fontId="2" fillId="0" borderId="0" xfId="120" applyNumberFormat="1" applyFont="1" applyFill="1" applyBorder="1" applyAlignment="1"/>
    <xf numFmtId="173" fontId="2" fillId="0" borderId="0" xfId="12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37" applyFont="1" applyFill="1" applyAlignment="1">
      <alignment horizontal="center"/>
    </xf>
    <xf numFmtId="173" fontId="2" fillId="0" borderId="5" xfId="120" applyNumberFormat="1" applyFont="1" applyFill="1" applyBorder="1" applyAlignment="1">
      <alignment horizontal="center"/>
    </xf>
    <xf numFmtId="43" fontId="2" fillId="0" borderId="5" xfId="1" applyFont="1" applyFill="1" applyBorder="1" applyAlignment="1">
      <alignment horizontal="center"/>
    </xf>
    <xf numFmtId="49" fontId="2" fillId="0" borderId="5" xfId="135" applyNumberFormat="1" applyFont="1" applyFill="1" applyBorder="1" applyAlignment="1">
      <alignment horizontal="center"/>
    </xf>
    <xf numFmtId="43" fontId="2" fillId="0" borderId="5" xfId="137" applyFont="1" applyFill="1" applyBorder="1" applyAlignment="1">
      <alignment horizontal="center"/>
    </xf>
    <xf numFmtId="0" fontId="2" fillId="0" borderId="0" xfId="120" applyFont="1" applyFill="1" applyAlignment="1">
      <alignment wrapText="1"/>
    </xf>
    <xf numFmtId="171" fontId="2" fillId="0" borderId="0" xfId="1" applyNumberFormat="1" applyFont="1" applyFill="1" applyBorder="1" applyAlignment="1">
      <alignment horizontal="left"/>
    </xf>
    <xf numFmtId="192" fontId="2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horizontal="left"/>
    </xf>
    <xf numFmtId="43" fontId="2" fillId="0" borderId="0" xfId="1" applyFont="1" applyFill="1" applyBorder="1" applyAlignment="1">
      <alignment horizontal="right"/>
    </xf>
    <xf numFmtId="43" fontId="2" fillId="0" borderId="0" xfId="137" applyNumberFormat="1" applyFont="1" applyFill="1" applyAlignment="1">
      <alignment horizontal="left"/>
    </xf>
    <xf numFmtId="43" fontId="2" fillId="0" borderId="0" xfId="1" applyFont="1" applyFill="1" applyAlignment="1">
      <alignment horizontal="left"/>
    </xf>
    <xf numFmtId="43" fontId="2" fillId="0" borderId="0" xfId="1" applyNumberFormat="1" applyFont="1" applyFill="1" applyAlignment="1">
      <alignment horizontal="left"/>
    </xf>
    <xf numFmtId="43" fontId="2" fillId="0" borderId="9" xfId="1" applyFont="1" applyFill="1" applyBorder="1" applyAlignment="1">
      <alignment horizontal="left"/>
    </xf>
    <xf numFmtId="49" fontId="2" fillId="0" borderId="9" xfId="120" applyNumberFormat="1" applyFont="1" applyFill="1" applyBorder="1" applyAlignment="1"/>
    <xf numFmtId="43" fontId="2" fillId="0" borderId="5" xfId="1" applyFont="1" applyFill="1" applyBorder="1" applyAlignment="1">
      <alignment horizontal="left"/>
    </xf>
    <xf numFmtId="171" fontId="2" fillId="0" borderId="5" xfId="1" applyNumberFormat="1" applyFont="1" applyFill="1" applyBorder="1" applyAlignment="1">
      <alignment horizontal="left"/>
    </xf>
    <xf numFmtId="43" fontId="2" fillId="0" borderId="0" xfId="1" applyFont="1" applyFill="1" applyBorder="1" applyAlignment="1"/>
    <xf numFmtId="172" fontId="2" fillId="0" borderId="5" xfId="1" applyNumberFormat="1" applyFont="1" applyFill="1" applyBorder="1" applyAlignment="1">
      <alignment horizontal="right"/>
    </xf>
    <xf numFmtId="192" fontId="2" fillId="0" borderId="10" xfId="1" applyNumberFormat="1" applyFont="1" applyFill="1" applyBorder="1" applyAlignment="1">
      <alignment horizontal="right"/>
    </xf>
    <xf numFmtId="43" fontId="2" fillId="0" borderId="0" xfId="137" applyNumberFormat="1" applyFont="1" applyFill="1" applyBorder="1" applyAlignment="1">
      <alignment horizontal="left"/>
    </xf>
    <xf numFmtId="192" fontId="2" fillId="0" borderId="0" xfId="1" applyNumberFormat="1" applyFont="1" applyFill="1" applyBorder="1" applyAlignment="1">
      <alignment horizontal="right"/>
    </xf>
    <xf numFmtId="43" fontId="2" fillId="0" borderId="0" xfId="120" applyNumberFormat="1" applyFont="1" applyFill="1" applyAlignment="1"/>
    <xf numFmtId="43" fontId="2" fillId="0" borderId="5" xfId="1" applyFont="1" applyFill="1" applyBorder="1" applyAlignment="1">
      <alignment horizontal="right"/>
    </xf>
    <xf numFmtId="43" fontId="2" fillId="0" borderId="10" xfId="1" applyFont="1" applyFill="1" applyBorder="1" applyAlignment="1">
      <alignment horizontal="right"/>
    </xf>
    <xf numFmtId="180" fontId="2" fillId="0" borderId="0" xfId="175" applyNumberFormat="1" applyFont="1" applyFill="1" applyAlignment="1"/>
    <xf numFmtId="184" fontId="2" fillId="0" borderId="0" xfId="137" applyNumberFormat="1" applyFont="1" applyFill="1" applyBorder="1" applyAlignment="1">
      <alignment horizontal="right"/>
    </xf>
    <xf numFmtId="173" fontId="2" fillId="0" borderId="0" xfId="120" applyNumberFormat="1" applyFont="1" applyFill="1" applyAlignment="1"/>
    <xf numFmtId="49" fontId="2" fillId="0" borderId="0" xfId="120" applyNumberFormat="1" applyFont="1" applyFill="1" applyAlignment="1"/>
    <xf numFmtId="180" fontId="2" fillId="0" borderId="0" xfId="175" applyNumberFormat="1" applyFont="1" applyFill="1"/>
    <xf numFmtId="43" fontId="20" fillId="0" borderId="10" xfId="1" applyFont="1" applyFill="1" applyBorder="1" applyAlignment="1">
      <alignment horizontal="right"/>
    </xf>
    <xf numFmtId="0" fontId="2" fillId="0" borderId="0" xfId="120" applyFont="1" applyFill="1"/>
    <xf numFmtId="173" fontId="2" fillId="0" borderId="0" xfId="120" applyNumberFormat="1" applyFont="1" applyFill="1" applyBorder="1" applyAlignment="1">
      <alignment vertical="center"/>
    </xf>
    <xf numFmtId="173" fontId="2" fillId="0" borderId="0" xfId="120" applyNumberFormat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left"/>
    </xf>
    <xf numFmtId="43" fontId="2" fillId="0" borderId="10" xfId="137" applyFont="1" applyFill="1" applyBorder="1" applyAlignment="1">
      <alignment horizontal="left"/>
    </xf>
    <xf numFmtId="43" fontId="2" fillId="0" borderId="0" xfId="137" applyFont="1" applyFill="1" applyBorder="1" applyAlignment="1">
      <alignment horizontal="left"/>
    </xf>
    <xf numFmtId="43" fontId="2" fillId="0" borderId="10" xfId="1" applyFont="1" applyFill="1" applyBorder="1"/>
    <xf numFmtId="171" fontId="2" fillId="0" borderId="0" xfId="137" applyNumberFormat="1" applyFont="1" applyFill="1" applyBorder="1"/>
    <xf numFmtId="171" fontId="2" fillId="0" borderId="10" xfId="137" applyNumberFormat="1" applyFont="1" applyFill="1" applyBorder="1"/>
    <xf numFmtId="43" fontId="2" fillId="0" borderId="0" xfId="1" applyFont="1" applyFill="1" applyBorder="1"/>
    <xf numFmtId="0" fontId="2" fillId="0" borderId="0" xfId="120" applyFont="1" applyFill="1" applyAlignment="1" applyProtection="1">
      <alignment horizontal="center"/>
      <protection locked="0"/>
    </xf>
    <xf numFmtId="0" fontId="2" fillId="0" borderId="0" xfId="120" applyFont="1" applyFill="1" applyBorder="1"/>
    <xf numFmtId="173" fontId="2" fillId="0" borderId="0" xfId="120" applyNumberFormat="1" applyFont="1" applyFill="1" applyBorder="1"/>
    <xf numFmtId="173" fontId="2" fillId="0" borderId="0" xfId="120" applyNumberFormat="1" applyFont="1" applyFill="1"/>
    <xf numFmtId="43" fontId="2" fillId="0" borderId="0" xfId="1" applyFont="1" applyFill="1" applyAlignment="1" applyProtection="1">
      <alignment horizontal="centerContinuous"/>
    </xf>
    <xf numFmtId="173" fontId="2" fillId="0" borderId="0" xfId="120" applyNumberFormat="1" applyFont="1" applyFill="1" applyAlignment="1">
      <alignment horizontal="centerContinuous"/>
    </xf>
    <xf numFmtId="0" fontId="2" fillId="0" borderId="0" xfId="134" applyFont="1" applyFill="1" applyAlignment="1">
      <alignment horizontal="left"/>
    </xf>
    <xf numFmtId="173" fontId="2" fillId="0" borderId="0" xfId="120" applyNumberFormat="1" applyFont="1" applyFill="1" applyAlignment="1" applyProtection="1">
      <alignment horizontal="left"/>
      <protection locked="0"/>
    </xf>
    <xf numFmtId="173" fontId="2" fillId="0" borderId="0" xfId="120" applyNumberFormat="1" applyFont="1" applyFill="1" applyAlignment="1" applyProtection="1">
      <alignment horizontal="centerContinuous"/>
      <protection locked="0"/>
    </xf>
    <xf numFmtId="0" fontId="2" fillId="0" borderId="0" xfId="135" applyFont="1" applyFill="1" applyAlignment="1">
      <alignment horizontal="left"/>
    </xf>
    <xf numFmtId="173" fontId="2" fillId="0" borderId="0" xfId="120" applyNumberFormat="1" applyFont="1" applyFill="1" applyAlignment="1" applyProtection="1">
      <protection locked="0"/>
    </xf>
    <xf numFmtId="49" fontId="2" fillId="0" borderId="5" xfId="175" applyNumberFormat="1" applyFont="1" applyFill="1" applyBorder="1" applyAlignment="1">
      <alignment horizontal="center"/>
    </xf>
    <xf numFmtId="0" fontId="2" fillId="0" borderId="5" xfId="151" quotePrefix="1" applyNumberFormat="1" applyFont="1" applyFill="1" applyBorder="1" applyAlignment="1" applyProtection="1">
      <alignment horizontal="center"/>
      <protection locked="0"/>
    </xf>
    <xf numFmtId="173" fontId="2" fillId="0" borderId="0" xfId="175" applyNumberFormat="1" applyFont="1" applyFill="1" applyBorder="1" applyAlignment="1">
      <alignment horizontal="center" wrapText="1"/>
    </xf>
    <xf numFmtId="0" fontId="2" fillId="0" borderId="0" xfId="151" quotePrefix="1" applyNumberFormat="1" applyFont="1" applyFill="1" applyBorder="1" applyAlignment="1" applyProtection="1">
      <alignment horizontal="center"/>
      <protection locked="0"/>
    </xf>
    <xf numFmtId="173" fontId="2" fillId="0" borderId="0" xfId="120" applyNumberFormat="1" applyFont="1" applyFill="1" applyBorder="1" applyAlignment="1"/>
    <xf numFmtId="49" fontId="2" fillId="0" borderId="0" xfId="131" applyNumberFormat="1" applyFont="1" applyFill="1" applyBorder="1" applyAlignment="1" applyProtection="1">
      <alignment horizontal="right"/>
      <protection locked="0"/>
    </xf>
    <xf numFmtId="49" fontId="2" fillId="0" borderId="0" xfId="120" applyNumberFormat="1" applyFont="1" applyFill="1" applyBorder="1" applyAlignment="1">
      <alignment horizontal="right" wrapText="1"/>
    </xf>
    <xf numFmtId="49" fontId="2" fillId="0" borderId="0" xfId="120" applyNumberFormat="1" applyFont="1" applyFill="1" applyAlignment="1">
      <alignment horizontal="right"/>
    </xf>
    <xf numFmtId="49" fontId="2" fillId="0" borderId="0" xfId="120" applyNumberFormat="1" applyFont="1" applyFill="1" applyBorder="1" applyAlignment="1" applyProtection="1">
      <alignment horizontal="right"/>
    </xf>
    <xf numFmtId="171" fontId="2" fillId="0" borderId="0" xfId="131" applyNumberFormat="1" applyFont="1" applyFill="1" applyAlignment="1" applyProtection="1">
      <alignment horizontal="right"/>
      <protection locked="0"/>
    </xf>
    <xf numFmtId="43" fontId="2" fillId="0" borderId="0" xfId="1" applyFont="1" applyFill="1" applyAlignment="1" applyProtection="1">
      <alignment horizontal="right"/>
      <protection locked="0"/>
    </xf>
    <xf numFmtId="171" fontId="2" fillId="0" borderId="0" xfId="131" applyNumberFormat="1" applyFont="1" applyFill="1" applyAlignment="1">
      <alignment horizontal="right"/>
    </xf>
    <xf numFmtId="171" fontId="2" fillId="0" borderId="0" xfId="120" applyNumberFormat="1" applyFont="1" applyFill="1" applyAlignment="1">
      <alignment horizontal="right"/>
    </xf>
    <xf numFmtId="171" fontId="2" fillId="0" borderId="0" xfId="131" applyNumberFormat="1" applyFont="1" applyFill="1" applyAlignment="1" applyProtection="1">
      <alignment horizontal="left"/>
      <protection locked="0"/>
    </xf>
    <xf numFmtId="171" fontId="2" fillId="0" borderId="0" xfId="131" applyNumberFormat="1" applyFont="1" applyFill="1" applyAlignment="1" applyProtection="1">
      <protection locked="0"/>
    </xf>
    <xf numFmtId="0" fontId="2" fillId="0" borderId="0" xfId="120" applyFont="1" applyFill="1" applyAlignment="1" applyProtection="1">
      <protection locked="0"/>
    </xf>
    <xf numFmtId="171" fontId="2" fillId="0" borderId="0" xfId="131" applyNumberFormat="1" applyFont="1" applyFill="1" applyBorder="1" applyAlignment="1" applyProtection="1">
      <alignment horizontal="right"/>
      <protection locked="0"/>
    </xf>
    <xf numFmtId="171" fontId="2" fillId="0" borderId="0" xfId="131" applyNumberFormat="1" applyFont="1" applyFill="1" applyBorder="1" applyAlignment="1">
      <alignment horizontal="right"/>
    </xf>
    <xf numFmtId="49" fontId="2" fillId="0" borderId="0" xfId="1" applyNumberFormat="1" applyFont="1" applyFill="1" applyAlignment="1" applyProtection="1">
      <protection locked="0"/>
    </xf>
    <xf numFmtId="49" fontId="2" fillId="0" borderId="0" xfId="131" quotePrefix="1" applyNumberFormat="1" applyFont="1" applyFill="1" applyBorder="1" applyAlignment="1" applyProtection="1">
      <alignment horizontal="right"/>
      <protection locked="0"/>
    </xf>
    <xf numFmtId="0" fontId="2" fillId="0" borderId="0" xfId="175" applyFont="1" applyFill="1" applyAlignment="1" applyProtection="1">
      <alignment horizontal="left"/>
      <protection locked="0"/>
    </xf>
    <xf numFmtId="171" fontId="2" fillId="0" borderId="0" xfId="120" applyNumberFormat="1" applyFont="1" applyFill="1" applyBorder="1" applyAlignment="1"/>
    <xf numFmtId="0" fontId="2" fillId="0" borderId="0" xfId="175" applyNumberFormat="1" applyFont="1" applyFill="1" applyAlignment="1">
      <alignment horizontal="left"/>
    </xf>
    <xf numFmtId="171" fontId="2" fillId="0" borderId="6" xfId="1" applyNumberFormat="1" applyFont="1" applyFill="1" applyBorder="1" applyAlignment="1" applyProtection="1">
      <alignment horizontal="right"/>
      <protection locked="0"/>
    </xf>
    <xf numFmtId="171" fontId="2" fillId="0" borderId="0" xfId="1" applyNumberFormat="1" applyFont="1" applyFill="1" applyBorder="1" applyAlignment="1" applyProtection="1">
      <alignment horizontal="right"/>
      <protection locked="0"/>
    </xf>
    <xf numFmtId="171" fontId="2" fillId="0" borderId="0" xfId="131" applyNumberFormat="1" applyFont="1" applyFill="1" applyBorder="1" applyAlignment="1" applyProtection="1">
      <protection locked="0"/>
    </xf>
    <xf numFmtId="173" fontId="2" fillId="0" borderId="0" xfId="120" applyNumberFormat="1" applyFont="1" applyFill="1" applyBorder="1" applyAlignment="1" applyProtection="1">
      <alignment horizontal="left"/>
      <protection locked="0"/>
    </xf>
    <xf numFmtId="173" fontId="2" fillId="0" borderId="0" xfId="120" applyNumberFormat="1" applyFont="1" applyFill="1" applyBorder="1" applyAlignment="1" applyProtection="1">
      <protection locked="0"/>
    </xf>
    <xf numFmtId="171" fontId="2" fillId="0" borderId="0" xfId="131" applyNumberFormat="1" applyFont="1" applyFill="1" applyBorder="1" applyAlignment="1" applyProtection="1">
      <alignment horizontal="right"/>
    </xf>
    <xf numFmtId="0" fontId="2" fillId="0" borderId="0" xfId="120" applyFont="1" applyFill="1" applyBorder="1" applyAlignment="1">
      <alignment horizontal="right"/>
    </xf>
    <xf numFmtId="43" fontId="2" fillId="0" borderId="0" xfId="131" applyFont="1" applyFill="1" applyBorder="1" applyAlignment="1"/>
    <xf numFmtId="43" fontId="2" fillId="0" borderId="0" xfId="1" applyFont="1" applyFill="1" applyBorder="1" applyAlignment="1" applyProtection="1">
      <alignment horizontal="right"/>
      <protection locked="0"/>
    </xf>
    <xf numFmtId="171" fontId="2" fillId="0" borderId="10" xfId="1" applyNumberFormat="1" applyFont="1" applyFill="1" applyBorder="1" applyAlignment="1" applyProtection="1">
      <alignment horizontal="right"/>
      <protection locked="0"/>
    </xf>
    <xf numFmtId="43" fontId="2" fillId="0" borderId="0" xfId="131" applyFont="1" applyFill="1" applyBorder="1" applyAlignment="1" applyProtection="1">
      <protection locked="0"/>
    </xf>
    <xf numFmtId="43" fontId="2" fillId="0" borderId="0" xfId="120" applyNumberFormat="1" applyFont="1" applyFill="1" applyBorder="1" applyAlignment="1"/>
    <xf numFmtId="0" fontId="2" fillId="0" borderId="0" xfId="120" quotePrefix="1" applyFont="1" applyFill="1" applyAlignment="1" applyProtection="1">
      <alignment horizontal="left"/>
      <protection locked="0"/>
    </xf>
    <xf numFmtId="177" fontId="2" fillId="0" borderId="0" xfId="131" applyNumberFormat="1" applyFont="1" applyFill="1" applyBorder="1" applyAlignment="1" applyProtection="1">
      <protection locked="0"/>
    </xf>
    <xf numFmtId="173" fontId="2" fillId="0" borderId="0" xfId="120" applyNumberFormat="1" applyFont="1" applyFill="1" applyBorder="1" applyAlignment="1">
      <alignment horizontal="centerContinuous"/>
    </xf>
    <xf numFmtId="177" fontId="2" fillId="0" borderId="0" xfId="132" applyNumberFormat="1" applyFont="1" applyFill="1" applyBorder="1" applyAlignment="1" applyProtection="1">
      <alignment horizontal="right"/>
      <protection locked="0"/>
    </xf>
    <xf numFmtId="173" fontId="2" fillId="0" borderId="0" xfId="120" applyNumberFormat="1" applyFont="1" applyFill="1" applyBorder="1" applyAlignment="1" applyProtection="1">
      <alignment horizontal="centerContinuous"/>
      <protection locked="0"/>
    </xf>
    <xf numFmtId="177" fontId="2" fillId="0" borderId="0" xfId="132" applyNumberFormat="1" applyFont="1" applyFill="1" applyAlignment="1" applyProtection="1">
      <protection locked="0"/>
    </xf>
    <xf numFmtId="0" fontId="2" fillId="0" borderId="0" xfId="602" applyFont="1" applyFill="1" applyAlignment="1">
      <alignment horizontal="left"/>
    </xf>
    <xf numFmtId="173" fontId="2" fillId="0" borderId="0" xfId="120" applyNumberFormat="1" applyFont="1" applyFill="1" applyBorder="1" applyAlignment="1">
      <alignment horizontal="right"/>
    </xf>
    <xf numFmtId="173" fontId="2" fillId="0" borderId="0" xfId="120" applyNumberFormat="1" applyFont="1" applyFill="1" applyBorder="1" applyAlignment="1" applyProtection="1">
      <alignment horizontal="right"/>
      <protection locked="0"/>
    </xf>
    <xf numFmtId="0" fontId="2" fillId="0" borderId="0" xfId="120" quotePrefix="1" applyFont="1" applyFill="1" applyBorder="1" applyAlignment="1" applyProtection="1">
      <alignment horizontal="left"/>
      <protection locked="0"/>
    </xf>
    <xf numFmtId="43" fontId="2" fillId="0" borderId="0" xfId="1" applyFont="1" applyFill="1" applyAlignment="1" applyProtection="1">
      <protection locked="0"/>
    </xf>
    <xf numFmtId="43" fontId="2" fillId="0" borderId="0" xfId="1" applyFont="1" applyFill="1" applyAlignment="1" applyProtection="1"/>
    <xf numFmtId="0" fontId="2" fillId="0" borderId="0" xfId="175" applyFont="1" applyFill="1" applyAlignment="1">
      <alignment horizontal="left"/>
    </xf>
    <xf numFmtId="171" fontId="20" fillId="0" borderId="0" xfId="0" applyNumberFormat="1" applyFont="1" applyFill="1" applyBorder="1" applyAlignment="1"/>
    <xf numFmtId="171" fontId="20" fillId="0" borderId="0" xfId="1" applyNumberFormat="1" applyFont="1" applyFill="1" applyBorder="1" applyAlignment="1"/>
    <xf numFmtId="171" fontId="20" fillId="0" borderId="5" xfId="1" applyNumberFormat="1" applyFont="1" applyFill="1" applyBorder="1" applyAlignment="1" applyProtection="1"/>
    <xf numFmtId="171" fontId="20" fillId="0" borderId="0" xfId="1" applyNumberFormat="1" applyFont="1" applyFill="1" applyAlignment="1"/>
    <xf numFmtId="171" fontId="20" fillId="0" borderId="0" xfId="1" applyNumberFormat="1" applyFont="1" applyFill="1" applyBorder="1" applyAlignment="1">
      <alignment horizontal="left"/>
    </xf>
    <xf numFmtId="171" fontId="20" fillId="0" borderId="0" xfId="1" applyNumberFormat="1" applyFont="1" applyFill="1" applyAlignment="1">
      <alignment horizontal="left"/>
    </xf>
    <xf numFmtId="192" fontId="20" fillId="0" borderId="5" xfId="1" applyNumberFormat="1" applyFont="1" applyFill="1" applyBorder="1" applyAlignment="1">
      <alignment horizontal="right"/>
    </xf>
    <xf numFmtId="192" fontId="20" fillId="0" borderId="0" xfId="1" applyNumberFormat="1" applyFont="1" applyFill="1" applyBorder="1" applyAlignment="1">
      <alignment horizontal="right"/>
    </xf>
    <xf numFmtId="171" fontId="20" fillId="0" borderId="9" xfId="1" applyNumberFormat="1" applyFont="1" applyFill="1" applyBorder="1" applyAlignment="1">
      <alignment horizontal="left"/>
    </xf>
    <xf numFmtId="43" fontId="20" fillId="0" borderId="0" xfId="1" applyNumberFormat="1" applyFont="1" applyFill="1" applyAlignment="1">
      <alignment horizontal="left"/>
    </xf>
    <xf numFmtId="43" fontId="20" fillId="0" borderId="0" xfId="131" applyFont="1" applyFill="1" applyAlignment="1"/>
    <xf numFmtId="43" fontId="20" fillId="0" borderId="0" xfId="131" applyFont="1" applyFill="1" applyAlignment="1">
      <alignment horizontal="right"/>
    </xf>
    <xf numFmtId="171" fontId="20" fillId="0" borderId="0" xfId="131" applyNumberFormat="1" applyFont="1" applyFill="1" applyAlignment="1"/>
    <xf numFmtId="171" fontId="20" fillId="0" borderId="0" xfId="120" applyNumberFormat="1" applyFont="1" applyFill="1" applyAlignment="1"/>
    <xf numFmtId="43" fontId="20" fillId="0" borderId="0" xfId="131" applyFont="1" applyFill="1" applyAlignment="1" applyProtection="1">
      <alignment horizontal="right"/>
    </xf>
    <xf numFmtId="0" fontId="20" fillId="0" borderId="0" xfId="120" applyFont="1" applyFill="1" applyAlignment="1"/>
    <xf numFmtId="173" fontId="20" fillId="0" borderId="0" xfId="120" applyNumberFormat="1" applyFont="1" applyFill="1" applyAlignment="1"/>
    <xf numFmtId="171" fontId="20" fillId="0" borderId="5" xfId="131" applyNumberFormat="1" applyFont="1" applyFill="1" applyBorder="1" applyAlignment="1" applyProtection="1">
      <alignment horizontal="right"/>
      <protection locked="0"/>
    </xf>
    <xf numFmtId="171" fontId="20" fillId="0" borderId="0" xfId="120" applyNumberFormat="1" applyFont="1" applyFill="1" applyBorder="1" applyAlignment="1"/>
    <xf numFmtId="43" fontId="20" fillId="0" borderId="5" xfId="131" applyFont="1" applyFill="1" applyBorder="1" applyAlignment="1" applyProtection="1">
      <alignment horizontal="right"/>
    </xf>
    <xf numFmtId="171" fontId="20" fillId="0" borderId="0" xfId="131" applyNumberFormat="1" applyFont="1" applyFill="1" applyBorder="1" applyAlignment="1" applyProtection="1">
      <protection locked="0"/>
    </xf>
    <xf numFmtId="0" fontId="20" fillId="0" borderId="0" xfId="120" applyFont="1" applyFill="1" applyBorder="1" applyAlignment="1">
      <alignment horizontal="right"/>
    </xf>
    <xf numFmtId="171" fontId="20" fillId="0" borderId="0" xfId="120" applyNumberFormat="1" applyFont="1" applyFill="1" applyAlignment="1">
      <alignment horizontal="right"/>
    </xf>
    <xf numFmtId="43" fontId="20" fillId="0" borderId="0" xfId="1" applyNumberFormat="1" applyFont="1" applyFill="1" applyBorder="1" applyAlignment="1" applyProtection="1">
      <alignment horizontal="right"/>
    </xf>
    <xf numFmtId="43" fontId="20" fillId="0" borderId="0" xfId="1" applyNumberFormat="1" applyFont="1" applyFill="1" applyAlignment="1" applyProtection="1">
      <alignment horizontal="right"/>
      <protection locked="0"/>
    </xf>
    <xf numFmtId="0" fontId="34" fillId="0" borderId="0" xfId="0" applyFont="1" applyFill="1" applyAlignment="1" applyProtection="1">
      <alignment horizontal="left"/>
      <protection locked="0"/>
    </xf>
    <xf numFmtId="0" fontId="34" fillId="0" borderId="0" xfId="120" applyFont="1" applyFill="1" applyAlignment="1"/>
    <xf numFmtId="0" fontId="20" fillId="0" borderId="0" xfId="120" applyFont="1" applyFill="1" applyAlignment="1">
      <alignment horizontal="center"/>
    </xf>
    <xf numFmtId="0" fontId="20" fillId="0" borderId="0" xfId="120" applyFont="1" applyFill="1" applyBorder="1" applyAlignment="1">
      <alignment horizontal="center"/>
    </xf>
    <xf numFmtId="0" fontId="20" fillId="0" borderId="5" xfId="120" applyFont="1" applyFill="1" applyBorder="1" applyAlignment="1">
      <alignment horizontal="center"/>
    </xf>
    <xf numFmtId="0" fontId="20" fillId="0" borderId="6" xfId="120" applyFont="1" applyFill="1" applyBorder="1" applyAlignment="1">
      <alignment horizontal="center"/>
    </xf>
    <xf numFmtId="171" fontId="20" fillId="0" borderId="0" xfId="137" applyNumberFormat="1" applyFont="1" applyFill="1" applyAlignment="1" applyProtection="1">
      <protection locked="0"/>
    </xf>
    <xf numFmtId="171" fontId="20" fillId="0" borderId="0" xfId="137" applyNumberFormat="1" applyFont="1" applyFill="1" applyBorder="1" applyAlignment="1" applyProtection="1">
      <protection locked="0"/>
    </xf>
    <xf numFmtId="0" fontId="188" fillId="0" borderId="0" xfId="120" applyFont="1" applyFill="1" applyAlignment="1"/>
    <xf numFmtId="0" fontId="188" fillId="0" borderId="0" xfId="120" applyFont="1" applyFill="1" applyAlignment="1">
      <alignment horizontal="center"/>
    </xf>
    <xf numFmtId="43" fontId="188" fillId="0" borderId="0" xfId="1" applyFont="1" applyFill="1" applyAlignment="1"/>
    <xf numFmtId="171" fontId="188" fillId="0" borderId="0" xfId="1" applyNumberFormat="1" applyFont="1" applyFill="1" applyBorder="1" applyAlignment="1" applyProtection="1">
      <protection locked="0"/>
    </xf>
    <xf numFmtId="171" fontId="188" fillId="0" borderId="0" xfId="1" applyNumberFormat="1" applyFont="1" applyFill="1" applyBorder="1" applyAlignment="1" applyProtection="1">
      <alignment vertical="center"/>
      <protection locked="0"/>
    </xf>
    <xf numFmtId="171" fontId="188" fillId="0" borderId="0" xfId="1" applyNumberFormat="1" applyFont="1" applyFill="1" applyBorder="1" applyAlignment="1" applyProtection="1"/>
    <xf numFmtId="171" fontId="20" fillId="0" borderId="0" xfId="1" applyNumberFormat="1" applyFont="1" applyFill="1" applyBorder="1" applyAlignment="1" applyProtection="1">
      <alignment vertical="center"/>
      <protection locked="0"/>
    </xf>
    <xf numFmtId="0" fontId="20" fillId="0" borderId="0" xfId="177" applyNumberFormat="1" applyFont="1" applyFill="1" applyAlignment="1"/>
    <xf numFmtId="0" fontId="20" fillId="0" borderId="0" xfId="602" applyFont="1" applyFill="1" applyAlignment="1"/>
    <xf numFmtId="173" fontId="20" fillId="0" borderId="0" xfId="587" applyNumberFormat="1" applyFont="1" applyFill="1" applyAlignment="1"/>
    <xf numFmtId="49" fontId="20" fillId="0" borderId="0" xfId="587" applyNumberFormat="1" applyFont="1" applyFill="1" applyAlignment="1">
      <alignment horizontal="center"/>
    </xf>
    <xf numFmtId="49" fontId="20" fillId="0" borderId="0" xfId="587" applyNumberFormat="1" applyFont="1" applyFill="1" applyAlignment="1">
      <alignment horizontal="right"/>
    </xf>
    <xf numFmtId="171" fontId="20" fillId="0" borderId="0" xfId="587" applyNumberFormat="1" applyFont="1" applyFill="1" applyBorder="1" applyAlignment="1"/>
    <xf numFmtId="171" fontId="20" fillId="0" borderId="6" xfId="587" applyNumberFormat="1" applyFont="1" applyFill="1" applyBorder="1" applyAlignment="1"/>
    <xf numFmtId="43" fontId="20" fillId="0" borderId="10" xfId="1" applyFont="1" applyFill="1" applyBorder="1" applyAlignment="1"/>
    <xf numFmtId="171" fontId="20" fillId="0" borderId="10" xfId="1" applyNumberFormat="1" applyFont="1" applyFill="1" applyBorder="1" applyAlignment="1" applyProtection="1">
      <protection locked="0"/>
    </xf>
    <xf numFmtId="171" fontId="20" fillId="0" borderId="8" xfId="1" applyNumberFormat="1" applyFont="1" applyFill="1" applyBorder="1" applyAlignment="1" applyProtection="1">
      <protection locked="0"/>
    </xf>
    <xf numFmtId="179" fontId="189" fillId="0" borderId="0" xfId="0" applyNumberFormat="1" applyFont="1" applyFill="1" applyBorder="1" applyAlignment="1">
      <alignment horizontal="right" shrinkToFit="1"/>
    </xf>
    <xf numFmtId="179" fontId="189" fillId="0" borderId="0" xfId="0" applyNumberFormat="1" applyFont="1" applyFill="1" applyBorder="1" applyAlignment="1">
      <alignment horizontal="right" vertical="center" shrinkToFit="1"/>
    </xf>
    <xf numFmtId="0" fontId="20" fillId="0" borderId="0" xfId="120" applyFont="1" applyFill="1" applyAlignment="1">
      <alignment horizontal="right"/>
    </xf>
    <xf numFmtId="43" fontId="20" fillId="0" borderId="5" xfId="1" applyFont="1" applyFill="1" applyBorder="1" applyAlignment="1"/>
    <xf numFmtId="0" fontId="2" fillId="0" borderId="0" xfId="120" applyFont="1" applyFill="1" applyBorder="1" applyAlignment="1">
      <alignment horizontal="center"/>
    </xf>
    <xf numFmtId="0" fontId="1" fillId="0" borderId="0" xfId="1" applyNumberFormat="1" applyFont="1" applyFill="1" applyAlignment="1" applyProtection="1">
      <alignment horizontal="right"/>
    </xf>
    <xf numFmtId="0" fontId="1" fillId="0" borderId="0" xfId="120" applyFont="1" applyFill="1" applyBorder="1" applyAlignment="1">
      <alignment horizontal="left"/>
    </xf>
    <xf numFmtId="0" fontId="1" fillId="0" borderId="0" xfId="120" applyFont="1" applyFill="1" applyAlignment="1"/>
    <xf numFmtId="0" fontId="1" fillId="0" borderId="0" xfId="120" applyFont="1" applyFill="1" applyAlignment="1" applyProtection="1">
      <alignment horizontal="left"/>
      <protection locked="0"/>
    </xf>
    <xf numFmtId="49" fontId="1" fillId="0" borderId="0" xfId="175" applyNumberFormat="1" applyFont="1" applyFill="1" applyAlignment="1">
      <alignment horizontal="center"/>
    </xf>
    <xf numFmtId="0" fontId="1" fillId="0" borderId="0" xfId="175" applyFont="1" applyFill="1" applyAlignment="1" applyProtection="1">
      <alignment horizontal="left"/>
      <protection locked="0"/>
    </xf>
    <xf numFmtId="180" fontId="20" fillId="0" borderId="0" xfId="0" applyNumberFormat="1" applyFont="1" applyFill="1" applyAlignment="1">
      <alignment vertical="center"/>
    </xf>
    <xf numFmtId="0" fontId="2" fillId="0" borderId="0" xfId="120" applyFont="1" applyFill="1" applyBorder="1" applyAlignment="1">
      <alignment horizontal="center"/>
    </xf>
    <xf numFmtId="0" fontId="1" fillId="0" borderId="0" xfId="175" applyNumberFormat="1" applyFont="1" applyFill="1" applyAlignment="1">
      <alignment horizontal="left"/>
    </xf>
    <xf numFmtId="0" fontId="20" fillId="0" borderId="5" xfId="0" applyFont="1" applyFill="1" applyBorder="1" applyAlignment="1" applyProtection="1">
      <alignment horizontal="center"/>
      <protection locked="0"/>
    </xf>
    <xf numFmtId="173" fontId="20" fillId="0" borderId="6" xfId="0" applyNumberFormat="1" applyFont="1" applyFill="1" applyBorder="1" applyAlignment="1" applyProtection="1">
      <alignment horizontal="center"/>
      <protection locked="0"/>
    </xf>
    <xf numFmtId="0" fontId="34" fillId="0" borderId="0" xfId="0" applyFont="1" applyFill="1" applyAlignment="1" applyProtection="1">
      <alignment horizontal="left"/>
      <protection locked="0"/>
    </xf>
    <xf numFmtId="0" fontId="34" fillId="0" borderId="0" xfId="0" applyNumberFormat="1" applyFont="1" applyFill="1" applyAlignment="1" applyProtection="1">
      <alignment horizontal="left"/>
      <protection locked="0"/>
    </xf>
    <xf numFmtId="0" fontId="20" fillId="0" borderId="5" xfId="120" applyFont="1" applyFill="1" applyBorder="1" applyAlignment="1">
      <alignment horizontal="center"/>
    </xf>
    <xf numFmtId="0" fontId="20" fillId="0" borderId="6" xfId="120" applyFont="1" applyFill="1" applyBorder="1" applyAlignment="1">
      <alignment horizontal="center"/>
    </xf>
    <xf numFmtId="0" fontId="2" fillId="0" borderId="0" xfId="120" applyFont="1" applyFill="1" applyBorder="1" applyAlignment="1">
      <alignment horizontal="center"/>
    </xf>
    <xf numFmtId="0" fontId="36" fillId="0" borderId="0" xfId="120" applyFont="1" applyFill="1" applyAlignment="1">
      <alignment horizontal="left"/>
    </xf>
    <xf numFmtId="0" fontId="2" fillId="0" borderId="5" xfId="120" applyFont="1" applyFill="1" applyBorder="1" applyAlignment="1">
      <alignment horizontal="center"/>
    </xf>
    <xf numFmtId="0" fontId="2" fillId="0" borderId="6" xfId="120" applyFont="1" applyFill="1" applyBorder="1" applyAlignment="1">
      <alignment horizontal="center"/>
    </xf>
    <xf numFmtId="0" fontId="2" fillId="0" borderId="6" xfId="120" applyFont="1" applyFill="1" applyBorder="1" applyAlignment="1">
      <alignment horizontal="center" wrapText="1"/>
    </xf>
    <xf numFmtId="173" fontId="2" fillId="0" borderId="5" xfId="120" applyNumberFormat="1" applyFont="1" applyFill="1" applyBorder="1" applyAlignment="1">
      <alignment horizontal="center" vertical="center"/>
    </xf>
    <xf numFmtId="0" fontId="36" fillId="0" borderId="0" xfId="120" applyFont="1" applyFill="1" applyAlignment="1">
      <alignment horizontal="left" shrinkToFit="1"/>
    </xf>
    <xf numFmtId="0" fontId="2" fillId="0" borderId="5" xfId="120" applyFont="1" applyFill="1" applyBorder="1" applyAlignment="1" applyProtection="1">
      <alignment horizontal="center"/>
      <protection locked="0"/>
    </xf>
    <xf numFmtId="173" fontId="2" fillId="0" borderId="6" xfId="120" applyNumberFormat="1" applyFont="1" applyFill="1" applyBorder="1" applyAlignment="1" applyProtection="1">
      <alignment horizontal="center"/>
      <protection locked="0"/>
    </xf>
  </cellXfs>
  <cellStyles count="2155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2" xfId="137" xr:uid="{00000000-0005-0000-0000-0000E4000000}"/>
    <cellStyle name="Comma 10 3" xfId="753" xr:uid="{00000000-0005-0000-0000-0000E5000000}"/>
    <cellStyle name="Comma 10 3 2" xfId="1700" xr:uid="{00000000-0005-0000-0000-0000E6000000}"/>
    <cellStyle name="Comma 10 3 3" xfId="1699" xr:uid="{00000000-0005-0000-0000-0000E7000000}"/>
    <cellStyle name="Comma 10_Book1" xfId="754" xr:uid="{00000000-0005-0000-0000-0000E8000000}"/>
    <cellStyle name="Comma 11" xfId="4" xr:uid="{00000000-0005-0000-0000-0000E9000000}"/>
    <cellStyle name="Comma 11 2" xfId="426" xr:uid="{00000000-0005-0000-0000-0000EA000000}"/>
    <cellStyle name="Comma 11 2 2" xfId="516" xr:uid="{00000000-0005-0000-0000-0000EB000000}"/>
    <cellStyle name="Comma 11 2 3" xfId="755" xr:uid="{00000000-0005-0000-0000-0000EC000000}"/>
    <cellStyle name="Comma 11 3" xfId="427" xr:uid="{00000000-0005-0000-0000-0000ED000000}"/>
    <cellStyle name="Comma 11 3 2" xfId="756" xr:uid="{00000000-0005-0000-0000-0000EE000000}"/>
    <cellStyle name="Comma 11 4" xfId="428" xr:uid="{00000000-0005-0000-0000-0000EF000000}"/>
    <cellStyle name="Comma 11 5" xfId="425" xr:uid="{00000000-0005-0000-0000-0000F0000000}"/>
    <cellStyle name="Comma 11 5 2" xfId="757" xr:uid="{00000000-0005-0000-0000-0000F100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4" xfId="224" xr:uid="{00000000-0005-0000-0000-0000FA000000}"/>
    <cellStyle name="Comma 12 4 2" xfId="761" xr:uid="{00000000-0005-0000-0000-0000FB000000}"/>
    <cellStyle name="Comma 12 5" xfId="604" xr:uid="{00000000-0005-0000-0000-0000FC000000}"/>
    <cellStyle name="Comma 12 6" xfId="2138" xr:uid="{00000000-0005-0000-0000-0000FD00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3" xfId="1694" xr:uid="{00000000-0005-0000-0000-000003010000}"/>
    <cellStyle name="Comma 13 3" xfId="352" xr:uid="{00000000-0005-0000-0000-000004010000}"/>
    <cellStyle name="Comma 13 3 2" xfId="548" xr:uid="{00000000-0005-0000-0000-000005010000}"/>
    <cellStyle name="Comma 13 4" xfId="225" xr:uid="{00000000-0005-0000-0000-000006010000}"/>
    <cellStyle name="Comma 13 4 2" xfId="764" xr:uid="{00000000-0005-0000-0000-00000701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3" xfId="1705" xr:uid="{00000000-0005-0000-0000-00001201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4" xfId="353" xr:uid="{00000000-0005-0000-0000-000016010000}"/>
    <cellStyle name="Comma 14 4 2" xfId="773" xr:uid="{00000000-0005-0000-0000-000017010000}"/>
    <cellStyle name="Comma 14 5" xfId="226" xr:uid="{00000000-0005-0000-0000-000018010000}"/>
    <cellStyle name="Comma 14 5 2" xfId="774" xr:uid="{00000000-0005-0000-0000-000019010000}"/>
    <cellStyle name="Comma 14 6" xfId="775" xr:uid="{00000000-0005-0000-0000-00001A010000}"/>
    <cellStyle name="Comma 14 7" xfId="776" xr:uid="{00000000-0005-0000-0000-00001B01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3" xfId="354" xr:uid="{00000000-0005-0000-0000-000022010000}"/>
    <cellStyle name="Comma 15 3 2" xfId="546" xr:uid="{00000000-0005-0000-0000-000023010000}"/>
    <cellStyle name="Comma 15 4" xfId="198" xr:uid="{00000000-0005-0000-0000-000024010000}"/>
    <cellStyle name="Comma 16" xfId="9" xr:uid="{00000000-0005-0000-0000-000025010000}"/>
    <cellStyle name="Comma 16 2" xfId="780" xr:uid="{00000000-0005-0000-0000-00002601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3" xfId="227" xr:uid="{00000000-0005-0000-0000-00002A010000}"/>
    <cellStyle name="Comma 17 4" xfId="781" xr:uid="{00000000-0005-0000-0000-00002B010000}"/>
    <cellStyle name="Comma 18" xfId="11" xr:uid="{00000000-0005-0000-0000-00002C010000}"/>
    <cellStyle name="Comma 18 2" xfId="782" xr:uid="{00000000-0005-0000-0000-00002D010000}"/>
    <cellStyle name="Comma 18 3" xfId="783" xr:uid="{00000000-0005-0000-0000-00002E01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2" xfId="13" xr:uid="{00000000-0005-0000-0000-000032010000}"/>
    <cellStyle name="Comma 2 10" xfId="549" xr:uid="{00000000-0005-0000-0000-000033010000}"/>
    <cellStyle name="Comma 2 11" xfId="2140" xr:uid="{00000000-0005-0000-0000-000034010000}"/>
    <cellStyle name="Comma 2 2" xfId="14" xr:uid="{00000000-0005-0000-0000-000035010000}"/>
    <cellStyle name="Comma 2 2 10" xfId="2145" xr:uid="{00000000-0005-0000-0000-00003601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3" xfId="228" xr:uid="{00000000-0005-0000-0000-00003A010000}"/>
    <cellStyle name="Comma 2 2 2 4" xfId="785" xr:uid="{00000000-0005-0000-0000-00003B01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3" xfId="229" xr:uid="{00000000-0005-0000-0000-00003F010000}"/>
    <cellStyle name="Comma 2 2 4" xfId="230" xr:uid="{00000000-0005-0000-0000-000040010000}"/>
    <cellStyle name="Comma 2 2 5" xfId="231" xr:uid="{00000000-0005-0000-0000-000041010000}"/>
    <cellStyle name="Comma 2 2 6" xfId="232" xr:uid="{00000000-0005-0000-0000-000042010000}"/>
    <cellStyle name="Comma 2 2 7" xfId="233" xr:uid="{00000000-0005-0000-0000-000043010000}"/>
    <cellStyle name="Comma 2 2 8" xfId="234" xr:uid="{00000000-0005-0000-0000-000044010000}"/>
    <cellStyle name="Comma 2 2 9" xfId="550" xr:uid="{00000000-0005-0000-0000-000045010000}"/>
    <cellStyle name="Comma 2 3" xfId="138" xr:uid="{00000000-0005-0000-0000-000046010000}"/>
    <cellStyle name="Comma 2 3 2" xfId="433" xr:uid="{00000000-0005-0000-0000-000047010000}"/>
    <cellStyle name="Comma 2 3 2 2" xfId="786" xr:uid="{00000000-0005-0000-0000-00004801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3" xfId="1778" xr:uid="{00000000-0005-0000-0000-000050010000}"/>
    <cellStyle name="Comma 2 6" xfId="237" xr:uid="{00000000-0005-0000-0000-000051010000}"/>
    <cellStyle name="Comma 2 6 2" xfId="789" xr:uid="{00000000-0005-0000-0000-000052010000}"/>
    <cellStyle name="Comma 2 7" xfId="238" xr:uid="{00000000-0005-0000-0000-000053010000}"/>
    <cellStyle name="Comma 2 7 2" xfId="790" xr:uid="{00000000-0005-0000-0000-000054010000}"/>
    <cellStyle name="Comma 2 8" xfId="239" xr:uid="{00000000-0005-0000-0000-000055010000}"/>
    <cellStyle name="Comma 2 9" xfId="240" xr:uid="{00000000-0005-0000-0000-00005601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2" xfId="17" xr:uid="{00000000-0005-0000-0000-000059010000}"/>
    <cellStyle name="Comma 20 3" xfId="792" xr:uid="{00000000-0005-0000-0000-00005A010000}"/>
    <cellStyle name="Comma 21" xfId="18" xr:uid="{00000000-0005-0000-0000-00005B010000}"/>
    <cellStyle name="Comma 21 2" xfId="793" xr:uid="{00000000-0005-0000-0000-00005C010000}"/>
    <cellStyle name="Comma 21 3" xfId="2144" xr:uid="{00000000-0005-0000-0000-00005D010000}"/>
    <cellStyle name="Comma 22" xfId="19" xr:uid="{00000000-0005-0000-0000-00005E010000}"/>
    <cellStyle name="Comma 22 2" xfId="794" xr:uid="{00000000-0005-0000-0000-00005F010000}"/>
    <cellStyle name="Comma 23" xfId="20" xr:uid="{00000000-0005-0000-0000-000060010000}"/>
    <cellStyle name="Comma 23 2" xfId="140" xr:uid="{00000000-0005-0000-0000-00006101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3" xfId="186" xr:uid="{00000000-0005-0000-0000-000065010000}"/>
    <cellStyle name="Comma 24 3 2" xfId="795" xr:uid="{00000000-0005-0000-0000-000066010000}"/>
    <cellStyle name="Comma 25" xfId="127" xr:uid="{00000000-0005-0000-0000-000067010000}"/>
    <cellStyle name="Comma 25 2" xfId="176" xr:uid="{00000000-0005-0000-0000-000068010000}"/>
    <cellStyle name="Comma 26" xfId="132" xr:uid="{00000000-0005-0000-0000-000069010000}"/>
    <cellStyle name="Comma 26 2" xfId="391" xr:uid="{00000000-0005-0000-0000-00006A010000}"/>
    <cellStyle name="Comma 26 3" xfId="384" xr:uid="{00000000-0005-0000-0000-00006B010000}"/>
    <cellStyle name="Comma 26 4" xfId="241" xr:uid="{00000000-0005-0000-0000-00006C010000}"/>
    <cellStyle name="Comma 27" xfId="350" xr:uid="{00000000-0005-0000-0000-00006D010000}"/>
    <cellStyle name="Comma 27 2" xfId="1780" xr:uid="{00000000-0005-0000-0000-00006E010000}"/>
    <cellStyle name="Comma 27 3" xfId="1779" xr:uid="{00000000-0005-0000-0000-00006F010000}"/>
    <cellStyle name="Comma 27 4" xfId="1690" xr:uid="{00000000-0005-0000-0000-000070010000}"/>
    <cellStyle name="Comma 28" xfId="509" xr:uid="{00000000-0005-0000-0000-000071010000}"/>
    <cellStyle name="Comma 29" xfId="510" xr:uid="{00000000-0005-0000-0000-000072010000}"/>
    <cellStyle name="Comma 3" xfId="22" xr:uid="{00000000-0005-0000-0000-000073010000}"/>
    <cellStyle name="Comma 3 2" xfId="23" xr:uid="{00000000-0005-0000-0000-000074010000}"/>
    <cellStyle name="Comma 3 2 2" xfId="24" xr:uid="{00000000-0005-0000-0000-000075010000}"/>
    <cellStyle name="Comma 3 2 2 2" xfId="143" xr:uid="{00000000-0005-0000-0000-000076010000}"/>
    <cellStyle name="Comma 3 2 3" xfId="142" xr:uid="{00000000-0005-0000-0000-000077010000}"/>
    <cellStyle name="Comma 3 2 4" xfId="437" xr:uid="{00000000-0005-0000-0000-000078010000}"/>
    <cellStyle name="Comma 3 2 4 2" xfId="552" xr:uid="{00000000-0005-0000-0000-000079010000}"/>
    <cellStyle name="Comma 3 2 5" xfId="358" xr:uid="{00000000-0005-0000-0000-00007A010000}"/>
    <cellStyle name="Comma 3 2 6" xfId="243" xr:uid="{00000000-0005-0000-0000-00007B01000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4" xfId="141" xr:uid="{00000000-0005-0000-0000-00007F010000}"/>
    <cellStyle name="Comma 3 4 2" xfId="797" xr:uid="{00000000-0005-0000-0000-000080010000}"/>
    <cellStyle name="Comma 3 5" xfId="436" xr:uid="{00000000-0005-0000-0000-000081010000}"/>
    <cellStyle name="Comma 3 5 2" xfId="551" xr:uid="{00000000-0005-0000-0000-000082010000}"/>
    <cellStyle name="Comma 3 6" xfId="357" xr:uid="{00000000-0005-0000-0000-000083010000}"/>
    <cellStyle name="Comma 3 6 2" xfId="798" xr:uid="{00000000-0005-0000-0000-000084010000}"/>
    <cellStyle name="Comma 3 7" xfId="242" xr:uid="{00000000-0005-0000-0000-000085010000}"/>
    <cellStyle name="Comma 3 8" xfId="2152" xr:uid="{00000000-0005-0000-0000-000086010000}"/>
    <cellStyle name="Comma 3_Book1" xfId="799" xr:uid="{00000000-0005-0000-0000-000087010000}"/>
    <cellStyle name="Comma 30" xfId="511" xr:uid="{00000000-0005-0000-0000-000088010000}"/>
    <cellStyle name="Comma 31" xfId="512" xr:uid="{00000000-0005-0000-0000-000089010000}"/>
    <cellStyle name="Comma 31 2" xfId="1781" xr:uid="{00000000-0005-0000-0000-00008A010000}"/>
    <cellStyle name="Comma 31 3" xfId="1782" xr:uid="{00000000-0005-0000-0000-00008B01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3" xfId="545" xr:uid="{00000000-0005-0000-0000-00008F010000}"/>
    <cellStyle name="Comma 32 4" xfId="600" xr:uid="{00000000-0005-0000-0000-000090010000}"/>
    <cellStyle name="Comma 32 5" xfId="1783" xr:uid="{00000000-0005-0000-0000-000091010000}"/>
    <cellStyle name="Comma 33" xfId="536" xr:uid="{00000000-0005-0000-0000-000092010000}"/>
    <cellStyle name="Comma 33 2" xfId="800" xr:uid="{00000000-0005-0000-0000-000093010000}"/>
    <cellStyle name="Comma 34" xfId="538" xr:uid="{00000000-0005-0000-0000-000094010000}"/>
    <cellStyle name="Comma 34 2" xfId="801" xr:uid="{00000000-0005-0000-0000-000095010000}"/>
    <cellStyle name="Comma 35" xfId="539" xr:uid="{00000000-0005-0000-0000-000096010000}"/>
    <cellStyle name="Comma 36" xfId="197" xr:uid="{00000000-0005-0000-0000-000097010000}"/>
    <cellStyle name="Comma 36 2" xfId="1784" xr:uid="{00000000-0005-0000-0000-000098010000}"/>
    <cellStyle name="Comma 37" xfId="380" xr:uid="{00000000-0005-0000-0000-000099010000}"/>
    <cellStyle name="Comma 37 2" xfId="1785" xr:uid="{00000000-0005-0000-0000-00009A010000}"/>
    <cellStyle name="Comma 38" xfId="542" xr:uid="{00000000-0005-0000-0000-00009B010000}"/>
    <cellStyle name="Comma 38 2" xfId="1786" xr:uid="{00000000-0005-0000-0000-00009C010000}"/>
    <cellStyle name="Comma 39" xfId="1675" xr:uid="{00000000-0005-0000-0000-00009D010000}"/>
    <cellStyle name="Comma 39 2" xfId="1787" xr:uid="{00000000-0005-0000-0000-00009E010000}"/>
    <cellStyle name="Comma 4" xfId="26" xr:uid="{00000000-0005-0000-0000-00009F010000}"/>
    <cellStyle name="Comma 4 2" xfId="27" xr:uid="{00000000-0005-0000-0000-0000A0010000}"/>
    <cellStyle name="Comma 4 2 2" xfId="1789" xr:uid="{00000000-0005-0000-0000-0000A1010000}"/>
    <cellStyle name="Comma 4 2 3" xfId="1790" xr:uid="{00000000-0005-0000-0000-0000A201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4" xfId="439" xr:uid="{00000000-0005-0000-0000-0000A6010000}"/>
    <cellStyle name="Comma 4 4 2" xfId="803" xr:uid="{00000000-0005-0000-0000-0000A7010000}"/>
    <cellStyle name="Comma 4 4 3" xfId="1788" xr:uid="{00000000-0005-0000-0000-0000A8010000}"/>
    <cellStyle name="Comma 4 5" xfId="804" xr:uid="{00000000-0005-0000-0000-0000A9010000}"/>
    <cellStyle name="Comma 4 6" xfId="2136" xr:uid="{00000000-0005-0000-0000-0000AA010000}"/>
    <cellStyle name="Comma 4_AR_AP Audit updateMgen " xfId="805" xr:uid="{00000000-0005-0000-0000-0000AB010000}"/>
    <cellStyle name="Comma 40" xfId="1792" xr:uid="{00000000-0005-0000-0000-0000AC010000}"/>
    <cellStyle name="Comma 41" xfId="1793" xr:uid="{00000000-0005-0000-0000-0000AD010000}"/>
    <cellStyle name="Comma 42" xfId="1794" xr:uid="{00000000-0005-0000-0000-0000AE010000}"/>
    <cellStyle name="Comma 43" xfId="1795" xr:uid="{00000000-0005-0000-0000-0000AF010000}"/>
    <cellStyle name="Comma 44" xfId="1796" xr:uid="{00000000-0005-0000-0000-0000B0010000}"/>
    <cellStyle name="Comma 45" xfId="1797" xr:uid="{00000000-0005-0000-0000-0000B1010000}"/>
    <cellStyle name="Comma 46" xfId="1798" xr:uid="{00000000-0005-0000-0000-0000B2010000}"/>
    <cellStyle name="Comma 47" xfId="1799" xr:uid="{00000000-0005-0000-0000-0000B3010000}"/>
    <cellStyle name="Comma 48" xfId="1800" xr:uid="{00000000-0005-0000-0000-0000B4010000}"/>
    <cellStyle name="Comma 49" xfId="1801" xr:uid="{00000000-0005-0000-0000-0000B5010000}"/>
    <cellStyle name="Comma 5" xfId="28" xr:uid="{00000000-0005-0000-0000-0000B6010000}"/>
    <cellStyle name="Comma 5 10" xfId="2128" xr:uid="{00000000-0005-0000-0000-0000B701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3" xfId="807" xr:uid="{00000000-0005-0000-0000-0000BB010000}"/>
    <cellStyle name="Comma 5 2 4" xfId="1673" xr:uid="{00000000-0005-0000-0000-0000BC010000}"/>
    <cellStyle name="Comma 5 2 5" xfId="2135" xr:uid="{00000000-0005-0000-0000-0000BD010000}"/>
    <cellStyle name="Comma 5 2_MME_WP_Q1'10_FRI" xfId="808" xr:uid="{00000000-0005-0000-0000-0000BE01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3" xfId="2139" xr:uid="{00000000-0005-0000-0000-0000C2010000}"/>
    <cellStyle name="Comma 5 3 3" xfId="146" xr:uid="{00000000-0005-0000-0000-0000C3010000}"/>
    <cellStyle name="Comma 5 4" xfId="145" xr:uid="{00000000-0005-0000-0000-0000C4010000}"/>
    <cellStyle name="Comma 5 5" xfId="359" xr:uid="{00000000-0005-0000-0000-0000C5010000}"/>
    <cellStyle name="Comma 5 5 2" xfId="553" xr:uid="{00000000-0005-0000-0000-0000C6010000}"/>
    <cellStyle name="Comma 5 6" xfId="244" xr:uid="{00000000-0005-0000-0000-0000C7010000}"/>
    <cellStyle name="Comma 5 6 2" xfId="809" xr:uid="{00000000-0005-0000-0000-0000C8010000}"/>
    <cellStyle name="Comma 5 7" xfId="613" xr:uid="{00000000-0005-0000-0000-0000C9010000}"/>
    <cellStyle name="Comma 5 8" xfId="1674" xr:uid="{00000000-0005-0000-0000-0000CA010000}"/>
    <cellStyle name="Comma 5 9" xfId="1678" xr:uid="{00000000-0005-0000-0000-0000CB010000}"/>
    <cellStyle name="Comma 5_Book1" xfId="810" xr:uid="{00000000-0005-0000-0000-0000CC010000}"/>
    <cellStyle name="Comma 50" xfId="1802" xr:uid="{00000000-0005-0000-0000-0000CD010000}"/>
    <cellStyle name="Comma 51" xfId="2121" xr:uid="{00000000-0005-0000-0000-0000CE010000}"/>
    <cellStyle name="Comma 52" xfId="2126" xr:uid="{00000000-0005-0000-0000-0000CF010000}"/>
    <cellStyle name="Comma 6" xfId="33" xr:uid="{00000000-0005-0000-0000-0000D0010000}"/>
    <cellStyle name="Comma 6 2" xfId="34" xr:uid="{00000000-0005-0000-0000-0000D1010000}"/>
    <cellStyle name="Comma 6 2 2" xfId="811" xr:uid="{00000000-0005-0000-0000-0000D2010000}"/>
    <cellStyle name="Comma 6 2 2 2" xfId="1803" xr:uid="{00000000-0005-0000-0000-0000D301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3" xfId="246" xr:uid="{00000000-0005-0000-0000-0000D7010000}"/>
    <cellStyle name="Comma 6 4" xfId="360" xr:uid="{00000000-0005-0000-0000-0000D8010000}"/>
    <cellStyle name="Comma 6 4 2" xfId="1701" xr:uid="{00000000-0005-0000-0000-0000D9010000}"/>
    <cellStyle name="Comma 6 5" xfId="245" xr:uid="{00000000-0005-0000-0000-0000DA010000}"/>
    <cellStyle name="Comma 6_1fd_19_5_52" xfId="1804" xr:uid="{00000000-0005-0000-0000-0000DB010000}"/>
    <cellStyle name="Comma 7" xfId="35" xr:uid="{00000000-0005-0000-0000-0000DC010000}"/>
    <cellStyle name="Comma 7 2" xfId="36" xr:uid="{00000000-0005-0000-0000-0000DD010000}"/>
    <cellStyle name="Comma 7 2 2" xfId="812" xr:uid="{00000000-0005-0000-0000-0000DE010000}"/>
    <cellStyle name="Comma 7 2 2 2" xfId="1805" xr:uid="{00000000-0005-0000-0000-0000DF01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3" xfId="201" xr:uid="{00000000-0005-0000-0000-0000E3010000}"/>
    <cellStyle name="Comma 7 3 3 2" xfId="1806" xr:uid="{00000000-0005-0000-0000-0000E4010000}"/>
    <cellStyle name="Comma 7 4" xfId="361" xr:uid="{00000000-0005-0000-0000-0000E5010000}"/>
    <cellStyle name="Comma 7 4 2" xfId="1703" xr:uid="{00000000-0005-0000-0000-0000E6010000}"/>
    <cellStyle name="Comma 7 5" xfId="247" xr:uid="{00000000-0005-0000-0000-0000E7010000}"/>
    <cellStyle name="Comma 7_1fd_19_5_52" xfId="1807" xr:uid="{00000000-0005-0000-0000-0000E8010000}"/>
    <cellStyle name="Comma 8" xfId="37" xr:uid="{00000000-0005-0000-0000-0000E9010000}"/>
    <cellStyle name="Comma 8 2" xfId="38" xr:uid="{00000000-0005-0000-0000-0000EA010000}"/>
    <cellStyle name="Comma 8 2 2" xfId="813" xr:uid="{00000000-0005-0000-0000-0000EB010000}"/>
    <cellStyle name="Comma 8 2 2 2" xfId="1808" xr:uid="{00000000-0005-0000-0000-0000EC010000}"/>
    <cellStyle name="Comma 8 3" xfId="362" xr:uid="{00000000-0005-0000-0000-0000ED010000}"/>
    <cellStyle name="Comma 8 3 2" xfId="1716" xr:uid="{00000000-0005-0000-0000-0000EE010000}"/>
    <cellStyle name="Comma 8 4" xfId="248" xr:uid="{00000000-0005-0000-0000-0000EF010000}"/>
    <cellStyle name="Comma 8 5" xfId="814" xr:uid="{00000000-0005-0000-0000-0000F001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3" xfId="363" xr:uid="{00000000-0005-0000-0000-0000F6010000}"/>
    <cellStyle name="Comma 9 3 2" xfId="1704" xr:uid="{00000000-0005-0000-0000-0000F7010000}"/>
    <cellStyle name="Comma 9 4" xfId="249" xr:uid="{00000000-0005-0000-0000-0000F8010000}"/>
    <cellStyle name="Comma 9 5" xfId="816" xr:uid="{00000000-0005-0000-0000-0000F9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rey" xfId="46" xr:uid="{00000000-0005-0000-0000-000035020000}"/>
    <cellStyle name="Grey 2" xfId="517" xr:uid="{00000000-0005-0000-0000-000036020000}"/>
    <cellStyle name="Grey 2 2" xfId="1822" xr:uid="{00000000-0005-0000-0000-00003702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2" xfId="518" xr:uid="{00000000-0005-0000-0000-000062020000}"/>
    <cellStyle name="Input [yellow] 2 2" xfId="1834" xr:uid="{00000000-0005-0000-0000-000063020000}"/>
    <cellStyle name="Input [yellow]_Sheet2" xfId="1835" xr:uid="{00000000-0005-0000-0000-00006402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_เงินฝาก_EPCO" xfId="1841" xr:uid="{00000000-0005-0000-0000-00006C020000}"/>
    <cellStyle name="Integer" xfId="49" xr:uid="{00000000-0005-0000-0000-00006D02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2" xfId="58" xr:uid="{00000000-0005-0000-0000-00009702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4" xfId="364" xr:uid="{00000000-0005-0000-0000-00009B020000}"/>
    <cellStyle name="Normal 10 4 2" xfId="554" xr:uid="{00000000-0005-0000-0000-00009C020000}"/>
    <cellStyle name="Normal 10 5" xfId="520" xr:uid="{00000000-0005-0000-0000-00009D020000}"/>
    <cellStyle name="Normal 10 5 2" xfId="891" xr:uid="{00000000-0005-0000-0000-00009E020000}"/>
    <cellStyle name="Normal 10 6" xfId="274" xr:uid="{00000000-0005-0000-0000-00009F020000}"/>
    <cellStyle name="Normal 10_AR_Q4_52_Up" xfId="59" xr:uid="{00000000-0005-0000-0000-0000A0020000}"/>
    <cellStyle name="Normal 11" xfId="60" xr:uid="{00000000-0005-0000-0000-0000A102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3" xfId="365" xr:uid="{00000000-0005-0000-0000-0000A5020000}"/>
    <cellStyle name="Normal 11 3 2" xfId="555" xr:uid="{00000000-0005-0000-0000-0000A6020000}"/>
    <cellStyle name="Normal 11 4" xfId="521" xr:uid="{00000000-0005-0000-0000-0000A7020000}"/>
    <cellStyle name="Normal 11 4 2" xfId="892" xr:uid="{00000000-0005-0000-0000-0000A8020000}"/>
    <cellStyle name="Normal 11 5" xfId="275" xr:uid="{00000000-0005-0000-0000-0000A902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3" xfId="1852" xr:uid="{00000000-0005-0000-0000-0000B0020000}"/>
    <cellStyle name="Normal 12 3 3" xfId="556" xr:uid="{00000000-0005-0000-0000-0000B1020000}"/>
    <cellStyle name="Normal 12 3 4" xfId="603" xr:uid="{00000000-0005-0000-0000-0000B2020000}"/>
    <cellStyle name="Normal 12 3 5" xfId="1718" xr:uid="{00000000-0005-0000-0000-0000B302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5" xfId="276" xr:uid="{00000000-0005-0000-0000-0000B702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4" xfId="367" xr:uid="{00000000-0005-0000-0000-0000BF020000}"/>
    <cellStyle name="Normal 13 4 2" xfId="894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4" xfId="200" xr:uid="{00000000-0005-0000-0000-0000EA02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2" xfId="63" xr:uid="{00000000-0005-0000-0000-0000F8020000}"/>
    <cellStyle name="Normal 2 10" xfId="283" xr:uid="{00000000-0005-0000-0000-0000F902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3" xfId="1867" xr:uid="{00000000-0005-0000-0000-0000FF020000}"/>
    <cellStyle name="Normal 2 13" xfId="282" xr:uid="{00000000-0005-0000-0000-000000030000}"/>
    <cellStyle name="Normal 2 13 2" xfId="901" xr:uid="{00000000-0005-0000-0000-000001030000}"/>
    <cellStyle name="Normal 2 13 3" xfId="1868" xr:uid="{00000000-0005-0000-0000-000002030000}"/>
    <cellStyle name="Normal 2 14" xfId="1869" xr:uid="{00000000-0005-0000-0000-000003030000}"/>
    <cellStyle name="Normal 2 15" xfId="1870" xr:uid="{00000000-0005-0000-0000-000004030000}"/>
    <cellStyle name="Normal 2 16" xfId="1871" xr:uid="{00000000-0005-0000-0000-000005030000}"/>
    <cellStyle name="Normal 2 17" xfId="1872" xr:uid="{00000000-0005-0000-0000-000006030000}"/>
    <cellStyle name="Normal 2 18" xfId="1873" xr:uid="{00000000-0005-0000-0000-000007030000}"/>
    <cellStyle name="Normal 2 19" xfId="1874" xr:uid="{00000000-0005-0000-0000-000008030000}"/>
    <cellStyle name="Normal 2 2" xfId="64" xr:uid="{00000000-0005-0000-0000-000009030000}"/>
    <cellStyle name="Normal 2 2 10" xfId="524" xr:uid="{00000000-0005-0000-0000-00000A03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3" xfId="455" xr:uid="{00000000-0005-0000-0000-00000E030000}"/>
    <cellStyle name="Normal 2 2 2 3 2" xfId="560" xr:uid="{00000000-0005-0000-0000-00000F030000}"/>
    <cellStyle name="Normal 2 2 2 4" xfId="369" xr:uid="{00000000-0005-0000-0000-000010030000}"/>
    <cellStyle name="Normal 2 2 2 4 2" xfId="902" xr:uid="{00000000-0005-0000-0000-000011030000}"/>
    <cellStyle name="Normal 2 2 2 5" xfId="284" xr:uid="{00000000-0005-0000-0000-000012030000}"/>
    <cellStyle name="Normal 2 2 3" xfId="128" xr:uid="{00000000-0005-0000-0000-000013030000}"/>
    <cellStyle name="Normal 2 2 3 2" xfId="177" xr:uid="{00000000-0005-0000-0000-00001403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3" xfId="286" xr:uid="{00000000-0005-0000-0000-00001B030000}"/>
    <cellStyle name="Normal 2 2 5" xfId="287" xr:uid="{00000000-0005-0000-0000-00001C030000}"/>
    <cellStyle name="Normal 2 2 5 2" xfId="454" xr:uid="{00000000-0005-0000-0000-00001D030000}"/>
    <cellStyle name="Normal 2 2 6" xfId="288" xr:uid="{00000000-0005-0000-0000-00001E030000}"/>
    <cellStyle name="Normal 2 2 7" xfId="289" xr:uid="{00000000-0005-0000-0000-00001F030000}"/>
    <cellStyle name="Normal 2 2 8" xfId="290" xr:uid="{00000000-0005-0000-0000-000020030000}"/>
    <cellStyle name="Normal 2 2 9" xfId="368" xr:uid="{00000000-0005-0000-0000-000021030000}"/>
    <cellStyle name="Normal 2 2 9 2" xfId="559" xr:uid="{00000000-0005-0000-0000-000022030000}"/>
    <cellStyle name="Normal 2 2_AC_FS_06.30.10" xfId="903" xr:uid="{00000000-0005-0000-0000-000023030000}"/>
    <cellStyle name="Normal 2 20" xfId="1876" xr:uid="{00000000-0005-0000-0000-000024030000}"/>
    <cellStyle name="Normal 2 21" xfId="1877" xr:uid="{00000000-0005-0000-0000-000025030000}"/>
    <cellStyle name="Normal 2 22" xfId="1878" xr:uid="{00000000-0005-0000-0000-000026030000}"/>
    <cellStyle name="Normal 2 23" xfId="1879" xr:uid="{00000000-0005-0000-0000-000027030000}"/>
    <cellStyle name="Normal 2 24" xfId="1880" xr:uid="{00000000-0005-0000-0000-000028030000}"/>
    <cellStyle name="Normal 2 25" xfId="1881" xr:uid="{00000000-0005-0000-0000-000029030000}"/>
    <cellStyle name="Normal 2 26" xfId="1882" xr:uid="{00000000-0005-0000-0000-00002A030000}"/>
    <cellStyle name="Normal 2 27" xfId="1883" xr:uid="{00000000-0005-0000-0000-00002B03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3" xfId="457" xr:uid="{00000000-0005-0000-0000-00002F030000}"/>
    <cellStyle name="Normal 2 3 3 2" xfId="561" xr:uid="{00000000-0005-0000-0000-00003003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9" xfId="296" xr:uid="{00000000-0005-0000-0000-000043030000}"/>
    <cellStyle name="Normal 2 9 2" xfId="1891" xr:uid="{00000000-0005-0000-0000-00004403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3" xfId="544" xr:uid="{00000000-0005-0000-0000-00005D030000}"/>
    <cellStyle name="Normal 26 3 2" xfId="910" xr:uid="{00000000-0005-0000-0000-00005E030000}"/>
    <cellStyle name="Normal 26 4" xfId="599" xr:uid="{00000000-0005-0000-0000-00005F030000}"/>
    <cellStyle name="Normal 26 5" xfId="2120" xr:uid="{00000000-0005-0000-0000-00006003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3" xfId="67" xr:uid="{00000000-0005-0000-0000-00006803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3" xfId="914" xr:uid="{00000000-0005-0000-0000-00006C030000}"/>
    <cellStyle name="Normal 3 2 3" xfId="154" xr:uid="{00000000-0005-0000-0000-00006D030000}"/>
    <cellStyle name="Normal 3 2 3 2" xfId="1897" xr:uid="{00000000-0005-0000-0000-00006E03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5" xfId="525" xr:uid="{00000000-0005-0000-0000-000072030000}"/>
    <cellStyle name="Normal 3 2 6" xfId="1671" xr:uid="{00000000-0005-0000-0000-000073030000}"/>
    <cellStyle name="Normal 3 2_AC_FS_06.30.10" xfId="916" xr:uid="{00000000-0005-0000-0000-00007403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3" xfId="596" xr:uid="{00000000-0005-0000-0000-000078030000}"/>
    <cellStyle name="Normal 3 4" xfId="71" xr:uid="{00000000-0005-0000-0000-000079030000}"/>
    <cellStyle name="Normal 3 4 2" xfId="918" xr:uid="{00000000-0005-0000-0000-00007A030000}"/>
    <cellStyle name="Normal 3 5" xfId="463" xr:uid="{00000000-0005-0000-0000-00007B030000}"/>
    <cellStyle name="Normal 3 5 2" xfId="1899" xr:uid="{00000000-0005-0000-0000-00007C03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1" xfId="381" xr:uid="{00000000-0005-0000-0000-000080030000}"/>
    <cellStyle name="Normal 31 2" xfId="921" xr:uid="{00000000-0005-0000-0000-000081030000}"/>
    <cellStyle name="Normal 32" xfId="541" xr:uid="{00000000-0005-0000-0000-000082030000}"/>
    <cellStyle name="Normal 32 2" xfId="2131" xr:uid="{00000000-0005-0000-0000-00008303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4" xfId="72" xr:uid="{00000000-0005-0000-0000-00008A030000}"/>
    <cellStyle name="Normal 4 10" xfId="1900" xr:uid="{00000000-0005-0000-0000-00008B030000}"/>
    <cellStyle name="Normal 4 11" xfId="2127" xr:uid="{00000000-0005-0000-0000-00008C030000}"/>
    <cellStyle name="Normal 4 2" xfId="73" xr:uid="{00000000-0005-0000-0000-00008D030000}"/>
    <cellStyle name="Normal 4 2 2" xfId="74" xr:uid="{00000000-0005-0000-0000-00008E030000}"/>
    <cellStyle name="Normal 4 2 2 2" xfId="922" xr:uid="{00000000-0005-0000-0000-00008F03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5" xfId="298" xr:uid="{00000000-0005-0000-0000-000096030000}"/>
    <cellStyle name="Normal 4 2 5 2" xfId="923" xr:uid="{00000000-0005-0000-0000-000097030000}"/>
    <cellStyle name="Normal 4 2 6" xfId="611" xr:uid="{00000000-0005-0000-0000-000098030000}"/>
    <cellStyle name="Normal 4 2_6fd_1_10_51" xfId="1903" xr:uid="{00000000-0005-0000-0000-000099030000}"/>
    <cellStyle name="Normal 4 3" xfId="75" xr:uid="{00000000-0005-0000-0000-00009A030000}"/>
    <cellStyle name="Normal 4 3 10" xfId="543" xr:uid="{00000000-0005-0000-0000-00009B030000}"/>
    <cellStyle name="Normal 4 3 11" xfId="595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4" xfId="2133" xr:uid="{00000000-0005-0000-0000-00009F030000}"/>
    <cellStyle name="Normal 4 3 2" xfId="129" xr:uid="{00000000-0005-0000-0000-0000A0030000}"/>
    <cellStyle name="Normal 4 3 2 10" xfId="2137" xr:uid="{00000000-0005-0000-0000-0000A103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3" xfId="1688" xr:uid="{00000000-0005-0000-0000-0000A5030000}"/>
    <cellStyle name="Normal 4 3 2 2 3" xfId="393" xr:uid="{00000000-0005-0000-0000-0000A6030000}"/>
    <cellStyle name="Normal 4 3 2 2 4" xfId="593" xr:uid="{00000000-0005-0000-0000-0000A7030000}"/>
    <cellStyle name="Normal 4 3 2 2 5" xfId="618" xr:uid="{00000000-0005-0000-0000-0000A8030000}"/>
    <cellStyle name="Normal 4 3 2 2 6" xfId="1682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3" xfId="396" xr:uid="{00000000-0005-0000-0000-0000AD030000}"/>
    <cellStyle name="Normal 4 3 2 3 4" xfId="1685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3" xfId="507" xr:uid="{00000000-0005-0000-0000-0000B2030000}"/>
    <cellStyle name="Normal 4 3 2 4 4" xfId="1717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6" xfId="387" xr:uid="{00000000-0005-0000-0000-0000B7030000}"/>
    <cellStyle name="Normal 4 3 2 6 2" xfId="2123" xr:uid="{00000000-0005-0000-0000-0000B8030000}"/>
    <cellStyle name="Normal 4 3 2 7" xfId="580" xr:uid="{00000000-0005-0000-0000-0000B9030000}"/>
    <cellStyle name="Normal 4 3 2 8" xfId="610" xr:uid="{00000000-0005-0000-0000-0000BA030000}"/>
    <cellStyle name="Normal 4 3 2 9" xfId="1680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3" xfId="1687" xr:uid="{00000000-0005-0000-0000-0000BF030000}"/>
    <cellStyle name="Normal 4 3 3 3" xfId="401" xr:uid="{00000000-0005-0000-0000-0000C0030000}"/>
    <cellStyle name="Normal 4 3 3 3 2" xfId="1684" xr:uid="{00000000-0005-0000-0000-0000C1030000}"/>
    <cellStyle name="Normal 4 3 3 4" xfId="506" xr:uid="{00000000-0005-0000-0000-0000C2030000}"/>
    <cellStyle name="Normal 4 3 3 5" xfId="385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8" xfId="2143" xr:uid="{00000000-0005-0000-0000-0000C6030000}"/>
    <cellStyle name="Normal 4 3 4" xfId="182" xr:uid="{00000000-0005-0000-0000-0000C7030000}"/>
    <cellStyle name="Normal 4 3 4 2" xfId="192" xr:uid="{00000000-0005-0000-0000-0000C8030000}"/>
    <cellStyle name="Normal 4 3 4 3" xfId="389" xr:uid="{00000000-0005-0000-0000-0000C9030000}"/>
    <cellStyle name="Normal 4 3 4 4" xfId="589" xr:uid="{00000000-0005-0000-0000-0000CA030000}"/>
    <cellStyle name="Normal 4 3 4 5" xfId="614" xr:uid="{00000000-0005-0000-0000-0000CB030000}"/>
    <cellStyle name="Normal 4 3 4 6" xfId="1686" xr:uid="{00000000-0005-0000-0000-0000CC030000}"/>
    <cellStyle name="Normal 4 3 4 7" xfId="2148" xr:uid="{00000000-0005-0000-0000-0000CD030000}"/>
    <cellStyle name="Normal 4 3 5" xfId="184" xr:uid="{00000000-0005-0000-0000-0000CE030000}"/>
    <cellStyle name="Normal 4 3 5 2" xfId="194" xr:uid="{00000000-0005-0000-0000-0000CF030000}"/>
    <cellStyle name="Normal 4 3 5 3" xfId="395" xr:uid="{00000000-0005-0000-0000-0000D0030000}"/>
    <cellStyle name="Normal 4 3 5 4" xfId="924" xr:uid="{00000000-0005-0000-0000-0000D1030000}"/>
    <cellStyle name="Normal 4 3 5 5" xfId="1683" xr:uid="{00000000-0005-0000-0000-0000D2030000}"/>
    <cellStyle name="Normal 4 3 5 6" xfId="2150" xr:uid="{00000000-0005-0000-0000-0000D303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7" xfId="505" xr:uid="{00000000-0005-0000-0000-0000D7030000}"/>
    <cellStyle name="Normal 4 3 7 2" xfId="1720" xr:uid="{00000000-0005-0000-0000-0000D8030000}"/>
    <cellStyle name="Normal 4 3 8" xfId="372" xr:uid="{00000000-0005-0000-0000-0000D9030000}"/>
    <cellStyle name="Normal 4 3 8 2" xfId="2118" xr:uid="{00000000-0005-0000-0000-0000DA030000}"/>
    <cellStyle name="Normal 4 3 9" xfId="299" xr:uid="{00000000-0005-0000-0000-0000DB030000}"/>
    <cellStyle name="Normal 4 3 9 2" xfId="2122" xr:uid="{00000000-0005-0000-0000-0000DC030000}"/>
    <cellStyle name="Normal 4 4" xfId="300" xr:uid="{00000000-0005-0000-0000-0000DD030000}"/>
    <cellStyle name="Normal 4 4 2" xfId="466" xr:uid="{00000000-0005-0000-0000-0000DE030000}"/>
    <cellStyle name="Normal 4 5" xfId="301" xr:uid="{00000000-0005-0000-0000-0000DF030000}"/>
    <cellStyle name="Normal 4 6" xfId="302" xr:uid="{00000000-0005-0000-0000-0000E0030000}"/>
    <cellStyle name="Normal 4 6 2" xfId="1904" xr:uid="{00000000-0005-0000-0000-0000E1030000}"/>
    <cellStyle name="Normal 4 7" xfId="526" xr:uid="{00000000-0005-0000-0000-0000E2030000}"/>
    <cellStyle name="Normal 4 7 2" xfId="563" xr:uid="{00000000-0005-0000-0000-0000E3030000}"/>
    <cellStyle name="Normal 4 8" xfId="297" xr:uid="{00000000-0005-0000-0000-0000E4030000}"/>
    <cellStyle name="Normal 4 8 2" xfId="925" xr:uid="{00000000-0005-0000-0000-0000E5030000}"/>
    <cellStyle name="Normal 4 9" xfId="1670" xr:uid="{00000000-0005-0000-0000-0000E6030000}"/>
    <cellStyle name="Normal 4 9 2" xfId="1905" xr:uid="{00000000-0005-0000-0000-0000E7030000}"/>
    <cellStyle name="Normal 4_6fd_1_10_51" xfId="1906" xr:uid="{00000000-0005-0000-0000-0000E8030000}"/>
    <cellStyle name="Normal 5" xfId="76" xr:uid="{00000000-0005-0000-0000-0000E903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4" xfId="605" xr:uid="{00000000-0005-0000-0000-0000F1030000}"/>
    <cellStyle name="Normal 5 2 5" xfId="1721" xr:uid="{00000000-0005-0000-0000-0000F203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3" xfId="1909" xr:uid="{00000000-0005-0000-0000-0000F6030000}"/>
    <cellStyle name="Normal 5 4" xfId="527" xr:uid="{00000000-0005-0000-0000-0000F7030000}"/>
    <cellStyle name="Normal 5 4 2" xfId="1910" xr:uid="{00000000-0005-0000-0000-0000F8030000}"/>
    <cellStyle name="Normal 5 5" xfId="303" xr:uid="{00000000-0005-0000-0000-0000F9030000}"/>
    <cellStyle name="Normal 5 5 2" xfId="1911" xr:uid="{00000000-0005-0000-0000-0000FA030000}"/>
    <cellStyle name="Normal 5 6" xfId="601" xr:uid="{00000000-0005-0000-0000-0000FB030000}"/>
    <cellStyle name="Normal 5_AC_FS_06.30.10" xfId="929" xr:uid="{00000000-0005-0000-0000-0000FC030000}"/>
    <cellStyle name="Normal 6" xfId="77" xr:uid="{00000000-0005-0000-0000-0000FD030000}"/>
    <cellStyle name="Normal 6 2" xfId="305" xr:uid="{00000000-0005-0000-0000-0000FE030000}"/>
    <cellStyle name="Normal 6 2 2" xfId="1913" xr:uid="{00000000-0005-0000-0000-0000FF030000}"/>
    <cellStyle name="Normal 6 2 3" xfId="1914" xr:uid="{00000000-0005-0000-0000-000000040000}"/>
    <cellStyle name="Normal 6 2 4" xfId="1912" xr:uid="{00000000-0005-0000-0000-00000104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3" xfId="1722" xr:uid="{00000000-0005-0000-0000-000005040000}"/>
    <cellStyle name="Normal 6 4" xfId="529" xr:uid="{00000000-0005-0000-0000-000006040000}"/>
    <cellStyle name="Normal 6 4 2" xfId="567" xr:uid="{00000000-0005-0000-0000-000007040000}"/>
    <cellStyle name="Normal 6 4 3" xfId="1916" xr:uid="{00000000-0005-0000-0000-000008040000}"/>
    <cellStyle name="Normal 6 5" xfId="304" xr:uid="{00000000-0005-0000-0000-000009040000}"/>
    <cellStyle name="Normal 6 5 2" xfId="930" xr:uid="{00000000-0005-0000-0000-00000A040000}"/>
    <cellStyle name="Normal 6 6" xfId="597" xr:uid="{00000000-0005-0000-0000-00000B040000}"/>
    <cellStyle name="Normal 6 6 2" xfId="1917" xr:uid="{00000000-0005-0000-0000-00000C040000}"/>
    <cellStyle name="Normal 6 7" xfId="1918" xr:uid="{00000000-0005-0000-0000-00000D04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1" xfId="1921" xr:uid="{00000000-0005-0000-0000-000011040000}"/>
    <cellStyle name="Normal 7 12" xfId="2129" xr:uid="{00000000-0005-0000-0000-00001204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_6fd_1_10_51" xfId="1926" xr:uid="{00000000-0005-0000-0000-00001D040000}"/>
    <cellStyle name="Normal 7 3" xfId="470" xr:uid="{00000000-0005-0000-0000-00001E040000}"/>
    <cellStyle name="Normal 7 3 2" xfId="582" xr:uid="{00000000-0005-0000-0000-00001F040000}"/>
    <cellStyle name="Normal 7 3 3" xfId="1723" xr:uid="{00000000-0005-0000-0000-000020040000}"/>
    <cellStyle name="Normal 7 4" xfId="375" xr:uid="{00000000-0005-0000-0000-000021040000}"/>
    <cellStyle name="Normal 7 4 2" xfId="568" xr:uid="{00000000-0005-0000-0000-000022040000}"/>
    <cellStyle name="Normal 7 5" xfId="530" xr:uid="{00000000-0005-0000-0000-000023040000}"/>
    <cellStyle name="Normal 7 5 2" xfId="932" xr:uid="{00000000-0005-0000-0000-000024040000}"/>
    <cellStyle name="Normal 7 5 3" xfId="1927" xr:uid="{00000000-0005-0000-0000-000025040000}"/>
    <cellStyle name="Normal 7 6" xfId="306" xr:uid="{00000000-0005-0000-0000-000026040000}"/>
    <cellStyle name="Normal 7 7" xfId="606" xr:uid="{00000000-0005-0000-0000-000027040000}"/>
    <cellStyle name="Normal 7 7 2" xfId="1928" xr:uid="{00000000-0005-0000-0000-000028040000}"/>
    <cellStyle name="Normal 7 8" xfId="1929" xr:uid="{00000000-0005-0000-0000-000029040000}"/>
    <cellStyle name="Normal 7 9" xfId="1930" xr:uid="{00000000-0005-0000-0000-00002A040000}"/>
    <cellStyle name="Normal 7_AC_FS_06.30.10" xfId="933" xr:uid="{00000000-0005-0000-0000-00002B040000}"/>
    <cellStyle name="Normal 8" xfId="79" xr:uid="{00000000-0005-0000-0000-00002C040000}"/>
    <cellStyle name="Normal 8 2" xfId="310" xr:uid="{00000000-0005-0000-0000-00002D040000}"/>
    <cellStyle name="Normal 8 2 2" xfId="472" xr:uid="{00000000-0005-0000-0000-00002E040000}"/>
    <cellStyle name="Normal 8 2 2 2" xfId="1931" xr:uid="{00000000-0005-0000-0000-00002F040000}"/>
    <cellStyle name="Normal 8 3" xfId="471" xr:uid="{00000000-0005-0000-0000-000030040000}"/>
    <cellStyle name="Normal 8 3 2" xfId="583" xr:uid="{00000000-0005-0000-0000-000031040000}"/>
    <cellStyle name="Normal 8 3 3" xfId="1725" xr:uid="{00000000-0005-0000-0000-000032040000}"/>
    <cellStyle name="Normal 8 4" xfId="376" xr:uid="{00000000-0005-0000-0000-000033040000}"/>
    <cellStyle name="Normal 8 4 2" xfId="569" xr:uid="{00000000-0005-0000-0000-000034040000}"/>
    <cellStyle name="Normal 8 5" xfId="531" xr:uid="{00000000-0005-0000-0000-000035040000}"/>
    <cellStyle name="Normal 8 6" xfId="309" xr:uid="{00000000-0005-0000-0000-000036040000}"/>
    <cellStyle name="Normal 9" xfId="80" xr:uid="{00000000-0005-0000-0000-000037040000}"/>
    <cellStyle name="Normal 9 2" xfId="81" xr:uid="{00000000-0005-0000-0000-000038040000}"/>
    <cellStyle name="Normal 9 3" xfId="473" xr:uid="{00000000-0005-0000-0000-000039040000}"/>
    <cellStyle name="Normal 9 3 2" xfId="584" xr:uid="{00000000-0005-0000-0000-00003A040000}"/>
    <cellStyle name="Normal 9 4" xfId="377" xr:uid="{00000000-0005-0000-0000-00003B040000}"/>
    <cellStyle name="Normal 9 4 2" xfId="570" xr:uid="{00000000-0005-0000-0000-00003C040000}"/>
    <cellStyle name="Normal 9 5" xfId="532" xr:uid="{00000000-0005-0000-0000-00003D040000}"/>
    <cellStyle name="Normal 9 6" xfId="311" xr:uid="{00000000-0005-0000-0000-00003E040000}"/>
    <cellStyle name="Normal 9_AR_Q4_52_Up" xfId="82" xr:uid="{00000000-0005-0000-0000-00003F040000}"/>
    <cellStyle name="Normal_Lead 2003" xfId="2154" xr:uid="{00000000-0005-0000-0000-00004004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3" xfId="936" xr:uid="{00000000-0005-0000-0000-00004604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2" xfId="1940" xr:uid="{00000000-0005-0000-0000-00005A040000}"/>
    <cellStyle name="Percent [2] 2 2" xfId="1941" xr:uid="{00000000-0005-0000-0000-00005B040000}"/>
    <cellStyle name="Percent [2] 3" xfId="1942" xr:uid="{00000000-0005-0000-0000-00005C040000}"/>
    <cellStyle name="Percent [2] 4" xfId="1943" xr:uid="{00000000-0005-0000-0000-00005D040000}"/>
    <cellStyle name="Percent [2] 5" xfId="1944" xr:uid="{00000000-0005-0000-0000-00005E04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2" xfId="317" xr:uid="{00000000-0005-0000-0000-00006204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2" xfId="1949" xr:uid="{00000000-0005-0000-0000-000067040000}"/>
    <cellStyle name="Percent 2 13" xfId="1950" xr:uid="{00000000-0005-0000-0000-000068040000}"/>
    <cellStyle name="Percent 2 14" xfId="1951" xr:uid="{00000000-0005-0000-0000-000069040000}"/>
    <cellStyle name="Percent 2 15" xfId="1952" xr:uid="{00000000-0005-0000-0000-00006A040000}"/>
    <cellStyle name="Percent 2 16" xfId="1953" xr:uid="{00000000-0005-0000-0000-00006B040000}"/>
    <cellStyle name="Percent 2 17" xfId="1954" xr:uid="{00000000-0005-0000-0000-00006C040000}"/>
    <cellStyle name="Percent 2 18" xfId="1955" xr:uid="{00000000-0005-0000-0000-00006D040000}"/>
    <cellStyle name="Percent 2 19" xfId="1956" xr:uid="{00000000-0005-0000-0000-00006E04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0" xfId="1958" xr:uid="{00000000-0005-0000-0000-000072040000}"/>
    <cellStyle name="Percent 2 21" xfId="1959" xr:uid="{00000000-0005-0000-0000-000073040000}"/>
    <cellStyle name="Percent 2 22" xfId="1960" xr:uid="{00000000-0005-0000-0000-000074040000}"/>
    <cellStyle name="Percent 2 23" xfId="1961" xr:uid="{00000000-0005-0000-0000-000075040000}"/>
    <cellStyle name="Percent 2 24" xfId="1962" xr:uid="{00000000-0005-0000-0000-000076040000}"/>
    <cellStyle name="Percent 2 25" xfId="1963" xr:uid="{00000000-0005-0000-0000-000077040000}"/>
    <cellStyle name="Percent 2 26" xfId="1964" xr:uid="{00000000-0005-0000-0000-000078040000}"/>
    <cellStyle name="Percent 2 27" xfId="1965" xr:uid="{00000000-0005-0000-0000-00007904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6" xfId="322" xr:uid="{00000000-0005-0000-0000-000084040000}"/>
    <cellStyle name="Percent 2 7" xfId="323" xr:uid="{00000000-0005-0000-0000-000085040000}"/>
    <cellStyle name="Percent 2 8" xfId="324" xr:uid="{00000000-0005-0000-0000-00008604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4" xfId="325" xr:uid="{00000000-0005-0000-0000-00008F040000}"/>
    <cellStyle name="Percent 4" xfId="89" xr:uid="{00000000-0005-0000-0000-00009004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6" xfId="326" xr:uid="{00000000-0005-0000-0000-000098040000}"/>
    <cellStyle name="Percent 6 2" xfId="1973" xr:uid="{00000000-0005-0000-0000-00009904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3" xfId="1265" xr:uid="{00000000-0005-0000-0000-0000F3050000}"/>
    <cellStyle name="Style 1 3 2" xfId="1988" xr:uid="{00000000-0005-0000-0000-0000F405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3" xfId="1997" xr:uid="{00000000-0005-0000-0000-00003A07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3" xfId="2002" xr:uid="{00000000-0005-0000-0000-00003D070000}"/>
    <cellStyle name="เครื่องหมายจุลภาค 11 4" xfId="2000" xr:uid="{00000000-0005-0000-0000-00003E07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3" xfId="2005" xr:uid="{00000000-0005-0000-0000-00004107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4" xfId="2142" xr:uid="{00000000-0005-0000-0000-000044070000}"/>
    <cellStyle name="เครื่องหมายจุลภาค 2" xfId="94" xr:uid="{00000000-0005-0000-0000-00004507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3" xfId="2009" xr:uid="{00000000-0005-0000-0000-00004907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5" xfId="2012" xr:uid="{00000000-0005-0000-0000-00004E070000}"/>
    <cellStyle name="เครื่องหมายจุลภาค 2 6" xfId="2013" xr:uid="{00000000-0005-0000-0000-00004F070000}"/>
    <cellStyle name="เครื่องหมายจุลภาค 2 7" xfId="2130" xr:uid="{00000000-0005-0000-0000-000050070000}"/>
    <cellStyle name="เครื่องหมายจุลภาค 3" xfId="96" xr:uid="{00000000-0005-0000-0000-00005107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3" xfId="1578" xr:uid="{00000000-0005-0000-0000-000054070000}"/>
    <cellStyle name="เครื่องหมายจุลภาค 3 3" xfId="161" xr:uid="{00000000-0005-0000-0000-000055070000}"/>
    <cellStyle name="เครื่องหมายจุลภาค 3 4" xfId="1579" xr:uid="{00000000-0005-0000-0000-000056070000}"/>
    <cellStyle name="เครื่องหมายจุลภาค 4" xfId="98" xr:uid="{00000000-0005-0000-0000-000057070000}"/>
    <cellStyle name="เครื่องหมายจุลภาค 4 2" xfId="99" xr:uid="{00000000-0005-0000-0000-00005807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3" xfId="2153" xr:uid="{00000000-0005-0000-0000-00005F070000}"/>
    <cellStyle name="เครื่องหมายจุลภาค 6" xfId="101" xr:uid="{00000000-0005-0000-0000-00006007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7" xfId="102" xr:uid="{00000000-0005-0000-0000-00006307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3" xfId="2016" xr:uid="{00000000-0005-0000-0000-00006607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เปอร์เซ็นต์_CR-GL" xfId="1586" xr:uid="{00000000-0005-0000-0000-00003607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3" xfId="2062" xr:uid="{00000000-0005-0000-0000-0000C7070000}"/>
    <cellStyle name="ปกติ 11" xfId="1599" xr:uid="{00000000-0005-0000-0000-0000C8070000}"/>
    <cellStyle name="ปกติ 11 2" xfId="2063" xr:uid="{00000000-0005-0000-0000-0000C9070000}"/>
    <cellStyle name="ปกติ 12" xfId="1600" xr:uid="{00000000-0005-0000-0000-0000CA070000}"/>
    <cellStyle name="ปกติ 12 2" xfId="2064" xr:uid="{00000000-0005-0000-0000-0000CB070000}"/>
    <cellStyle name="ปกติ 13" xfId="1601" xr:uid="{00000000-0005-0000-0000-0000CC070000}"/>
    <cellStyle name="ปกติ 13 2" xfId="2065" xr:uid="{00000000-0005-0000-0000-0000CD070000}"/>
    <cellStyle name="ปกติ 14" xfId="1602" xr:uid="{00000000-0005-0000-0000-0000CE070000}"/>
    <cellStyle name="ปกติ 14 2" xfId="2066" xr:uid="{00000000-0005-0000-0000-0000CF070000}"/>
    <cellStyle name="ปกติ 15" xfId="1603" xr:uid="{00000000-0005-0000-0000-0000D0070000}"/>
    <cellStyle name="ปกติ 15 2" xfId="2067" xr:uid="{00000000-0005-0000-0000-0000D1070000}"/>
    <cellStyle name="ปกติ 16" xfId="1604" xr:uid="{00000000-0005-0000-0000-0000D2070000}"/>
    <cellStyle name="ปกติ 16 2" xfId="2068" xr:uid="{00000000-0005-0000-0000-0000D3070000}"/>
    <cellStyle name="ปกติ 17" xfId="1605" xr:uid="{00000000-0005-0000-0000-0000D4070000}"/>
    <cellStyle name="ปกติ 17 2" xfId="2069" xr:uid="{00000000-0005-0000-0000-0000D5070000}"/>
    <cellStyle name="ปกติ 18" xfId="1606" xr:uid="{00000000-0005-0000-0000-0000D6070000}"/>
    <cellStyle name="ปกติ 18 2" xfId="2070" xr:uid="{00000000-0005-0000-0000-0000D7070000}"/>
    <cellStyle name="ปกติ 19" xfId="1607" xr:uid="{00000000-0005-0000-0000-0000D8070000}"/>
    <cellStyle name="ปกติ 19 2" xfId="2071" xr:uid="{00000000-0005-0000-0000-0000D9070000}"/>
    <cellStyle name="ปกติ 2" xfId="107" xr:uid="{00000000-0005-0000-0000-0000DA07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3" xfId="2076" xr:uid="{00000000-0005-0000-0000-0000E6070000}"/>
    <cellStyle name="ปกติ 2 3_Sheet2" xfId="2078" xr:uid="{00000000-0005-0000-0000-0000E707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7" xfId="2132" xr:uid="{00000000-0005-0000-0000-0000EF07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2" xfId="110" xr:uid="{00000000-0005-0000-0000-0000FF070000}"/>
    <cellStyle name="ปกติ 3 2 2" xfId="2093" xr:uid="{00000000-0005-0000-0000-000000080000}"/>
    <cellStyle name="ปกติ 3 2 3" xfId="2092" xr:uid="{00000000-0005-0000-0000-000001080000}"/>
    <cellStyle name="ปกติ 3 3" xfId="111" xr:uid="{00000000-0005-0000-0000-000002080000}"/>
    <cellStyle name="ปกติ 3 3 2" xfId="166" xr:uid="{00000000-0005-0000-0000-000003080000}"/>
    <cellStyle name="ปกติ 3 4" xfId="112" xr:uid="{00000000-0005-0000-0000-000004080000}"/>
    <cellStyle name="ปกติ 3 5" xfId="113" xr:uid="{00000000-0005-0000-0000-000005080000}"/>
    <cellStyle name="ปกติ 3 5 2" xfId="167" xr:uid="{00000000-0005-0000-0000-000006080000}"/>
    <cellStyle name="ปกติ 3 6" xfId="2094" xr:uid="{00000000-0005-0000-0000-000007080000}"/>
    <cellStyle name="ปกติ 3 7" xfId="2091" xr:uid="{00000000-0005-0000-0000-00000808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3" xfId="2102" xr:uid="{00000000-0005-0000-0000-00001708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3" xfId="1615" xr:uid="{00000000-0005-0000-0000-00001B08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4" xfId="2105" xr:uid="{00000000-0005-0000-0000-00002108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2" xfId="171" xr:uid="{00000000-0005-0000-0000-000089070000}"/>
    <cellStyle name="เปอร์เซ็นต์ 2 3" xfId="2110" xr:uid="{00000000-0005-0000-0000-00008A07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00FF00"/>
      <color rgb="FF00FFCC"/>
      <color rgb="FFFFCCFF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48</xdr:row>
      <xdr:rowOff>0</xdr:rowOff>
    </xdr:from>
    <xdr:to>
      <xdr:col>16</xdr:col>
      <xdr:colOff>76200</xdr:colOff>
      <xdr:row>48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8096250" y="533400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8067675" y="53340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8010525" y="533400"/>
          <a:ext cx="1295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25</xdr:row>
      <xdr:rowOff>0</xdr:rowOff>
    </xdr:from>
    <xdr:to>
      <xdr:col>19</xdr:col>
      <xdr:colOff>0</xdr:colOff>
      <xdr:row>25</xdr:row>
      <xdr:rowOff>0</xdr:rowOff>
    </xdr:to>
    <xdr:sp macro="" textlink="">
      <xdr:nvSpPr>
        <xdr:cNvPr id="80" name="Text Box 84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9305925" y="720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32</xdr:col>
      <xdr:colOff>685800</xdr:colOff>
      <xdr:row>25</xdr:row>
      <xdr:rowOff>0</xdr:rowOff>
    </xdr:from>
    <xdr:to>
      <xdr:col>34</xdr:col>
      <xdr:colOff>819150</xdr:colOff>
      <xdr:row>25</xdr:row>
      <xdr:rowOff>0</xdr:rowOff>
    </xdr:to>
    <xdr:sp macro="" textlink="">
      <xdr:nvSpPr>
        <xdr:cNvPr id="85" name="Text Box 8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32</xdr:col>
      <xdr:colOff>685800</xdr:colOff>
      <xdr:row>25</xdr:row>
      <xdr:rowOff>0</xdr:rowOff>
    </xdr:from>
    <xdr:to>
      <xdr:col>34</xdr:col>
      <xdr:colOff>819150</xdr:colOff>
      <xdr:row>25</xdr:row>
      <xdr:rowOff>0</xdr:rowOff>
    </xdr:to>
    <xdr:sp macro="" textlink="">
      <xdr:nvSpPr>
        <xdr:cNvPr id="86" name="Text Box 83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7" name="Text Box 69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8" name="Text Box 7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9" name="Text Box 76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90" name="Text Box 82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895350</xdr:colOff>
      <xdr:row>0</xdr:row>
      <xdr:rowOff>0</xdr:rowOff>
    </xdr:from>
    <xdr:to>
      <xdr:col>18</xdr:col>
      <xdr:colOff>877324</xdr:colOff>
      <xdr:row>2</xdr:row>
      <xdr:rowOff>89715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70A3D11-5FCC-4DBA-8135-C862175221FF}"/>
            </a:ext>
          </a:extLst>
        </xdr:cNvPr>
        <xdr:cNvSpPr txBox="1">
          <a:spLocks noChangeArrowheads="1"/>
        </xdr:cNvSpPr>
      </xdr:nvSpPr>
      <xdr:spPr bwMode="auto">
        <a:xfrm>
          <a:off x="6927850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51BAA02-70E0-41D8-9644-F906D8E2E61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82F0208-CD4D-4457-999B-51AE0677CEB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F11258BC-BD82-4B6D-BB09-61F0FC7843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95F7F61F-36C0-466C-930A-DBE903C16E2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561581C-7883-436D-9960-E467856BCAB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D446C526-B71F-46A3-91D7-4B88A5417B1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BF893908-1179-4550-AC91-1C183D64EC03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D2EDF35-0FF7-49DD-B8A2-F4127B49090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BD3C446-08A3-4525-ADE8-421ADB33104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A0477E1F-6668-4BD1-ADB8-72FBDCC1AE2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28B28D52-56C4-409E-9F01-5965618B95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F5065547-B879-4E20-B357-82D7090C23F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9B52FCF5-E0A1-4BFF-9111-5D96190FA13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6D04697E-046F-44CD-B1F8-DDE1C67D9B5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81DFC0E5-C3A0-4D22-B50D-88050EC641D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478CBF38-53CB-4F5D-B560-C26533E279D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94DBDDE7-25A0-4FDF-A491-A1DB00F1DAA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440AA18F-263E-4802-9A69-9D5F6C962EF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2AB4AA70-8428-4170-8220-2A0218472EA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D0CEA951-3259-42DE-9526-49B5D3A2C5E5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F369C08C-5A3B-4136-8F62-A6EF3019392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D2CD9811-EAEC-4EF0-9A20-849F4CB9BEA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3054B082-0CE4-42BB-851E-8BA45BF868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4B2F420A-52F4-4B0C-AEB9-0A87696EEA5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66C6171C-EF27-4C17-8EC4-7CC0FF97FE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210EF070-C66F-4B82-B425-8AE7CACFA68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482631BC-9A36-4992-B05E-331E3050D2F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F83AB510-D1FF-48E6-B9A0-2608CC0DBE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1C67207C-EC27-444A-8BC6-553B13226FA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7E5A5D94-2B1F-46B0-A70B-04626554CE1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8CEB492E-9F7D-46C1-86A5-B74A7549D3E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79D90A59-BDB2-43D3-84D0-C2989AADC59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id="{0E129FC9-FF8F-45AE-BE5E-814AF8ABB450}"/>
            </a:ext>
          </a:extLst>
        </xdr:cNvPr>
        <xdr:cNvSpPr txBox="1">
          <a:spLocks noChangeArrowheads="1"/>
        </xdr:cNvSpPr>
      </xdr:nvSpPr>
      <xdr:spPr bwMode="auto">
        <a:xfrm>
          <a:off x="690562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id="{4AF19A55-8618-4315-8AA6-F97C2581D758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id="{53417264-4540-419A-9762-0F7DC7B59A12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id="{6404495E-C9A6-4B30-9B58-0208BA4CA76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id="{E054394D-539C-4FA3-A29D-63390EC6E5B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id="{A02D9209-8967-4B85-A8AE-B265B8987D7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id="{15F3C9EA-293D-4510-9751-6BA490D1967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id="{37765255-D125-49AC-9B7E-D5FC3FF7B29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id="{2696A515-ED08-44B4-A653-65A31D4A383E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id="{9A3FE184-C9A8-419D-9E8C-B949144D15D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id="{7B799713-5B7B-461F-A70D-17D6C80A3F8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id="{283BEBDD-993C-4532-92E5-E0E858C8305F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id="{A56302EA-4A4A-4CF9-B059-4C05376AB92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id="{CA6AACF8-3B4D-4014-AB63-24D48173DE2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id="{A9BE9ACA-4F87-47C5-8013-E293ABC0AB4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id="{142827FE-8811-4245-9FDF-34E5E3864FC2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id="{BA3D47E1-D078-4642-BA66-04C7D4006BE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id="{AD7052AD-7E28-482D-95FE-DCF5C79EE26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id="{B66CF50E-B416-4B67-962E-880A98346F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id="{23B1FED0-DB92-4A02-988C-D8B70C63D580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id="{D89D42DD-6D40-4631-8ECF-1DD0EEB1EFE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id="{415768CF-4901-4E15-9884-B8B801D3B2E6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id="{7C808577-FFE5-40AC-BA74-920D3D39012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id="{9788DD49-11A4-4479-A025-F9A302E5245B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id="{889A7F27-FFD3-47F2-BF9F-5062E6DC9FA8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id="{71C029B1-BF03-4822-B728-6B9A1425B61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id="{F8B3100A-BF59-40F7-A584-EF465DB3828C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id="{66EFC7D7-9535-4FA3-B96B-E503E3156927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id="{9AE0CBD3-71F4-458D-B3D3-41DBC0E48D0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id="{6FB63E51-5369-4D5B-934F-196F3010257D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id="{0083F82D-0D7D-4BB3-88FB-3BD991C264B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id="{39CD9F5A-95FC-4EAF-86C9-91C025675C49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id="{4D4D6D69-35C8-4117-9EBD-3BB6D2E5FA61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id="{76149502-E65B-4606-A8A7-6E066F799054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id="{C18CDBAA-92DD-4C72-BE6D-E7BE6CE6D74A}"/>
            </a:ext>
          </a:extLst>
        </xdr:cNvPr>
        <xdr:cNvSpPr>
          <a:spLocks noChangeShapeType="1"/>
        </xdr:cNvSpPr>
      </xdr:nvSpPr>
      <xdr:spPr bwMode="auto">
        <a:xfrm>
          <a:off x="79629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6F459217-B62B-4149-8D95-4091EB01A60E}"/>
            </a:ext>
          </a:extLst>
        </xdr:cNvPr>
        <xdr:cNvSpPr txBox="1">
          <a:spLocks noChangeArrowheads="1"/>
        </xdr:cNvSpPr>
      </xdr:nvSpPr>
      <xdr:spPr bwMode="auto">
        <a:xfrm>
          <a:off x="687705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2AEAFF48-7AF8-4750-B534-C706EE7A9B0E}"/>
            </a:ext>
          </a:extLst>
        </xdr:cNvPr>
        <xdr:cNvSpPr txBox="1">
          <a:spLocks noChangeArrowheads="1"/>
        </xdr:cNvSpPr>
      </xdr:nvSpPr>
      <xdr:spPr bwMode="auto">
        <a:xfrm>
          <a:off x="681990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AFB3C1CE-ECCB-4ECB-97CC-EBA7E9EA2551}"/>
            </a:ext>
          </a:extLst>
        </xdr:cNvPr>
        <xdr:cNvSpPr txBox="1">
          <a:spLocks noChangeArrowheads="1"/>
        </xdr:cNvSpPr>
      </xdr:nvSpPr>
      <xdr:spPr bwMode="auto">
        <a:xfrm>
          <a:off x="6705600" y="533400"/>
          <a:ext cx="111633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id="{A1DFE891-7021-4E3B-A30F-876F4D67DE67}"/>
            </a:ext>
          </a:extLst>
        </xdr:cNvPr>
        <xdr:cNvSpPr txBox="1">
          <a:spLocks noChangeArrowheads="1"/>
        </xdr:cNvSpPr>
      </xdr:nvSpPr>
      <xdr:spPr bwMode="auto">
        <a:xfrm>
          <a:off x="694372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id="{C0E37A67-2276-4C3D-B8F9-2934F69E91D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78" name="Text Box 84">
          <a:extLst>
            <a:ext uri="{FF2B5EF4-FFF2-40B4-BE49-F238E27FC236}">
              <a16:creationId xmlns:a16="http://schemas.microsoft.com/office/drawing/2014/main" id="{4BA69372-2146-4D08-8A4E-6F1BE7B7DE02}"/>
            </a:ext>
          </a:extLst>
        </xdr:cNvPr>
        <xdr:cNvSpPr txBox="1">
          <a:spLocks noChangeArrowheads="1"/>
        </xdr:cNvSpPr>
      </xdr:nvSpPr>
      <xdr:spPr bwMode="auto">
        <a:xfrm>
          <a:off x="7962900" y="73761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19</xdr:col>
      <xdr:colOff>76200</xdr:colOff>
      <xdr:row>55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895350</xdr:colOff>
      <xdr:row>0</xdr:row>
      <xdr:rowOff>0</xdr:rowOff>
    </xdr:from>
    <xdr:to>
      <xdr:col>18</xdr:col>
      <xdr:colOff>877324</xdr:colOff>
      <xdr:row>2</xdr:row>
      <xdr:rowOff>89715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61BD89B-C075-4D7A-804E-2DF84586FD9C}"/>
            </a:ext>
          </a:extLst>
        </xdr:cNvPr>
        <xdr:cNvSpPr txBox="1">
          <a:spLocks noChangeArrowheads="1"/>
        </xdr:cNvSpPr>
      </xdr:nvSpPr>
      <xdr:spPr bwMode="auto">
        <a:xfrm>
          <a:off x="6915150" y="0"/>
          <a:ext cx="96495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-1</xdr:colOff>
      <xdr:row>0</xdr:row>
      <xdr:rowOff>0</xdr:rowOff>
    </xdr:from>
    <xdr:to>
      <xdr:col>28</xdr:col>
      <xdr:colOff>922680</xdr:colOff>
      <xdr:row>2</xdr:row>
      <xdr:rowOff>78829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D6E3D7B-D062-479E-9E8D-B528124DCFA9}"/>
            </a:ext>
          </a:extLst>
        </xdr:cNvPr>
        <xdr:cNvSpPr txBox="1">
          <a:spLocks noChangeArrowheads="1"/>
        </xdr:cNvSpPr>
      </xdr:nvSpPr>
      <xdr:spPr bwMode="auto">
        <a:xfrm>
          <a:off x="16927285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15</xdr:col>
      <xdr:colOff>30480</xdr:colOff>
      <xdr:row>0</xdr:row>
      <xdr:rowOff>0</xdr:rowOff>
    </xdr:from>
    <xdr:to>
      <xdr:col>16</xdr:col>
      <xdr:colOff>958604</xdr:colOff>
      <xdr:row>2</xdr:row>
      <xdr:rowOff>59235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9E0C9FA-AB0B-4F62-B69F-9BD89A276192}"/>
            </a:ext>
          </a:extLst>
        </xdr:cNvPr>
        <xdr:cNvSpPr txBox="1">
          <a:spLocks noChangeArrowheads="1"/>
        </xdr:cNvSpPr>
      </xdr:nvSpPr>
      <xdr:spPr bwMode="auto">
        <a:xfrm>
          <a:off x="10005060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1011383</xdr:colOff>
      <xdr:row>0</xdr:row>
      <xdr:rowOff>0</xdr:rowOff>
    </xdr:from>
    <xdr:to>
      <xdr:col>14</xdr:col>
      <xdr:colOff>938516</xdr:colOff>
      <xdr:row>2</xdr:row>
      <xdr:rowOff>68933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669AF0F-8B79-4F93-B688-DF18C524FF85}"/>
            </a:ext>
          </a:extLst>
        </xdr:cNvPr>
        <xdr:cNvSpPr txBox="1">
          <a:spLocks noChangeArrowheads="1"/>
        </xdr:cNvSpPr>
      </xdr:nvSpPr>
      <xdr:spPr bwMode="auto">
        <a:xfrm>
          <a:off x="7211292" y="0"/>
          <a:ext cx="966224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1004455</xdr:colOff>
      <xdr:row>55</xdr:row>
      <xdr:rowOff>0</xdr:rowOff>
    </xdr:from>
    <xdr:to>
      <xdr:col>14</xdr:col>
      <xdr:colOff>931588</xdr:colOff>
      <xdr:row>57</xdr:row>
      <xdr:rowOff>112229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65915D2-3D5E-40FF-831B-FE435A2F73E1}"/>
            </a:ext>
          </a:extLst>
        </xdr:cNvPr>
        <xdr:cNvSpPr txBox="1">
          <a:spLocks noChangeArrowheads="1"/>
        </xdr:cNvSpPr>
      </xdr:nvSpPr>
      <xdr:spPr bwMode="auto">
        <a:xfrm>
          <a:off x="7801841" y="14538614"/>
          <a:ext cx="1070133" cy="623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1004455</xdr:colOff>
      <xdr:row>110</xdr:row>
      <xdr:rowOff>50993</xdr:rowOff>
    </xdr:from>
    <xdr:to>
      <xdr:col>14</xdr:col>
      <xdr:colOff>931588</xdr:colOff>
      <xdr:row>112</xdr:row>
      <xdr:rowOff>239229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53C8F6D-8314-44B9-AF73-6023723EA39A}"/>
            </a:ext>
          </a:extLst>
        </xdr:cNvPr>
        <xdr:cNvSpPr txBox="1">
          <a:spLocks noChangeArrowheads="1"/>
        </xdr:cNvSpPr>
      </xdr:nvSpPr>
      <xdr:spPr bwMode="auto">
        <a:xfrm>
          <a:off x="7354455" y="28160326"/>
          <a:ext cx="1070133" cy="7174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R48"/>
  <sheetViews>
    <sheetView view="pageBreakPreview" zoomScaleNormal="100" zoomScaleSheetLayoutView="100" zoomScalePageLayoutView="95" workbookViewId="0">
      <selection activeCell="A6" sqref="A6"/>
    </sheetView>
  </sheetViews>
  <sheetFormatPr defaultColWidth="9.140625" defaultRowHeight="21.95" customHeight="1"/>
  <cols>
    <col min="1" max="1" width="1.85546875" style="4" customWidth="1"/>
    <col min="2" max="3" width="1.7109375" style="4" customWidth="1"/>
    <col min="4" max="4" width="1.28515625" style="70" customWidth="1"/>
    <col min="5" max="5" width="29.7109375" style="70" customWidth="1"/>
    <col min="6" max="6" width="6.85546875" style="69" customWidth="1"/>
    <col min="7" max="7" width="0.42578125" style="69" customWidth="1"/>
    <col min="8" max="8" width="7.7109375" style="30" customWidth="1"/>
    <col min="9" max="9" width="0.42578125" style="18" customWidth="1"/>
    <col min="10" max="10" width="16.7109375" style="71" customWidth="1"/>
    <col min="11" max="11" width="0.42578125" style="69" customWidth="1"/>
    <col min="12" max="12" width="16.7109375" style="81" customWidth="1"/>
    <col min="13" max="13" width="0.42578125" style="81" customWidth="1"/>
    <col min="14" max="14" width="16.7109375" style="71" customWidth="1"/>
    <col min="15" max="15" width="0.42578125" style="69" customWidth="1"/>
    <col min="16" max="16" width="16.7109375" style="81" customWidth="1"/>
    <col min="17" max="17" width="9.140625" style="68"/>
    <col min="18" max="18" width="9.5703125" style="68" bestFit="1" customWidth="1"/>
    <col min="19" max="16384" width="9.140625" style="68"/>
  </cols>
  <sheetData>
    <row r="1" spans="1:18" ht="21.95" customHeight="1">
      <c r="A1" s="335" t="s">
        <v>59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</row>
    <row r="2" spans="1:18" ht="21.95" customHeight="1">
      <c r="A2" s="336" t="s">
        <v>190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</row>
    <row r="3" spans="1:18" ht="21.95" customHeight="1">
      <c r="A3" s="112" t="s">
        <v>265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8" ht="21.95" customHeight="1">
      <c r="A4" s="27"/>
      <c r="B4" s="27"/>
      <c r="C4" s="27"/>
      <c r="D4" s="27"/>
      <c r="E4" s="27"/>
      <c r="F4" s="27"/>
      <c r="G4" s="27"/>
      <c r="H4" s="27"/>
      <c r="I4" s="27"/>
      <c r="J4" s="54"/>
      <c r="K4" s="27"/>
      <c r="L4" s="27"/>
      <c r="M4" s="27"/>
      <c r="N4" s="27"/>
      <c r="O4" s="27"/>
      <c r="P4" s="27"/>
    </row>
    <row r="5" spans="1:18" ht="21.95" customHeight="1">
      <c r="A5" s="14"/>
      <c r="B5" s="6"/>
      <c r="C5" s="7"/>
      <c r="D5" s="8"/>
      <c r="E5" s="8"/>
      <c r="F5" s="9"/>
      <c r="G5" s="9"/>
      <c r="I5" s="10"/>
      <c r="J5" s="333" t="s">
        <v>5</v>
      </c>
      <c r="K5" s="333"/>
      <c r="L5" s="333"/>
      <c r="M5" s="333"/>
      <c r="N5" s="333"/>
      <c r="O5" s="333"/>
      <c r="P5" s="333"/>
    </row>
    <row r="6" spans="1:18" s="1" customFormat="1" ht="21.95" customHeight="1">
      <c r="A6" s="15"/>
      <c r="B6" s="15"/>
      <c r="C6" s="15"/>
      <c r="D6" s="16"/>
      <c r="E6" s="16"/>
      <c r="F6" s="17"/>
      <c r="G6" s="17"/>
      <c r="H6" s="22"/>
      <c r="I6" s="18"/>
      <c r="J6" s="334" t="s">
        <v>6</v>
      </c>
      <c r="K6" s="334"/>
      <c r="L6" s="334"/>
      <c r="M6" s="60"/>
      <c r="N6" s="334" t="s">
        <v>7</v>
      </c>
      <c r="O6" s="334"/>
      <c r="P6" s="334"/>
    </row>
    <row r="7" spans="1:18" s="1" customFormat="1" ht="21.95" customHeight="1">
      <c r="A7" s="15"/>
      <c r="B7" s="15"/>
      <c r="C7" s="15"/>
      <c r="D7" s="16"/>
      <c r="E7" s="16"/>
      <c r="F7" s="17"/>
      <c r="G7" s="17"/>
      <c r="H7" s="22"/>
      <c r="I7" s="18"/>
      <c r="J7" s="118" t="s">
        <v>266</v>
      </c>
      <c r="K7" s="119" t="s">
        <v>0</v>
      </c>
      <c r="L7" s="120" t="s">
        <v>176</v>
      </c>
      <c r="M7" s="51"/>
      <c r="N7" s="118" t="s">
        <v>266</v>
      </c>
      <c r="O7" s="119" t="s">
        <v>0</v>
      </c>
      <c r="P7" s="120" t="s">
        <v>176</v>
      </c>
    </row>
    <row r="8" spans="1:18" s="1" customFormat="1" ht="21.95" customHeight="1">
      <c r="A8" s="15"/>
      <c r="B8" s="15"/>
      <c r="C8" s="15"/>
      <c r="D8" s="16"/>
      <c r="E8" s="16"/>
      <c r="F8" s="17"/>
      <c r="G8" s="17"/>
      <c r="H8" s="22"/>
      <c r="I8" s="18"/>
      <c r="J8" s="118" t="s">
        <v>173</v>
      </c>
      <c r="K8" s="119"/>
      <c r="L8" s="120" t="s">
        <v>174</v>
      </c>
      <c r="M8" s="51"/>
      <c r="N8" s="118" t="s">
        <v>173</v>
      </c>
      <c r="O8" s="119"/>
      <c r="P8" s="120" t="s">
        <v>174</v>
      </c>
    </row>
    <row r="9" spans="1:18" ht="21.95" customHeight="1">
      <c r="A9" s="14"/>
      <c r="B9" s="7"/>
      <c r="C9" s="7"/>
      <c r="D9" s="8"/>
      <c r="E9" s="8"/>
      <c r="F9" s="61"/>
      <c r="H9" s="43" t="s">
        <v>8</v>
      </c>
      <c r="I9" s="19"/>
      <c r="J9" s="121" t="s">
        <v>175</v>
      </c>
      <c r="K9" s="119"/>
      <c r="L9" s="122"/>
      <c r="M9" s="56"/>
      <c r="N9" s="121" t="s">
        <v>175</v>
      </c>
      <c r="O9" s="119"/>
      <c r="P9" s="122"/>
    </row>
    <row r="10" spans="1:18" ht="21.95" customHeight="1">
      <c r="A10" s="63" t="s">
        <v>9</v>
      </c>
      <c r="B10" s="7"/>
      <c r="C10" s="7"/>
      <c r="D10" s="8"/>
      <c r="E10" s="8"/>
      <c r="F10" s="61"/>
      <c r="H10" s="68"/>
      <c r="I10" s="19"/>
      <c r="J10" s="55"/>
      <c r="K10" s="20"/>
      <c r="L10" s="64"/>
      <c r="M10" s="64"/>
      <c r="N10" s="65"/>
      <c r="O10" s="62"/>
      <c r="P10" s="64"/>
    </row>
    <row r="11" spans="1:18" ht="21.95" customHeight="1">
      <c r="A11" s="15" t="s">
        <v>121</v>
      </c>
      <c r="B11" s="15"/>
      <c r="K11" s="72"/>
      <c r="L11" s="73"/>
      <c r="M11" s="73"/>
      <c r="N11" s="73"/>
      <c r="O11" s="72"/>
      <c r="P11" s="73"/>
      <c r="R11" s="74"/>
    </row>
    <row r="12" spans="1:18" ht="21.95" customHeight="1">
      <c r="A12" s="4" t="s">
        <v>10</v>
      </c>
      <c r="C12" s="70"/>
      <c r="D12" s="68"/>
      <c r="H12" s="30" t="s">
        <v>91</v>
      </c>
      <c r="I12" s="31"/>
      <c r="J12" s="66">
        <v>95271069.650000036</v>
      </c>
      <c r="K12" s="68"/>
      <c r="L12" s="66">
        <v>43886890.960000001</v>
      </c>
      <c r="M12" s="75"/>
      <c r="N12" s="71">
        <v>61781960.20000001</v>
      </c>
      <c r="O12" s="75"/>
      <c r="P12" s="71">
        <v>14255223.59</v>
      </c>
    </row>
    <row r="13" spans="1:18" ht="21.95" customHeight="1">
      <c r="A13" s="76" t="s">
        <v>139</v>
      </c>
      <c r="C13" s="70"/>
      <c r="D13" s="68"/>
      <c r="I13" s="31"/>
      <c r="J13" s="66">
        <v>922.67999999999984</v>
      </c>
      <c r="K13" s="68"/>
      <c r="L13" s="66">
        <v>955.44</v>
      </c>
      <c r="M13" s="75"/>
      <c r="N13" s="71">
        <v>922.67999999999984</v>
      </c>
      <c r="O13" s="75"/>
      <c r="P13" s="71">
        <v>955.44</v>
      </c>
    </row>
    <row r="14" spans="1:18" ht="21.95" customHeight="1">
      <c r="A14" s="4" t="s">
        <v>161</v>
      </c>
      <c r="C14" s="70"/>
      <c r="D14" s="68"/>
      <c r="H14" s="30" t="s">
        <v>271</v>
      </c>
      <c r="I14" s="28"/>
      <c r="J14" s="67">
        <v>327699771.68000001</v>
      </c>
      <c r="K14" s="68"/>
      <c r="L14" s="67">
        <v>337649998.32999998</v>
      </c>
      <c r="M14" s="75"/>
      <c r="N14" s="71">
        <v>2327376.36</v>
      </c>
      <c r="O14" s="75"/>
      <c r="P14" s="71">
        <v>1780464.42</v>
      </c>
    </row>
    <row r="15" spans="1:18" ht="21.95" hidden="1" customHeight="1">
      <c r="A15" s="4" t="s">
        <v>189</v>
      </c>
      <c r="C15" s="70"/>
      <c r="D15" s="68"/>
      <c r="H15" s="30" t="s">
        <v>2</v>
      </c>
      <c r="I15" s="28"/>
      <c r="J15" s="67">
        <v>0</v>
      </c>
      <c r="K15" s="68"/>
      <c r="L15" s="67">
        <v>0</v>
      </c>
      <c r="M15" s="75"/>
      <c r="N15" s="71">
        <v>0</v>
      </c>
      <c r="O15" s="75"/>
      <c r="P15" s="71">
        <v>0</v>
      </c>
    </row>
    <row r="16" spans="1:18" ht="21.95" customHeight="1">
      <c r="A16" s="4" t="s">
        <v>191</v>
      </c>
      <c r="C16" s="70"/>
      <c r="D16" s="68"/>
      <c r="H16" s="30" t="s">
        <v>92</v>
      </c>
      <c r="I16" s="28"/>
      <c r="J16" s="75">
        <v>0</v>
      </c>
      <c r="K16" s="68"/>
      <c r="L16" s="75">
        <v>0</v>
      </c>
      <c r="M16" s="75"/>
      <c r="N16" s="71">
        <v>1324450000</v>
      </c>
      <c r="O16" s="75"/>
      <c r="P16" s="71">
        <v>957450000</v>
      </c>
    </row>
    <row r="17" spans="1:16" ht="21.95" customHeight="1">
      <c r="A17" s="4" t="s">
        <v>11</v>
      </c>
      <c r="C17" s="70"/>
      <c r="D17" s="68"/>
      <c r="I17" s="31"/>
      <c r="J17" s="67">
        <v>26929998.800000001</v>
      </c>
      <c r="K17" s="68"/>
      <c r="L17" s="67">
        <v>13063647.449999999</v>
      </c>
      <c r="M17" s="75"/>
      <c r="N17" s="75">
        <v>1162373.2599999998</v>
      </c>
      <c r="O17" s="75"/>
      <c r="P17" s="75">
        <v>1159297.1000000001</v>
      </c>
    </row>
    <row r="18" spans="1:16" ht="21.95" customHeight="1">
      <c r="A18" s="4" t="s">
        <v>12</v>
      </c>
      <c r="D18" s="68"/>
      <c r="E18" s="4"/>
      <c r="F18" s="68"/>
      <c r="J18" s="78">
        <f>SUM(J12:J17)</f>
        <v>449901762.81000006</v>
      </c>
      <c r="K18" s="68"/>
      <c r="L18" s="78">
        <f>SUM(L12:L17)</f>
        <v>394601492.17999995</v>
      </c>
      <c r="M18" s="75"/>
      <c r="N18" s="79">
        <f>SUM(N12:N17)</f>
        <v>1389722632.5</v>
      </c>
      <c r="O18" s="75"/>
      <c r="P18" s="79">
        <f>SUM(P12:P17)</f>
        <v>974645940.55000007</v>
      </c>
    </row>
    <row r="19" spans="1:16" ht="21.95" customHeight="1">
      <c r="D19" s="4"/>
      <c r="E19" s="4"/>
      <c r="F19" s="68"/>
      <c r="J19" s="77"/>
      <c r="K19" s="75"/>
      <c r="L19" s="77"/>
      <c r="M19" s="77"/>
      <c r="N19" s="80"/>
      <c r="O19" s="75"/>
      <c r="P19" s="80"/>
    </row>
    <row r="20" spans="1:16" ht="21.95" customHeight="1">
      <c r="A20" s="15" t="s">
        <v>89</v>
      </c>
      <c r="D20" s="4"/>
      <c r="E20" s="4"/>
      <c r="F20" s="68"/>
      <c r="K20" s="75"/>
      <c r="L20" s="71"/>
      <c r="M20" s="71"/>
      <c r="O20" s="75"/>
      <c r="P20" s="71"/>
    </row>
    <row r="21" spans="1:16" ht="21.95" customHeight="1">
      <c r="A21" s="4" t="s">
        <v>172</v>
      </c>
      <c r="C21" s="70"/>
      <c r="D21" s="68"/>
      <c r="H21" s="30" t="s">
        <v>272</v>
      </c>
      <c r="I21" s="28"/>
      <c r="J21" s="75">
        <v>9099400</v>
      </c>
      <c r="K21" s="68"/>
      <c r="L21" s="75">
        <v>9097400</v>
      </c>
      <c r="M21" s="75"/>
      <c r="N21" s="71">
        <v>97400</v>
      </c>
      <c r="O21" s="75"/>
      <c r="P21" s="71">
        <v>97400</v>
      </c>
    </row>
    <row r="22" spans="1:16" ht="21.95" customHeight="1">
      <c r="A22" s="4" t="s">
        <v>63</v>
      </c>
      <c r="B22" s="15"/>
      <c r="C22" s="70"/>
      <c r="D22" s="68"/>
      <c r="H22" s="30" t="s">
        <v>2</v>
      </c>
      <c r="I22" s="28"/>
      <c r="J22" s="75">
        <v>1079162741.04</v>
      </c>
      <c r="K22" s="68"/>
      <c r="L22" s="75">
        <v>984665846.39999998</v>
      </c>
      <c r="M22" s="75"/>
      <c r="N22" s="71">
        <v>778284898.44000006</v>
      </c>
      <c r="O22" s="75"/>
      <c r="P22" s="71">
        <v>767593198.62</v>
      </c>
    </row>
    <row r="23" spans="1:16" ht="21.95" customHeight="1">
      <c r="A23" s="4" t="s">
        <v>188</v>
      </c>
      <c r="B23" s="15"/>
      <c r="C23" s="70"/>
      <c r="D23" s="68"/>
      <c r="H23" s="30" t="s">
        <v>3</v>
      </c>
      <c r="I23" s="28"/>
      <c r="J23" s="75">
        <v>0</v>
      </c>
      <c r="K23" s="68"/>
      <c r="L23" s="75">
        <v>0</v>
      </c>
      <c r="M23" s="71"/>
      <c r="N23" s="71">
        <v>1951941910.02</v>
      </c>
      <c r="O23" s="75"/>
      <c r="P23" s="71">
        <v>1914005894.29</v>
      </c>
    </row>
    <row r="24" spans="1:16" ht="21.95" customHeight="1">
      <c r="A24" s="4" t="s">
        <v>82</v>
      </c>
      <c r="B24" s="15"/>
      <c r="C24" s="70"/>
      <c r="D24" s="68"/>
      <c r="H24" s="30" t="s">
        <v>4</v>
      </c>
      <c r="I24" s="28"/>
      <c r="J24" s="75">
        <v>29900000</v>
      </c>
      <c r="K24" s="68"/>
      <c r="L24" s="75">
        <v>29900000</v>
      </c>
      <c r="M24" s="75"/>
      <c r="N24" s="71">
        <v>29900000</v>
      </c>
      <c r="O24" s="75"/>
      <c r="P24" s="71">
        <v>29900000</v>
      </c>
    </row>
    <row r="25" spans="1:16" ht="21.95" customHeight="1">
      <c r="A25" s="4" t="s">
        <v>76</v>
      </c>
      <c r="B25" s="15"/>
      <c r="C25" s="70"/>
      <c r="D25" s="68"/>
      <c r="H25" s="30" t="s">
        <v>60</v>
      </c>
      <c r="I25" s="28"/>
      <c r="J25" s="75">
        <v>3855436015.79</v>
      </c>
      <c r="K25" s="68"/>
      <c r="L25" s="75">
        <v>3856043492.4299998</v>
      </c>
      <c r="M25" s="75"/>
      <c r="N25" s="71">
        <v>0</v>
      </c>
      <c r="O25" s="75"/>
      <c r="P25" s="71">
        <v>0</v>
      </c>
    </row>
    <row r="26" spans="1:16" ht="21.95" customHeight="1">
      <c r="A26" s="4" t="s">
        <v>13</v>
      </c>
      <c r="B26" s="15"/>
      <c r="C26" s="70"/>
      <c r="D26" s="68"/>
      <c r="H26" s="30" t="s">
        <v>66</v>
      </c>
      <c r="I26" s="28"/>
      <c r="J26" s="75">
        <v>1259684171.97</v>
      </c>
      <c r="K26" s="68"/>
      <c r="L26" s="75">
        <v>1156462617.98</v>
      </c>
      <c r="M26" s="75"/>
      <c r="N26" s="71">
        <v>16385737.289999988</v>
      </c>
      <c r="O26" s="75"/>
      <c r="P26" s="71">
        <v>18408476.829999998</v>
      </c>
    </row>
    <row r="27" spans="1:16" ht="21.95" customHeight="1">
      <c r="A27" s="4" t="s">
        <v>102</v>
      </c>
      <c r="B27" s="15"/>
      <c r="C27" s="70"/>
      <c r="D27" s="68"/>
      <c r="H27" s="30" t="s">
        <v>67</v>
      </c>
      <c r="I27" s="28"/>
      <c r="J27" s="75">
        <v>0</v>
      </c>
      <c r="K27" s="68"/>
      <c r="L27" s="75">
        <v>0</v>
      </c>
      <c r="M27" s="75"/>
      <c r="N27" s="71">
        <v>39654709.959999993</v>
      </c>
      <c r="O27" s="75"/>
      <c r="P27" s="71">
        <v>41583071.710000001</v>
      </c>
    </row>
    <row r="28" spans="1:16" ht="21.95" customHeight="1">
      <c r="A28" s="4" t="s">
        <v>122</v>
      </c>
      <c r="B28" s="15"/>
      <c r="C28" s="70"/>
      <c r="D28" s="68"/>
      <c r="H28" s="30" t="s">
        <v>3</v>
      </c>
      <c r="J28" s="82">
        <v>738828427.29999995</v>
      </c>
      <c r="K28" s="83"/>
      <c r="L28" s="82">
        <v>385923870.80000001</v>
      </c>
      <c r="M28" s="82"/>
      <c r="N28" s="77">
        <v>0</v>
      </c>
      <c r="O28" s="75"/>
      <c r="P28" s="77">
        <v>0</v>
      </c>
    </row>
    <row r="29" spans="1:16" ht="21.95" customHeight="1">
      <c r="A29" s="4" t="s">
        <v>14</v>
      </c>
      <c r="B29" s="15"/>
      <c r="C29" s="15"/>
      <c r="D29" s="68"/>
      <c r="J29" s="82">
        <v>56856410.43</v>
      </c>
      <c r="K29" s="83"/>
      <c r="L29" s="82">
        <v>44934666.119999997</v>
      </c>
      <c r="M29" s="83"/>
      <c r="N29" s="82">
        <v>4357255.13</v>
      </c>
      <c r="O29" s="75"/>
      <c r="P29" s="82">
        <v>6475181.4199999999</v>
      </c>
    </row>
    <row r="30" spans="1:16" ht="21.95" customHeight="1">
      <c r="A30" s="4" t="s">
        <v>83</v>
      </c>
      <c r="C30" s="15"/>
      <c r="J30" s="78">
        <f>SUM(J21:J29)</f>
        <v>7028967166.5300007</v>
      </c>
      <c r="K30" s="68"/>
      <c r="L30" s="84">
        <f>SUM(L21:L29)</f>
        <v>6467027893.7299995</v>
      </c>
      <c r="M30" s="75"/>
      <c r="N30" s="79">
        <f>SUM(N21:N29)</f>
        <v>2820621910.8400002</v>
      </c>
      <c r="O30" s="75"/>
      <c r="P30" s="79">
        <f>SUM(P21:P29)</f>
        <v>2778063222.8699999</v>
      </c>
    </row>
    <row r="31" spans="1:16" ht="14.25" customHeight="1">
      <c r="J31" s="75"/>
      <c r="K31" s="68"/>
      <c r="L31" s="68"/>
      <c r="M31" s="68"/>
      <c r="N31" s="68"/>
      <c r="O31" s="68"/>
      <c r="P31" s="68"/>
    </row>
    <row r="32" spans="1:16" ht="21.95" customHeight="1" thickBot="1">
      <c r="A32" s="15" t="s">
        <v>15</v>
      </c>
      <c r="J32" s="85">
        <f>J18+J30</f>
        <v>7478868929.3400011</v>
      </c>
      <c r="K32" s="68"/>
      <c r="L32" s="86">
        <f>L18+L30</f>
        <v>6861629385.9099998</v>
      </c>
      <c r="M32" s="75"/>
      <c r="N32" s="87">
        <f>N18+N30</f>
        <v>4210344543.3400002</v>
      </c>
      <c r="O32" s="75"/>
      <c r="P32" s="87">
        <f>P18+P30</f>
        <v>3752709163.4200001</v>
      </c>
    </row>
    <row r="33" spans="1:16" ht="21.95" customHeight="1" thickTop="1">
      <c r="A33" s="15"/>
      <c r="J33" s="77"/>
      <c r="K33" s="75"/>
      <c r="L33" s="77"/>
      <c r="M33" s="77"/>
      <c r="N33" s="80"/>
      <c r="O33" s="75"/>
      <c r="P33" s="80"/>
    </row>
    <row r="34" spans="1:16" ht="21.95" customHeight="1">
      <c r="A34" s="113" t="s">
        <v>227</v>
      </c>
      <c r="J34" s="77"/>
      <c r="K34" s="75"/>
      <c r="L34" s="77"/>
      <c r="M34" s="77"/>
      <c r="N34" s="80"/>
      <c r="O34" s="75"/>
      <c r="P34" s="80"/>
    </row>
    <row r="35" spans="1:16" ht="21.95" customHeight="1">
      <c r="A35" s="15"/>
      <c r="J35" s="77"/>
      <c r="K35" s="75"/>
      <c r="L35" s="77"/>
      <c r="M35" s="77"/>
      <c r="N35" s="80"/>
      <c r="O35" s="75"/>
      <c r="P35" s="80"/>
    </row>
    <row r="36" spans="1:16" ht="21.95" customHeight="1">
      <c r="A36" s="15"/>
      <c r="J36" s="77"/>
      <c r="K36" s="75"/>
      <c r="L36" s="77"/>
      <c r="M36" s="77"/>
      <c r="N36" s="80"/>
      <c r="O36" s="75"/>
      <c r="P36" s="80"/>
    </row>
    <row r="37" spans="1:16" ht="21.95" customHeight="1">
      <c r="A37" s="15"/>
      <c r="J37" s="77"/>
      <c r="K37" s="75"/>
      <c r="L37" s="77"/>
      <c r="M37" s="77"/>
      <c r="N37" s="80"/>
      <c r="O37" s="75"/>
      <c r="P37" s="80"/>
    </row>
    <row r="38" spans="1:16" ht="21.95" customHeight="1">
      <c r="A38" s="15"/>
      <c r="J38" s="77"/>
      <c r="K38" s="75"/>
      <c r="L38" s="77"/>
      <c r="M38" s="77"/>
      <c r="N38" s="80"/>
      <c r="O38" s="75"/>
      <c r="P38" s="80"/>
    </row>
    <row r="39" spans="1:16" ht="21.95" customHeight="1">
      <c r="A39" s="15"/>
      <c r="J39" s="77"/>
      <c r="K39" s="75"/>
      <c r="L39" s="77"/>
      <c r="M39" s="77"/>
      <c r="N39" s="80"/>
      <c r="O39" s="75"/>
      <c r="P39" s="80"/>
    </row>
    <row r="40" spans="1:16" ht="21.95" customHeight="1">
      <c r="A40" s="15"/>
      <c r="J40" s="77"/>
      <c r="K40" s="75"/>
      <c r="L40" s="77"/>
      <c r="M40" s="77"/>
      <c r="N40" s="80"/>
      <c r="O40" s="75"/>
      <c r="P40" s="80"/>
    </row>
    <row r="41" spans="1:16" ht="21.95" customHeight="1">
      <c r="A41" s="15"/>
      <c r="J41" s="77"/>
      <c r="K41" s="75"/>
      <c r="L41" s="77"/>
      <c r="M41" s="77"/>
      <c r="N41" s="80"/>
      <c r="O41" s="75"/>
      <c r="P41" s="80"/>
    </row>
    <row r="42" spans="1:16" ht="21.95" customHeight="1">
      <c r="A42" s="15"/>
      <c r="J42" s="77"/>
      <c r="K42" s="75"/>
      <c r="L42" s="77"/>
      <c r="M42" s="77"/>
      <c r="N42" s="80"/>
      <c r="O42" s="75"/>
      <c r="P42" s="80"/>
    </row>
    <row r="43" spans="1:16" ht="21.95" customHeight="1">
      <c r="A43" s="15"/>
      <c r="J43" s="77"/>
      <c r="K43" s="75"/>
      <c r="L43" s="77"/>
      <c r="M43" s="77"/>
      <c r="N43" s="80"/>
      <c r="O43" s="75"/>
      <c r="P43" s="80"/>
    </row>
    <row r="44" spans="1:16" ht="21.95" customHeight="1">
      <c r="A44" s="15"/>
      <c r="J44" s="77"/>
      <c r="K44" s="75"/>
      <c r="L44" s="77"/>
      <c r="M44" s="77"/>
      <c r="N44" s="80"/>
      <c r="O44" s="75"/>
      <c r="P44" s="80"/>
    </row>
    <row r="45" spans="1:16" ht="21.95" customHeight="1">
      <c r="A45" s="15"/>
      <c r="J45" s="77"/>
      <c r="K45" s="75"/>
      <c r="L45" s="77"/>
      <c r="M45" s="77"/>
      <c r="N45" s="80"/>
      <c r="O45" s="75"/>
      <c r="P45" s="80"/>
    </row>
    <row r="46" spans="1:16" ht="21.95" customHeight="1">
      <c r="A46" s="15"/>
      <c r="J46" s="77"/>
      <c r="K46" s="75"/>
      <c r="L46" s="77"/>
      <c r="M46" s="77"/>
      <c r="N46" s="80"/>
      <c r="O46" s="75"/>
      <c r="P46" s="80"/>
    </row>
    <row r="47" spans="1:16" ht="33.4" customHeight="1">
      <c r="A47" s="15"/>
      <c r="J47" s="77"/>
      <c r="K47" s="75"/>
      <c r="L47" s="77"/>
      <c r="M47" s="77"/>
      <c r="N47" s="80"/>
      <c r="O47" s="75"/>
      <c r="P47" s="80"/>
    </row>
    <row r="48" spans="1:16" ht="21.95" customHeight="1">
      <c r="A48" s="68"/>
      <c r="J48" s="77"/>
      <c r="K48" s="75"/>
      <c r="L48" s="77"/>
      <c r="M48" s="77"/>
      <c r="N48" s="80"/>
      <c r="O48" s="75"/>
      <c r="P48" s="106" t="s">
        <v>282</v>
      </c>
    </row>
  </sheetData>
  <mergeCells count="5">
    <mergeCell ref="J5:P5"/>
    <mergeCell ref="N6:P6"/>
    <mergeCell ref="A1:P1"/>
    <mergeCell ref="A2:P2"/>
    <mergeCell ref="J6:L6"/>
  </mergeCells>
  <phoneticPr fontId="16" type="noConversion"/>
  <pageMargins left="0.98425196850393704" right="0.39370078740157483" top="0.59055118110236227" bottom="0.31496062992125984" header="0.51181102362204722" footer="0.31496062992125984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</sheetPr>
  <dimension ref="A1:Y96"/>
  <sheetViews>
    <sheetView view="pageBreakPreview" zoomScaleNormal="100" zoomScaleSheetLayoutView="100" zoomScalePageLayoutView="80" workbookViewId="0">
      <selection activeCell="A5" sqref="A5"/>
    </sheetView>
  </sheetViews>
  <sheetFormatPr defaultColWidth="9.140625" defaultRowHeight="21.6" customHeight="1"/>
  <cols>
    <col min="1" max="2" width="2.28515625" style="68" customWidth="1"/>
    <col min="3" max="4" width="1.42578125" style="68" customWidth="1"/>
    <col min="5" max="5" width="7.140625" style="68" customWidth="1"/>
    <col min="6" max="6" width="1.42578125" style="68" customWidth="1"/>
    <col min="7" max="7" width="12.85546875" style="68" customWidth="1"/>
    <col min="8" max="8" width="14.7109375" style="68" customWidth="1"/>
    <col min="9" max="9" width="7.7109375" style="68" customWidth="1"/>
    <col min="10" max="10" width="0.42578125" style="68" customWidth="1"/>
    <col min="11" max="11" width="16.7109375" style="68" customWidth="1"/>
    <col min="12" max="12" width="0.42578125" style="68" customWidth="1"/>
    <col min="13" max="13" width="16.7109375" style="68" customWidth="1"/>
    <col min="14" max="14" width="0.42578125" style="68" customWidth="1"/>
    <col min="15" max="15" width="16.7109375" style="68" customWidth="1"/>
    <col min="16" max="16" width="0.42578125" style="68" customWidth="1"/>
    <col min="17" max="17" width="16.7109375" style="68" customWidth="1"/>
    <col min="18" max="18" width="5.140625" style="83" customWidth="1"/>
    <col min="19" max="19" width="9.140625" style="68"/>
    <col min="20" max="20" width="1.85546875" style="68" customWidth="1"/>
    <col min="21" max="21" width="9.140625" style="68"/>
    <col min="22" max="22" width="1.140625" style="68" customWidth="1"/>
    <col min="23" max="23" width="9.140625" style="68"/>
    <col min="24" max="24" width="1.28515625" style="68" customWidth="1"/>
    <col min="25" max="16384" width="9.140625" style="68"/>
  </cols>
  <sheetData>
    <row r="1" spans="1:18" ht="21.95" customHeight="1">
      <c r="A1" s="335" t="s">
        <v>59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15"/>
    </row>
    <row r="2" spans="1:18" ht="21.95" customHeight="1">
      <c r="A2" s="336" t="s">
        <v>192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153"/>
    </row>
    <row r="3" spans="1:18" ht="21.95" customHeight="1">
      <c r="A3" s="335" t="s">
        <v>265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15"/>
    </row>
    <row r="4" spans="1:18" ht="21.95" customHeight="1">
      <c r="A4" s="6"/>
      <c r="B4" s="6"/>
      <c r="C4" s="7"/>
      <c r="D4" s="8"/>
      <c r="E4" s="8"/>
      <c r="F4" s="9"/>
      <c r="G4" s="9"/>
      <c r="H4" s="9"/>
      <c r="I4" s="30"/>
      <c r="J4" s="10"/>
      <c r="K4" s="11"/>
      <c r="L4" s="9"/>
      <c r="M4" s="12"/>
      <c r="N4" s="12"/>
      <c r="O4" s="11"/>
      <c r="P4" s="13"/>
      <c r="Q4" s="12"/>
      <c r="R4" s="25"/>
    </row>
    <row r="5" spans="1:18" ht="21.95" customHeight="1">
      <c r="A5" s="14"/>
      <c r="B5" s="6"/>
      <c r="C5" s="7"/>
      <c r="D5" s="8"/>
      <c r="E5" s="8"/>
      <c r="F5" s="9"/>
      <c r="G5" s="9"/>
      <c r="H5" s="9"/>
      <c r="I5" s="30"/>
      <c r="J5" s="10"/>
      <c r="K5" s="333" t="s">
        <v>5</v>
      </c>
      <c r="L5" s="333"/>
      <c r="M5" s="333"/>
      <c r="N5" s="333"/>
      <c r="O5" s="333"/>
      <c r="P5" s="333"/>
      <c r="Q5" s="333"/>
      <c r="R5" s="59"/>
    </row>
    <row r="6" spans="1:18" s="1" customFormat="1" ht="21.95" customHeight="1">
      <c r="A6" s="15"/>
      <c r="B6" s="15"/>
      <c r="C6" s="15"/>
      <c r="D6" s="16"/>
      <c r="E6" s="16"/>
      <c r="F6" s="17"/>
      <c r="G6" s="17"/>
      <c r="H6" s="17"/>
      <c r="J6" s="18"/>
      <c r="K6" s="334" t="s">
        <v>6</v>
      </c>
      <c r="L6" s="334"/>
      <c r="M6" s="334"/>
      <c r="N6" s="50"/>
      <c r="O6" s="334" t="s">
        <v>7</v>
      </c>
      <c r="P6" s="334"/>
      <c r="Q6" s="334"/>
      <c r="R6" s="51"/>
    </row>
    <row r="7" spans="1:18" s="1" customFormat="1" ht="21.95" customHeight="1">
      <c r="A7" s="15"/>
      <c r="B7" s="15"/>
      <c r="C7" s="15"/>
      <c r="D7" s="16"/>
      <c r="E7" s="16"/>
      <c r="F7" s="17"/>
      <c r="G7" s="17"/>
      <c r="H7" s="17"/>
      <c r="J7" s="18"/>
      <c r="K7" s="118" t="s">
        <v>266</v>
      </c>
      <c r="L7" s="119" t="s">
        <v>0</v>
      </c>
      <c r="M7" s="120" t="s">
        <v>176</v>
      </c>
      <c r="N7" s="51"/>
      <c r="O7" s="118" t="s">
        <v>266</v>
      </c>
      <c r="P7" s="119" t="s">
        <v>0</v>
      </c>
      <c r="Q7" s="120" t="s">
        <v>176</v>
      </c>
      <c r="R7" s="51"/>
    </row>
    <row r="8" spans="1:18" s="1" customFormat="1" ht="21.95" customHeight="1">
      <c r="A8" s="15"/>
      <c r="B8" s="15"/>
      <c r="C8" s="15"/>
      <c r="D8" s="16"/>
      <c r="E8" s="16"/>
      <c r="F8" s="17"/>
      <c r="G8" s="17"/>
      <c r="H8" s="17"/>
      <c r="J8" s="18"/>
      <c r="K8" s="118" t="s">
        <v>173</v>
      </c>
      <c r="L8" s="119"/>
      <c r="M8" s="120" t="s">
        <v>174</v>
      </c>
      <c r="N8" s="51"/>
      <c r="O8" s="118" t="s">
        <v>173</v>
      </c>
      <c r="P8" s="119"/>
      <c r="Q8" s="120" t="s">
        <v>174</v>
      </c>
      <c r="R8" s="51"/>
    </row>
    <row r="9" spans="1:18" s="1" customFormat="1" ht="21.95" customHeight="1">
      <c r="A9" s="15"/>
      <c r="B9" s="15"/>
      <c r="C9" s="15"/>
      <c r="D9" s="16"/>
      <c r="E9" s="16"/>
      <c r="F9" s="17"/>
      <c r="G9" s="17"/>
      <c r="H9" s="17"/>
      <c r="I9" s="49" t="s">
        <v>8</v>
      </c>
      <c r="J9" s="18"/>
      <c r="K9" s="121" t="s">
        <v>175</v>
      </c>
      <c r="L9" s="119"/>
      <c r="M9" s="122"/>
      <c r="N9" s="56"/>
      <c r="O9" s="121" t="s">
        <v>175</v>
      </c>
      <c r="P9" s="119"/>
      <c r="Q9" s="122"/>
      <c r="R9" s="51"/>
    </row>
    <row r="10" spans="1:18" ht="21.95" customHeight="1">
      <c r="A10" s="21" t="s">
        <v>16</v>
      </c>
      <c r="B10" s="21"/>
      <c r="C10" s="21"/>
      <c r="D10" s="21"/>
      <c r="E10" s="21"/>
      <c r="F10" s="21"/>
      <c r="G10" s="21"/>
      <c r="H10" s="21"/>
      <c r="I10" s="22"/>
      <c r="J10" s="19"/>
      <c r="K10" s="23"/>
      <c r="L10" s="20"/>
      <c r="M10" s="23"/>
      <c r="N10" s="23"/>
      <c r="O10" s="23"/>
      <c r="P10" s="20"/>
      <c r="Q10" s="23"/>
      <c r="R10" s="23"/>
    </row>
    <row r="11" spans="1:18" ht="21.95" customHeight="1">
      <c r="A11" s="15" t="s">
        <v>17</v>
      </c>
      <c r="B11" s="15"/>
      <c r="C11" s="4"/>
      <c r="D11" s="70"/>
      <c r="E11" s="70"/>
      <c r="F11" s="69"/>
      <c r="G11" s="69"/>
      <c r="H11" s="69"/>
      <c r="I11" s="30"/>
      <c r="J11" s="18"/>
      <c r="K11" s="24"/>
      <c r="L11" s="69"/>
      <c r="M11" s="24"/>
      <c r="N11" s="24"/>
      <c r="O11" s="25"/>
      <c r="P11" s="69"/>
      <c r="Q11" s="68" t="s">
        <v>0</v>
      </c>
      <c r="R11" s="24"/>
    </row>
    <row r="12" spans="1:18" ht="21.95" customHeight="1">
      <c r="A12" s="4" t="s">
        <v>220</v>
      </c>
      <c r="B12" s="15"/>
      <c r="C12" s="4"/>
      <c r="D12" s="70"/>
      <c r="E12" s="70"/>
      <c r="F12" s="69"/>
      <c r="G12" s="69"/>
      <c r="H12" s="69"/>
      <c r="I12" s="30"/>
      <c r="J12" s="18"/>
      <c r="K12" s="24"/>
      <c r="L12" s="69"/>
      <c r="M12" s="24"/>
      <c r="N12" s="24"/>
      <c r="O12" s="25"/>
      <c r="P12" s="69"/>
      <c r="R12" s="24"/>
    </row>
    <row r="13" spans="1:18" ht="21.95" customHeight="1">
      <c r="A13" s="4" t="s">
        <v>221</v>
      </c>
      <c r="B13" s="4" t="s">
        <v>222</v>
      </c>
      <c r="C13" s="4"/>
      <c r="D13" s="70"/>
      <c r="E13" s="70"/>
      <c r="F13" s="69"/>
      <c r="G13" s="69"/>
      <c r="H13" s="69"/>
      <c r="I13" s="30" t="s">
        <v>61</v>
      </c>
      <c r="J13" s="18"/>
      <c r="K13" s="75">
        <v>40290921.710000001</v>
      </c>
      <c r="L13" s="82"/>
      <c r="M13" s="75">
        <v>126273876.37</v>
      </c>
      <c r="N13" s="75"/>
      <c r="O13" s="75">
        <v>0</v>
      </c>
      <c r="P13" s="82"/>
      <c r="Q13" s="75">
        <v>85000000</v>
      </c>
      <c r="R13" s="24"/>
    </row>
    <row r="14" spans="1:18" ht="21.95" customHeight="1">
      <c r="A14" s="4" t="s">
        <v>127</v>
      </c>
      <c r="B14" s="4"/>
      <c r="C14" s="70"/>
      <c r="D14" s="70"/>
      <c r="F14" s="69"/>
      <c r="G14" s="69"/>
      <c r="H14" s="69"/>
      <c r="I14" s="30" t="s">
        <v>284</v>
      </c>
      <c r="J14" s="31"/>
      <c r="K14" s="75">
        <v>109002462.15000001</v>
      </c>
      <c r="L14" s="82"/>
      <c r="M14" s="75">
        <v>88674988.680000007</v>
      </c>
      <c r="N14" s="75"/>
      <c r="O14" s="75">
        <v>4869111.9000000004</v>
      </c>
      <c r="P14" s="82"/>
      <c r="Q14" s="75">
        <v>1330997.77</v>
      </c>
      <c r="R14" s="82"/>
    </row>
    <row r="15" spans="1:18" ht="21.6" hidden="1" customHeight="1">
      <c r="A15" s="4" t="s">
        <v>179</v>
      </c>
      <c r="B15" s="4"/>
      <c r="C15" s="70"/>
      <c r="D15" s="70"/>
      <c r="F15" s="69"/>
      <c r="G15" s="69"/>
      <c r="H15" s="69"/>
      <c r="I15" s="30" t="s">
        <v>92</v>
      </c>
      <c r="J15" s="31"/>
      <c r="K15" s="75">
        <v>0</v>
      </c>
      <c r="L15" s="82"/>
      <c r="M15" s="75">
        <v>0</v>
      </c>
      <c r="N15" s="75"/>
      <c r="O15" s="75">
        <v>0</v>
      </c>
      <c r="P15" s="82"/>
      <c r="Q15" s="75">
        <v>0</v>
      </c>
      <c r="R15" s="82"/>
    </row>
    <row r="16" spans="1:18" ht="21.95" customHeight="1">
      <c r="A16" s="133" t="s">
        <v>118</v>
      </c>
      <c r="B16" s="4"/>
      <c r="C16" s="70"/>
      <c r="D16" s="70"/>
      <c r="F16" s="69"/>
      <c r="G16" s="69"/>
      <c r="H16" s="69"/>
      <c r="I16" s="30"/>
      <c r="J16" s="31"/>
      <c r="K16" s="75"/>
      <c r="L16" s="82"/>
      <c r="M16" s="75"/>
      <c r="N16" s="75"/>
      <c r="O16" s="75"/>
      <c r="P16" s="82"/>
      <c r="Q16" s="75"/>
      <c r="R16" s="82"/>
    </row>
    <row r="17" spans="1:18" ht="21.95" customHeight="1">
      <c r="B17" s="4" t="s">
        <v>169</v>
      </c>
      <c r="C17" s="70"/>
      <c r="D17" s="70"/>
      <c r="F17" s="69"/>
      <c r="G17" s="69"/>
      <c r="H17" s="69"/>
      <c r="I17" s="30" t="s">
        <v>108</v>
      </c>
      <c r="J17" s="31"/>
      <c r="K17" s="75">
        <v>422992499.52999997</v>
      </c>
      <c r="L17" s="82"/>
      <c r="M17" s="75">
        <v>382193932.51999998</v>
      </c>
      <c r="N17" s="75"/>
      <c r="O17" s="88">
        <v>233819383.5</v>
      </c>
      <c r="P17" s="82"/>
      <c r="Q17" s="88">
        <v>199920000</v>
      </c>
      <c r="R17" s="82"/>
    </row>
    <row r="18" spans="1:18" ht="21.95" customHeight="1">
      <c r="B18" s="4" t="s">
        <v>129</v>
      </c>
      <c r="C18" s="70"/>
      <c r="D18" s="70"/>
      <c r="F18" s="69"/>
      <c r="G18" s="69"/>
      <c r="H18" s="69"/>
      <c r="I18" s="30" t="s">
        <v>273</v>
      </c>
      <c r="J18" s="31"/>
      <c r="K18" s="75">
        <v>59735483.869999997</v>
      </c>
      <c r="L18" s="82"/>
      <c r="M18" s="75">
        <v>289457595.33999997</v>
      </c>
      <c r="N18" s="75"/>
      <c r="O18" s="88">
        <v>59735483.869999997</v>
      </c>
      <c r="P18" s="82"/>
      <c r="Q18" s="88">
        <v>289457595.33999997</v>
      </c>
      <c r="R18" s="82"/>
    </row>
    <row r="19" spans="1:18" ht="21.95" customHeight="1">
      <c r="B19" s="4" t="s">
        <v>117</v>
      </c>
      <c r="C19" s="70"/>
      <c r="D19" s="70"/>
      <c r="F19" s="69"/>
      <c r="G19" s="69"/>
      <c r="H19" s="69"/>
      <c r="I19" s="30" t="s">
        <v>168</v>
      </c>
      <c r="J19" s="31"/>
      <c r="K19" s="75">
        <v>27651858.23</v>
      </c>
      <c r="L19" s="82"/>
      <c r="M19" s="75">
        <v>1803566.99</v>
      </c>
      <c r="N19" s="75"/>
      <c r="O19" s="88">
        <v>954147.22</v>
      </c>
      <c r="P19" s="82"/>
      <c r="Q19" s="88">
        <v>1168980</v>
      </c>
      <c r="R19" s="82"/>
    </row>
    <row r="20" spans="1:18" ht="21.95" customHeight="1">
      <c r="B20" s="68" t="s">
        <v>128</v>
      </c>
      <c r="C20" s="70"/>
      <c r="D20" s="70"/>
      <c r="F20" s="69"/>
      <c r="G20" s="69"/>
      <c r="H20" s="69"/>
      <c r="I20" s="30" t="s">
        <v>210</v>
      </c>
      <c r="J20" s="31"/>
      <c r="K20" s="75">
        <v>7566984.6400000006</v>
      </c>
      <c r="L20" s="82"/>
      <c r="M20" s="75">
        <v>1558371</v>
      </c>
      <c r="N20" s="75"/>
      <c r="O20" s="88">
        <v>3368258.41</v>
      </c>
      <c r="P20" s="82"/>
      <c r="Q20" s="88">
        <v>0</v>
      </c>
      <c r="R20" s="82"/>
    </row>
    <row r="21" spans="1:18" ht="21.95" customHeight="1">
      <c r="A21" s="4" t="s">
        <v>20</v>
      </c>
      <c r="B21" s="4"/>
      <c r="C21" s="70"/>
      <c r="D21" s="70"/>
      <c r="F21" s="69"/>
      <c r="G21" s="69"/>
      <c r="H21" s="69"/>
      <c r="I21" s="30"/>
      <c r="J21" s="31"/>
      <c r="K21" s="75">
        <v>9031842.6699999999</v>
      </c>
      <c r="L21" s="82"/>
      <c r="M21" s="75">
        <v>8192003.7599999998</v>
      </c>
      <c r="N21" s="75"/>
      <c r="O21" s="88">
        <v>0</v>
      </c>
      <c r="P21" s="82"/>
      <c r="Q21" s="88">
        <v>0</v>
      </c>
      <c r="R21" s="82"/>
    </row>
    <row r="22" spans="1:18" ht="21.95" customHeight="1">
      <c r="A22" s="4" t="s">
        <v>18</v>
      </c>
      <c r="B22" s="4"/>
      <c r="C22" s="70"/>
      <c r="D22" s="70"/>
      <c r="F22" s="69"/>
      <c r="G22" s="69"/>
      <c r="H22" s="69"/>
      <c r="I22" s="30"/>
      <c r="J22" s="31"/>
      <c r="K22" s="89">
        <v>11002250.289999999</v>
      </c>
      <c r="L22" s="82"/>
      <c r="M22" s="89">
        <v>14836366.99</v>
      </c>
      <c r="N22" s="77"/>
      <c r="O22" s="90">
        <v>568646.28999999992</v>
      </c>
      <c r="P22" s="82"/>
      <c r="Q22" s="90">
        <v>1185672.8600000001</v>
      </c>
      <c r="R22" s="77"/>
    </row>
    <row r="23" spans="1:18" ht="21.95" customHeight="1">
      <c r="A23" s="4" t="s">
        <v>19</v>
      </c>
      <c r="B23" s="4"/>
      <c r="C23" s="70"/>
      <c r="D23" s="70"/>
      <c r="F23" s="69"/>
      <c r="G23" s="69"/>
      <c r="H23" s="69"/>
      <c r="I23" s="30"/>
      <c r="J23" s="31"/>
      <c r="K23" s="89">
        <f>SUM(K13:K22)</f>
        <v>687274303.08999991</v>
      </c>
      <c r="L23" s="82"/>
      <c r="M23" s="89">
        <f>SUM(M13:M22)</f>
        <v>912990701.64999986</v>
      </c>
      <c r="N23" s="77"/>
      <c r="O23" s="89">
        <f>SUM(O13:O22)</f>
        <v>303315031.19000006</v>
      </c>
      <c r="P23" s="82"/>
      <c r="Q23" s="89">
        <f>SUM(Q13:Q22)</f>
        <v>578063245.96999991</v>
      </c>
      <c r="R23" s="77"/>
    </row>
    <row r="24" spans="1:18" ht="11.45" customHeight="1">
      <c r="A24" s="4"/>
      <c r="B24" s="4"/>
      <c r="C24" s="4"/>
      <c r="D24" s="70"/>
      <c r="E24" s="70"/>
      <c r="F24" s="69"/>
      <c r="G24" s="69"/>
      <c r="H24" s="69"/>
      <c r="I24" s="30"/>
      <c r="J24" s="31"/>
      <c r="K24" s="77"/>
      <c r="L24" s="75"/>
      <c r="M24" s="77"/>
      <c r="N24" s="77"/>
      <c r="O24" s="77"/>
      <c r="P24" s="75"/>
      <c r="Q24" s="77"/>
      <c r="R24" s="80"/>
    </row>
    <row r="25" spans="1:18" ht="21.95" customHeight="1">
      <c r="A25" s="15" t="s">
        <v>103</v>
      </c>
      <c r="B25" s="4"/>
      <c r="C25" s="4"/>
      <c r="D25" s="70"/>
      <c r="E25" s="70"/>
      <c r="F25" s="69"/>
      <c r="G25" s="69"/>
      <c r="H25" s="69"/>
      <c r="I25" s="30"/>
      <c r="J25" s="31"/>
      <c r="K25" s="82"/>
      <c r="L25" s="82"/>
      <c r="M25" s="77"/>
      <c r="N25" s="77"/>
      <c r="O25" s="77"/>
      <c r="P25" s="82"/>
      <c r="Q25" s="77"/>
      <c r="R25" s="80"/>
    </row>
    <row r="26" spans="1:18" ht="21.95" customHeight="1">
      <c r="A26" s="4" t="s">
        <v>285</v>
      </c>
      <c r="B26" s="4"/>
      <c r="C26" s="70"/>
      <c r="D26" s="70"/>
      <c r="F26" s="69"/>
      <c r="G26" s="69"/>
      <c r="H26" s="69"/>
      <c r="I26" s="30" t="s">
        <v>108</v>
      </c>
      <c r="J26" s="31"/>
      <c r="K26" s="77">
        <v>1409872059.8299999</v>
      </c>
      <c r="L26" s="82"/>
      <c r="M26" s="77">
        <v>1308408509.5899999</v>
      </c>
      <c r="N26" s="77"/>
      <c r="O26" s="80">
        <v>469827377.10000002</v>
      </c>
      <c r="P26" s="82"/>
      <c r="Q26" s="80">
        <v>225190000</v>
      </c>
      <c r="R26" s="80"/>
    </row>
    <row r="27" spans="1:18" ht="21.95" customHeight="1">
      <c r="A27" s="4" t="s">
        <v>219</v>
      </c>
      <c r="B27" s="4"/>
      <c r="C27" s="70"/>
      <c r="D27" s="70"/>
      <c r="F27" s="69"/>
      <c r="G27" s="69"/>
      <c r="H27" s="69"/>
      <c r="I27" s="30" t="s">
        <v>273</v>
      </c>
      <c r="J27" s="31"/>
      <c r="K27" s="77">
        <v>416824864.63999999</v>
      </c>
      <c r="L27" s="82"/>
      <c r="M27" s="77">
        <v>0</v>
      </c>
      <c r="N27" s="77"/>
      <c r="O27" s="80">
        <v>416824864.63999999</v>
      </c>
      <c r="P27" s="82"/>
      <c r="Q27" s="80">
        <v>0</v>
      </c>
      <c r="R27" s="80"/>
    </row>
    <row r="28" spans="1:18" ht="21.95" customHeight="1">
      <c r="A28" s="4" t="s">
        <v>113</v>
      </c>
      <c r="B28" s="4"/>
      <c r="C28" s="70"/>
      <c r="D28" s="70"/>
      <c r="F28" s="69"/>
      <c r="G28" s="69"/>
      <c r="H28" s="69"/>
      <c r="I28" s="30" t="s">
        <v>168</v>
      </c>
      <c r="J28" s="31"/>
      <c r="K28" s="77">
        <v>72455412.980000004</v>
      </c>
      <c r="L28" s="82"/>
      <c r="M28" s="77">
        <v>613577.01</v>
      </c>
      <c r="N28" s="77"/>
      <c r="O28" s="80">
        <v>0</v>
      </c>
      <c r="P28" s="82"/>
      <c r="Q28" s="80">
        <v>613577.01</v>
      </c>
      <c r="R28" s="80"/>
    </row>
    <row r="29" spans="1:18" ht="21.95" customHeight="1">
      <c r="A29" s="4" t="s">
        <v>223</v>
      </c>
      <c r="B29" s="4"/>
      <c r="C29" s="70"/>
      <c r="D29" s="70"/>
      <c r="F29" s="69"/>
      <c r="G29" s="69"/>
      <c r="H29" s="69"/>
      <c r="I29" s="30"/>
      <c r="J29" s="31"/>
      <c r="K29" s="77"/>
      <c r="L29" s="82"/>
      <c r="M29" s="77"/>
      <c r="N29" s="77"/>
      <c r="O29" s="80"/>
      <c r="P29" s="82"/>
      <c r="Q29" s="80"/>
      <c r="R29" s="80"/>
    </row>
    <row r="30" spans="1:18" ht="21.95" customHeight="1">
      <c r="B30" s="4" t="s">
        <v>224</v>
      </c>
      <c r="C30" s="70"/>
      <c r="D30" s="70"/>
      <c r="F30" s="69"/>
      <c r="G30" s="69"/>
      <c r="H30" s="69"/>
      <c r="I30" s="30" t="s">
        <v>210</v>
      </c>
      <c r="J30" s="31"/>
      <c r="K30" s="77">
        <v>18023154.02</v>
      </c>
      <c r="L30" s="82"/>
      <c r="M30" s="77">
        <v>13897017.039999999</v>
      </c>
      <c r="N30" s="77"/>
      <c r="O30" s="80">
        <v>4939749.07</v>
      </c>
      <c r="P30" s="82"/>
      <c r="Q30" s="80">
        <v>4654623</v>
      </c>
      <c r="R30" s="80"/>
    </row>
    <row r="31" spans="1:18" ht="21.95" customHeight="1">
      <c r="A31" s="4" t="s">
        <v>77</v>
      </c>
      <c r="B31" s="4"/>
      <c r="C31" s="4"/>
      <c r="D31" s="70"/>
      <c r="E31" s="70"/>
      <c r="F31" s="69"/>
      <c r="G31" s="69"/>
      <c r="H31" s="69"/>
      <c r="I31" s="30" t="s">
        <v>67</v>
      </c>
      <c r="J31" s="31"/>
      <c r="K31" s="77">
        <v>402308336.52999997</v>
      </c>
      <c r="L31" s="82"/>
      <c r="M31" s="77">
        <v>386080912.87</v>
      </c>
      <c r="N31" s="77"/>
      <c r="O31" s="80">
        <v>0</v>
      </c>
      <c r="P31" s="82"/>
      <c r="Q31" s="80">
        <v>0</v>
      </c>
      <c r="R31" s="80"/>
    </row>
    <row r="32" spans="1:18" ht="21.95" customHeight="1">
      <c r="A32" s="4" t="s">
        <v>84</v>
      </c>
      <c r="B32" s="4"/>
      <c r="C32" s="4"/>
      <c r="D32" s="70"/>
      <c r="F32" s="69"/>
      <c r="G32" s="69"/>
      <c r="H32" s="69"/>
      <c r="I32" s="30" t="s">
        <v>274</v>
      </c>
      <c r="J32" s="31"/>
      <c r="K32" s="77">
        <v>190733722.01000002</v>
      </c>
      <c r="L32" s="82"/>
      <c r="M32" s="77">
        <v>180700577.47</v>
      </c>
      <c r="N32" s="77"/>
      <c r="O32" s="71">
        <v>1641000</v>
      </c>
      <c r="P32" s="82"/>
      <c r="Q32" s="71">
        <v>1641000</v>
      </c>
      <c r="R32" s="77"/>
    </row>
    <row r="33" spans="1:18" ht="21.95" customHeight="1">
      <c r="A33" s="4" t="s">
        <v>88</v>
      </c>
      <c r="B33" s="15"/>
      <c r="C33" s="4"/>
      <c r="D33" s="70"/>
      <c r="F33" s="69"/>
      <c r="G33" s="69"/>
      <c r="H33" s="69"/>
      <c r="I33" s="30"/>
      <c r="J33" s="31"/>
      <c r="K33" s="84">
        <f>SUM(K26:K32)</f>
        <v>2510217550.0100002</v>
      </c>
      <c r="L33" s="82"/>
      <c r="M33" s="84">
        <f>SUM(M26:M32)</f>
        <v>1889700593.9799998</v>
      </c>
      <c r="N33" s="77"/>
      <c r="O33" s="79">
        <f>SUM(O26:O32)</f>
        <v>893232990.81000006</v>
      </c>
      <c r="P33" s="82"/>
      <c r="Q33" s="79">
        <f>SUM(Q26:Q32)</f>
        <v>232099200.00999999</v>
      </c>
      <c r="R33" s="80"/>
    </row>
    <row r="34" spans="1:18" ht="21.95" customHeight="1">
      <c r="A34" s="15" t="s">
        <v>21</v>
      </c>
      <c r="B34" s="4"/>
      <c r="D34" s="4"/>
      <c r="E34" s="70"/>
      <c r="F34" s="69"/>
      <c r="G34" s="69"/>
      <c r="H34" s="69"/>
      <c r="I34" s="30"/>
      <c r="J34" s="31"/>
      <c r="K34" s="84">
        <f>+K23+K33</f>
        <v>3197491853.1000004</v>
      </c>
      <c r="L34" s="82"/>
      <c r="M34" s="84">
        <f>+M23+M33</f>
        <v>2802691295.6299996</v>
      </c>
      <c r="N34" s="77"/>
      <c r="O34" s="79">
        <f>O23+O33</f>
        <v>1196548022</v>
      </c>
      <c r="P34" s="82"/>
      <c r="Q34" s="79">
        <f>+Q23+Q33</f>
        <v>810162445.9799999</v>
      </c>
      <c r="R34" s="80"/>
    </row>
    <row r="35" spans="1:18" ht="21.95" customHeight="1">
      <c r="A35" s="4"/>
      <c r="B35" s="4"/>
      <c r="C35" s="15"/>
      <c r="D35" s="4"/>
      <c r="E35" s="70"/>
      <c r="F35" s="69"/>
      <c r="G35" s="69"/>
      <c r="H35" s="69"/>
      <c r="I35" s="30"/>
      <c r="J35" s="31"/>
      <c r="K35" s="77"/>
      <c r="L35" s="82"/>
      <c r="M35" s="77"/>
      <c r="N35" s="77"/>
      <c r="O35" s="80"/>
      <c r="P35" s="82"/>
      <c r="Q35" s="80"/>
      <c r="R35" s="80"/>
    </row>
    <row r="36" spans="1:18" ht="21.95" customHeight="1">
      <c r="A36" s="113" t="s">
        <v>227</v>
      </c>
      <c r="B36" s="4"/>
      <c r="C36" s="15"/>
      <c r="D36" s="4"/>
      <c r="E36" s="70"/>
      <c r="F36" s="69"/>
      <c r="G36" s="69"/>
      <c r="H36" s="69"/>
      <c r="I36" s="30"/>
      <c r="J36" s="31"/>
      <c r="K36" s="77"/>
      <c r="L36" s="82"/>
      <c r="M36" s="77"/>
      <c r="N36" s="77"/>
      <c r="O36" s="80"/>
      <c r="P36" s="82"/>
      <c r="Q36" s="80"/>
      <c r="R36" s="80"/>
    </row>
    <row r="37" spans="1:18" ht="21.95" customHeight="1">
      <c r="A37" s="4"/>
      <c r="B37" s="4"/>
      <c r="C37" s="15"/>
      <c r="D37" s="4"/>
      <c r="E37" s="70"/>
      <c r="F37" s="69"/>
      <c r="G37" s="69"/>
      <c r="H37" s="69"/>
      <c r="I37" s="30"/>
      <c r="J37" s="31"/>
      <c r="K37" s="77"/>
      <c r="L37" s="82"/>
      <c r="M37" s="77"/>
      <c r="N37" s="77"/>
      <c r="O37" s="80"/>
      <c r="P37" s="82"/>
      <c r="Q37" s="80"/>
      <c r="R37" s="80"/>
    </row>
    <row r="38" spans="1:18" ht="21.95" customHeight="1">
      <c r="A38" s="4"/>
      <c r="B38" s="4"/>
      <c r="C38" s="15"/>
      <c r="D38" s="4"/>
      <c r="E38" s="70"/>
      <c r="F38" s="69"/>
      <c r="G38" s="69"/>
      <c r="H38" s="69"/>
      <c r="I38" s="30"/>
      <c r="J38" s="31"/>
      <c r="K38" s="77"/>
      <c r="L38" s="82"/>
      <c r="M38" s="77"/>
      <c r="N38" s="77"/>
      <c r="O38" s="80"/>
      <c r="P38" s="82"/>
      <c r="Q38" s="80"/>
      <c r="R38" s="80"/>
    </row>
    <row r="39" spans="1:18" ht="21.95" customHeight="1">
      <c r="A39" s="4"/>
      <c r="B39" s="4"/>
      <c r="C39" s="15"/>
      <c r="D39" s="4"/>
      <c r="E39" s="70"/>
      <c r="F39" s="69"/>
      <c r="G39" s="69"/>
      <c r="H39" s="69"/>
      <c r="I39" s="30"/>
      <c r="J39" s="31"/>
      <c r="K39" s="77"/>
      <c r="L39" s="82"/>
      <c r="M39" s="77"/>
      <c r="N39" s="77"/>
      <c r="O39" s="80"/>
      <c r="P39" s="82"/>
      <c r="Q39" s="80"/>
      <c r="R39" s="80"/>
    </row>
    <row r="40" spans="1:18" ht="21.95" customHeight="1">
      <c r="A40" s="4"/>
      <c r="B40" s="4"/>
      <c r="C40" s="15"/>
      <c r="D40" s="4"/>
      <c r="E40" s="70"/>
      <c r="F40" s="69"/>
      <c r="G40" s="69"/>
      <c r="H40" s="69"/>
      <c r="I40" s="30"/>
      <c r="J40" s="31"/>
      <c r="K40" s="77"/>
      <c r="L40" s="82"/>
      <c r="M40" s="77"/>
      <c r="N40" s="77"/>
      <c r="O40" s="80"/>
      <c r="P40" s="82"/>
      <c r="Q40" s="80"/>
      <c r="R40" s="80"/>
    </row>
    <row r="41" spans="1:18" ht="21.95" customHeight="1">
      <c r="A41" s="4"/>
      <c r="B41" s="4"/>
      <c r="C41" s="15"/>
      <c r="D41" s="4"/>
      <c r="E41" s="70"/>
      <c r="F41" s="69"/>
      <c r="G41" s="69"/>
      <c r="H41" s="69"/>
      <c r="I41" s="30"/>
      <c r="J41" s="31"/>
      <c r="K41" s="77"/>
      <c r="L41" s="82"/>
      <c r="M41" s="77"/>
      <c r="N41" s="77"/>
      <c r="O41" s="80"/>
      <c r="P41" s="82"/>
      <c r="Q41" s="80"/>
      <c r="R41" s="80"/>
    </row>
    <row r="42" spans="1:18" ht="21.95" customHeight="1">
      <c r="A42" s="4"/>
      <c r="B42" s="4"/>
      <c r="C42" s="15"/>
      <c r="D42" s="4"/>
      <c r="E42" s="70"/>
      <c r="F42" s="69"/>
      <c r="G42" s="69"/>
      <c r="H42" s="69"/>
      <c r="I42" s="30"/>
      <c r="J42" s="31"/>
      <c r="K42" s="77"/>
      <c r="L42" s="82"/>
      <c r="M42" s="77"/>
      <c r="N42" s="77"/>
      <c r="O42" s="80"/>
      <c r="P42" s="82"/>
      <c r="Q42" s="80"/>
      <c r="R42" s="80"/>
    </row>
    <row r="43" spans="1:18" ht="21.95" customHeight="1">
      <c r="A43" s="4"/>
      <c r="B43" s="4"/>
      <c r="C43" s="15"/>
      <c r="D43" s="4"/>
      <c r="E43" s="70"/>
      <c r="F43" s="69"/>
      <c r="G43" s="69"/>
      <c r="H43" s="69"/>
      <c r="I43" s="30"/>
      <c r="J43" s="31"/>
      <c r="K43" s="77"/>
      <c r="L43" s="82"/>
      <c r="M43" s="77"/>
      <c r="N43" s="77"/>
      <c r="O43" s="80"/>
      <c r="P43" s="82"/>
      <c r="Q43" s="80"/>
      <c r="R43" s="80"/>
    </row>
    <row r="44" spans="1:18" ht="21.95" customHeight="1">
      <c r="A44" s="4"/>
      <c r="B44" s="4"/>
      <c r="C44" s="15"/>
      <c r="D44" s="4"/>
      <c r="E44" s="70"/>
      <c r="F44" s="69"/>
      <c r="G44" s="69"/>
      <c r="H44" s="69"/>
      <c r="I44" s="30"/>
      <c r="J44" s="31"/>
      <c r="K44" s="77"/>
      <c r="L44" s="82"/>
      <c r="M44" s="77"/>
      <c r="N44" s="77"/>
      <c r="O44" s="80"/>
      <c r="P44" s="82"/>
      <c r="Q44" s="80"/>
      <c r="R44" s="80"/>
    </row>
    <row r="45" spans="1:18" ht="21.95" customHeight="1">
      <c r="A45" s="4"/>
      <c r="B45" s="4"/>
      <c r="C45" s="15"/>
      <c r="D45" s="4"/>
      <c r="E45" s="70"/>
      <c r="F45" s="69"/>
      <c r="G45" s="69"/>
      <c r="H45" s="69"/>
      <c r="I45" s="30"/>
      <c r="J45" s="31"/>
      <c r="K45" s="77"/>
      <c r="L45" s="82"/>
      <c r="M45" s="77"/>
      <c r="N45" s="77"/>
      <c r="O45" s="80"/>
      <c r="P45" s="82"/>
      <c r="Q45" s="80"/>
      <c r="R45" s="80"/>
    </row>
    <row r="46" spans="1:18" ht="21.95" customHeight="1">
      <c r="A46" s="4"/>
      <c r="B46" s="4"/>
      <c r="C46" s="15"/>
      <c r="D46" s="4"/>
      <c r="E46" s="70"/>
      <c r="F46" s="69"/>
      <c r="G46" s="69"/>
      <c r="H46" s="69"/>
      <c r="I46" s="30"/>
      <c r="J46" s="31"/>
      <c r="K46" s="77"/>
      <c r="L46" s="82"/>
      <c r="M46" s="77"/>
      <c r="N46" s="77"/>
      <c r="O46" s="80"/>
      <c r="P46" s="82"/>
      <c r="Q46" s="80"/>
      <c r="R46" s="80"/>
    </row>
    <row r="47" spans="1:18" ht="36.4" customHeight="1">
      <c r="A47" s="4"/>
      <c r="B47" s="4"/>
      <c r="C47" s="15"/>
      <c r="D47" s="4"/>
      <c r="E47" s="70"/>
      <c r="F47" s="69"/>
      <c r="G47" s="69"/>
      <c r="H47" s="69"/>
      <c r="I47" s="30"/>
      <c r="J47" s="31"/>
      <c r="K47" s="77"/>
      <c r="L47" s="82"/>
      <c r="M47" s="77"/>
      <c r="N47" s="77"/>
      <c r="O47" s="80"/>
      <c r="P47" s="82"/>
      <c r="Q47" s="80"/>
      <c r="R47" s="80"/>
    </row>
    <row r="48" spans="1:18" ht="21.95" customHeight="1">
      <c r="A48" s="4"/>
      <c r="B48" s="4"/>
      <c r="C48" s="15"/>
      <c r="D48" s="4"/>
      <c r="E48" s="70"/>
      <c r="F48" s="69"/>
      <c r="G48" s="69"/>
      <c r="H48" s="69"/>
      <c r="I48" s="30"/>
      <c r="J48" s="31"/>
      <c r="K48" s="77"/>
      <c r="L48" s="82"/>
      <c r="M48" s="77"/>
      <c r="N48" s="77"/>
      <c r="O48" s="80"/>
      <c r="P48" s="82"/>
      <c r="Q48" s="152" t="s">
        <v>283</v>
      </c>
      <c r="R48" s="80"/>
    </row>
    <row r="49" spans="1:18" ht="21.95" customHeight="1">
      <c r="A49" s="335" t="s">
        <v>59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15"/>
    </row>
    <row r="50" spans="1:18" ht="21.95" customHeight="1">
      <c r="A50" s="336" t="s">
        <v>192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  <c r="O50" s="336"/>
      <c r="P50" s="336"/>
      <c r="Q50" s="336"/>
      <c r="R50" s="153"/>
    </row>
    <row r="51" spans="1:18" ht="21.95" customHeight="1">
      <c r="A51" s="335" t="s">
        <v>265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  <c r="N51" s="335"/>
      <c r="O51" s="335"/>
      <c r="P51" s="335"/>
      <c r="Q51" s="335"/>
      <c r="R51" s="15"/>
    </row>
    <row r="52" spans="1:18" ht="21.95" customHeight="1">
      <c r="A52" s="6"/>
      <c r="B52" s="6"/>
      <c r="C52" s="7"/>
      <c r="D52" s="8"/>
      <c r="E52" s="8"/>
      <c r="F52" s="9"/>
      <c r="G52" s="9"/>
      <c r="H52" s="9"/>
      <c r="I52" s="30"/>
      <c r="J52" s="10"/>
      <c r="K52" s="11"/>
      <c r="L52" s="9"/>
      <c r="M52" s="12"/>
      <c r="N52" s="12"/>
      <c r="O52" s="11"/>
      <c r="P52" s="13"/>
      <c r="Q52" s="12"/>
      <c r="R52" s="25"/>
    </row>
    <row r="53" spans="1:18" ht="21.95" customHeight="1">
      <c r="A53" s="14"/>
      <c r="B53" s="6"/>
      <c r="C53" s="7"/>
      <c r="D53" s="8"/>
      <c r="E53" s="8"/>
      <c r="F53" s="9"/>
      <c r="G53" s="9"/>
      <c r="H53" s="9"/>
      <c r="I53" s="30"/>
      <c r="J53" s="10"/>
      <c r="K53" s="333" t="s">
        <v>5</v>
      </c>
      <c r="L53" s="333"/>
      <c r="M53" s="333"/>
      <c r="N53" s="333"/>
      <c r="O53" s="333"/>
      <c r="P53" s="333"/>
      <c r="Q53" s="333"/>
      <c r="R53" s="59"/>
    </row>
    <row r="54" spans="1:18" s="1" customFormat="1" ht="21.95" customHeight="1">
      <c r="A54" s="15"/>
      <c r="B54" s="15"/>
      <c r="C54" s="15"/>
      <c r="D54" s="16"/>
      <c r="E54" s="16"/>
      <c r="F54" s="17"/>
      <c r="G54" s="17"/>
      <c r="H54" s="17"/>
      <c r="J54" s="18"/>
      <c r="K54" s="334" t="s">
        <v>6</v>
      </c>
      <c r="L54" s="334"/>
      <c r="M54" s="334"/>
      <c r="N54" s="50"/>
      <c r="O54" s="334" t="s">
        <v>7</v>
      </c>
      <c r="P54" s="334"/>
      <c r="Q54" s="334"/>
      <c r="R54" s="51"/>
    </row>
    <row r="55" spans="1:18" s="1" customFormat="1" ht="21.95" customHeight="1">
      <c r="A55" s="15"/>
      <c r="B55" s="15"/>
      <c r="C55" s="15"/>
      <c r="D55" s="16"/>
      <c r="E55" s="16"/>
      <c r="F55" s="17"/>
      <c r="G55" s="17"/>
      <c r="H55" s="17"/>
      <c r="J55" s="18"/>
      <c r="K55" s="118" t="s">
        <v>266</v>
      </c>
      <c r="L55" s="119" t="s">
        <v>0</v>
      </c>
      <c r="M55" s="120" t="s">
        <v>176</v>
      </c>
      <c r="N55" s="51"/>
      <c r="O55" s="118" t="s">
        <v>266</v>
      </c>
      <c r="P55" s="119" t="s">
        <v>0</v>
      </c>
      <c r="Q55" s="120" t="s">
        <v>176</v>
      </c>
      <c r="R55" s="51"/>
    </row>
    <row r="56" spans="1:18" s="1" customFormat="1" ht="21.95" customHeight="1">
      <c r="A56" s="15"/>
      <c r="B56" s="15"/>
      <c r="C56" s="15"/>
      <c r="D56" s="16"/>
      <c r="E56" s="16"/>
      <c r="F56" s="17"/>
      <c r="G56" s="17"/>
      <c r="H56" s="17"/>
      <c r="J56" s="18"/>
      <c r="K56" s="118" t="s">
        <v>173</v>
      </c>
      <c r="L56" s="119"/>
      <c r="M56" s="120" t="s">
        <v>174</v>
      </c>
      <c r="N56" s="51"/>
      <c r="O56" s="118" t="s">
        <v>173</v>
      </c>
      <c r="P56" s="119"/>
      <c r="Q56" s="120" t="s">
        <v>174</v>
      </c>
      <c r="R56" s="51"/>
    </row>
    <row r="57" spans="1:18" s="1" customFormat="1" ht="21.95" customHeight="1">
      <c r="A57" s="15"/>
      <c r="B57" s="15"/>
      <c r="C57" s="15"/>
      <c r="D57" s="16"/>
      <c r="E57" s="16"/>
      <c r="F57" s="17"/>
      <c r="G57" s="17"/>
      <c r="H57" s="17"/>
      <c r="I57" s="49" t="s">
        <v>8</v>
      </c>
      <c r="J57" s="18"/>
      <c r="K57" s="121" t="s">
        <v>175</v>
      </c>
      <c r="L57" s="119"/>
      <c r="M57" s="122"/>
      <c r="N57" s="56"/>
      <c r="O57" s="121" t="s">
        <v>175</v>
      </c>
      <c r="P57" s="119"/>
      <c r="Q57" s="122"/>
      <c r="R57" s="51"/>
    </row>
    <row r="58" spans="1:18" ht="21.95" customHeight="1">
      <c r="A58" s="21" t="s">
        <v>225</v>
      </c>
      <c r="B58" s="21"/>
      <c r="C58" s="21"/>
      <c r="D58" s="21"/>
      <c r="E58" s="21"/>
      <c r="F58" s="21"/>
      <c r="G58" s="21"/>
      <c r="H58" s="21"/>
      <c r="I58" s="22"/>
      <c r="J58" s="19"/>
      <c r="K58" s="23"/>
      <c r="L58" s="20"/>
      <c r="M58" s="23"/>
      <c r="N58" s="23"/>
      <c r="O58" s="23"/>
      <c r="P58" s="20"/>
      <c r="Q58" s="23"/>
      <c r="R58" s="23"/>
    </row>
    <row r="59" spans="1:18" ht="21.95" customHeight="1">
      <c r="A59" s="15" t="s">
        <v>22</v>
      </c>
      <c r="B59" s="15"/>
      <c r="C59" s="4"/>
      <c r="D59" s="70"/>
      <c r="E59" s="70"/>
      <c r="F59" s="69"/>
      <c r="G59" s="69"/>
      <c r="H59" s="69"/>
      <c r="I59" s="30"/>
      <c r="J59" s="18"/>
      <c r="K59" s="71"/>
      <c r="L59" s="75"/>
      <c r="M59" s="71"/>
      <c r="N59" s="71"/>
      <c r="O59" s="81"/>
      <c r="P59" s="75"/>
      <c r="Q59" s="81"/>
      <c r="R59" s="80"/>
    </row>
    <row r="60" spans="1:18" ht="21.95" customHeight="1">
      <c r="A60" s="4" t="s">
        <v>23</v>
      </c>
      <c r="B60" s="4"/>
      <c r="C60" s="4"/>
      <c r="D60" s="70"/>
      <c r="F60" s="69"/>
      <c r="G60" s="69"/>
      <c r="H60" s="69"/>
      <c r="I60" s="30" t="s">
        <v>105</v>
      </c>
      <c r="J60" s="18"/>
      <c r="K60" s="71"/>
      <c r="L60" s="75"/>
      <c r="M60" s="71"/>
      <c r="N60" s="71"/>
      <c r="O60" s="81"/>
      <c r="P60" s="75"/>
      <c r="Q60" s="81"/>
      <c r="R60" s="80"/>
    </row>
    <row r="61" spans="1:18" ht="21.95" customHeight="1">
      <c r="A61" s="4" t="s">
        <v>24</v>
      </c>
      <c r="B61" s="4"/>
      <c r="C61" s="70"/>
      <c r="F61" s="69"/>
      <c r="I61" s="30"/>
      <c r="J61" s="18"/>
      <c r="K61" s="75"/>
      <c r="L61" s="75"/>
      <c r="M61" s="71"/>
      <c r="N61" s="71"/>
      <c r="O61" s="75"/>
      <c r="P61" s="75"/>
      <c r="Q61" s="81"/>
      <c r="R61" s="80"/>
    </row>
    <row r="62" spans="1:18" ht="21.95" customHeight="1">
      <c r="B62" s="4" t="s">
        <v>286</v>
      </c>
      <c r="C62" s="70"/>
      <c r="F62" s="69"/>
      <c r="I62" s="30"/>
      <c r="J62" s="18"/>
      <c r="R62" s="82"/>
    </row>
    <row r="63" spans="1:18" ht="21.95" customHeight="1">
      <c r="B63" s="149" t="s">
        <v>228</v>
      </c>
      <c r="F63" s="69"/>
      <c r="I63" s="30"/>
      <c r="J63" s="18"/>
      <c r="K63" s="91">
        <v>2985450000</v>
      </c>
      <c r="L63" s="75"/>
      <c r="M63" s="91">
        <v>2296500000</v>
      </c>
      <c r="N63" s="77"/>
      <c r="O63" s="91">
        <v>2985450000</v>
      </c>
      <c r="P63" s="82"/>
      <c r="Q63" s="92">
        <v>2296500000</v>
      </c>
      <c r="R63" s="82"/>
    </row>
    <row r="64" spans="1:18" ht="21.95" customHeight="1">
      <c r="A64" s="68" t="s">
        <v>85</v>
      </c>
      <c r="B64" s="4"/>
      <c r="C64" s="4"/>
      <c r="D64" s="4"/>
      <c r="E64" s="4"/>
      <c r="F64" s="69"/>
      <c r="I64" s="30"/>
      <c r="J64" s="18"/>
      <c r="K64" s="77"/>
      <c r="L64" s="75"/>
      <c r="M64" s="77"/>
      <c r="N64" s="77"/>
      <c r="O64" s="93"/>
      <c r="P64" s="82"/>
      <c r="Q64" s="93"/>
      <c r="R64" s="82"/>
    </row>
    <row r="65" spans="1:25" ht="21.95" customHeight="1">
      <c r="B65" s="4" t="s">
        <v>93</v>
      </c>
      <c r="C65" s="4"/>
      <c r="D65" s="4"/>
      <c r="E65" s="4"/>
      <c r="F65" s="69"/>
      <c r="I65" s="30"/>
      <c r="J65" s="18"/>
      <c r="K65" s="77">
        <v>2296500000</v>
      </c>
      <c r="L65" s="82"/>
      <c r="M65" s="77">
        <v>2296500000</v>
      </c>
      <c r="N65" s="77"/>
      <c r="O65" s="93">
        <v>2296500000</v>
      </c>
      <c r="P65" s="82"/>
      <c r="Q65" s="93">
        <v>2296500000</v>
      </c>
      <c r="R65" s="82"/>
    </row>
    <row r="66" spans="1:25" ht="21.95" customHeight="1">
      <c r="A66" s="4" t="s">
        <v>287</v>
      </c>
      <c r="B66" s="4"/>
      <c r="C66" s="4"/>
      <c r="E66" s="4"/>
      <c r="F66" s="69"/>
      <c r="I66" s="30" t="s">
        <v>275</v>
      </c>
      <c r="J66" s="18"/>
      <c r="K66" s="94">
        <v>0</v>
      </c>
      <c r="L66" s="94"/>
      <c r="M66" s="94">
        <v>-66385213.710000001</v>
      </c>
      <c r="N66" s="82"/>
      <c r="O66" s="94">
        <v>0</v>
      </c>
      <c r="P66" s="82"/>
      <c r="Q66" s="94">
        <v>-66385213.710000001</v>
      </c>
      <c r="R66" s="77"/>
    </row>
    <row r="67" spans="1:25" ht="21.95" customHeight="1">
      <c r="A67" s="68" t="s">
        <v>25</v>
      </c>
      <c r="B67" s="4"/>
      <c r="C67" s="4"/>
      <c r="F67" s="69"/>
      <c r="I67" s="30"/>
      <c r="J67" s="18"/>
      <c r="K67" s="77">
        <v>312839634.75</v>
      </c>
      <c r="L67" s="82"/>
      <c r="M67" s="77">
        <v>312839634.75</v>
      </c>
      <c r="N67" s="77"/>
      <c r="O67" s="94">
        <v>312839634.75300002</v>
      </c>
      <c r="P67" s="82"/>
      <c r="Q67" s="94">
        <v>312839634.75</v>
      </c>
      <c r="R67" s="77"/>
    </row>
    <row r="68" spans="1:25" ht="21.95" customHeight="1">
      <c r="A68" s="68" t="s">
        <v>58</v>
      </c>
      <c r="B68" s="4"/>
      <c r="C68" s="4"/>
      <c r="F68" s="69"/>
      <c r="I68" s="30"/>
      <c r="J68" s="18"/>
      <c r="K68" s="53"/>
      <c r="L68" s="82"/>
      <c r="M68" s="53"/>
      <c r="N68" s="77"/>
      <c r="O68" s="94"/>
      <c r="P68" s="82"/>
      <c r="Q68" s="94"/>
      <c r="R68" s="77"/>
    </row>
    <row r="69" spans="1:25" ht="21.95" customHeight="1">
      <c r="B69" s="4" t="s">
        <v>72</v>
      </c>
      <c r="C69" s="4"/>
      <c r="D69" s="70"/>
      <c r="F69" s="69"/>
      <c r="I69" s="30"/>
      <c r="J69" s="18"/>
      <c r="K69" s="71"/>
      <c r="L69" s="82"/>
      <c r="M69" s="71"/>
      <c r="N69" s="71"/>
      <c r="O69" s="95"/>
      <c r="P69" s="82"/>
      <c r="Q69" s="95"/>
      <c r="R69" s="80"/>
    </row>
    <row r="70" spans="1:25" ht="21.95" customHeight="1">
      <c r="A70" s="4"/>
      <c r="B70" s="4" t="s">
        <v>229</v>
      </c>
      <c r="D70" s="70"/>
      <c r="F70" s="69"/>
      <c r="I70" s="30" t="s">
        <v>170</v>
      </c>
      <c r="J70" s="18"/>
      <c r="K70" s="71">
        <v>43083274.600000001</v>
      </c>
      <c r="L70" s="75"/>
      <c r="M70" s="71">
        <v>43083274.600000001</v>
      </c>
      <c r="N70" s="71"/>
      <c r="O70" s="95">
        <v>43083274.600000001</v>
      </c>
      <c r="P70" s="75"/>
      <c r="Q70" s="95">
        <v>43083274.600000001</v>
      </c>
      <c r="R70" s="77"/>
    </row>
    <row r="71" spans="1:25" ht="21.95" customHeight="1">
      <c r="A71" s="4"/>
      <c r="B71" s="4" t="s">
        <v>230</v>
      </c>
      <c r="C71" s="4"/>
      <c r="D71" s="4"/>
      <c r="E71" s="70"/>
      <c r="F71" s="69"/>
      <c r="H71" s="30"/>
      <c r="I71" s="30" t="s">
        <v>276</v>
      </c>
      <c r="J71" s="96"/>
      <c r="K71" s="82">
        <v>0</v>
      </c>
      <c r="L71" s="71"/>
      <c r="M71" s="82">
        <v>66385213.710000001</v>
      </c>
      <c r="N71" s="82"/>
      <c r="O71" s="95">
        <v>0</v>
      </c>
      <c r="P71" s="80"/>
      <c r="Q71" s="95">
        <v>66385213.710000001</v>
      </c>
      <c r="R71" s="77"/>
    </row>
    <row r="72" spans="1:25" ht="21.95" customHeight="1">
      <c r="B72" s="4" t="s">
        <v>78</v>
      </c>
      <c r="C72" s="26"/>
      <c r="D72" s="26"/>
      <c r="E72" s="26"/>
      <c r="F72" s="69"/>
      <c r="I72" s="30"/>
      <c r="J72" s="96">
        <v>14935824.68</v>
      </c>
      <c r="K72" s="71">
        <v>1521017499.75</v>
      </c>
      <c r="L72" s="82"/>
      <c r="M72" s="71">
        <v>1294049848.6900001</v>
      </c>
      <c r="N72" s="77"/>
      <c r="O72" s="73">
        <v>361373611.99000007</v>
      </c>
      <c r="P72" s="82"/>
      <c r="Q72" s="73">
        <v>290123808.08999997</v>
      </c>
      <c r="R72" s="77"/>
    </row>
    <row r="73" spans="1:25" ht="21.95" customHeight="1">
      <c r="A73" s="68" t="s">
        <v>26</v>
      </c>
      <c r="B73" s="4"/>
      <c r="C73" s="26"/>
      <c r="D73" s="26"/>
      <c r="E73" s="26"/>
      <c r="F73" s="69"/>
      <c r="I73" s="30"/>
      <c r="J73" s="96"/>
      <c r="K73" s="89">
        <v>44128895.399999999</v>
      </c>
      <c r="L73" s="82"/>
      <c r="M73" s="89">
        <v>42778843.240000002</v>
      </c>
      <c r="N73" s="77"/>
      <c r="O73" s="97">
        <v>0</v>
      </c>
      <c r="P73" s="82"/>
      <c r="Q73" s="97">
        <v>0</v>
      </c>
      <c r="R73" s="77"/>
    </row>
    <row r="74" spans="1:25" ht="21.95" customHeight="1">
      <c r="A74" s="4" t="s">
        <v>27</v>
      </c>
      <c r="B74" s="4"/>
      <c r="D74" s="70"/>
      <c r="E74" s="70"/>
      <c r="F74" s="69"/>
      <c r="H74" s="30"/>
      <c r="I74" s="18"/>
      <c r="J74" s="96">
        <f>248582329.99-165928003.48</f>
        <v>82654326.51000002</v>
      </c>
      <c r="K74" s="134">
        <f>SUM(K65:K73)</f>
        <v>4217569304.5</v>
      </c>
      <c r="L74" s="134"/>
      <c r="M74" s="134">
        <f>SUM(M65:M73)</f>
        <v>3989251601.2799997</v>
      </c>
      <c r="N74" s="135"/>
      <c r="O74" s="134">
        <f>SUM(O65:O73)</f>
        <v>3013796521.3430004</v>
      </c>
      <c r="P74" s="135"/>
      <c r="Q74" s="134">
        <f>SUM(Q65:Q73)</f>
        <v>2942546717.4400001</v>
      </c>
      <c r="R74" s="77"/>
    </row>
    <row r="75" spans="1:25" ht="21.95" customHeight="1">
      <c r="A75" s="4" t="s">
        <v>86</v>
      </c>
      <c r="B75" s="4"/>
      <c r="C75" s="70"/>
      <c r="D75" s="70"/>
      <c r="F75" s="69"/>
      <c r="I75" s="30"/>
      <c r="J75" s="18"/>
      <c r="K75" s="136">
        <v>63807771.740000002</v>
      </c>
      <c r="L75" s="82"/>
      <c r="M75" s="136">
        <v>69686489</v>
      </c>
      <c r="N75" s="77"/>
      <c r="O75" s="97">
        <v>0</v>
      </c>
      <c r="P75" s="82"/>
      <c r="Q75" s="89">
        <v>0</v>
      </c>
      <c r="R75" s="77"/>
    </row>
    <row r="76" spans="1:25" ht="21.95" customHeight="1">
      <c r="A76" s="15" t="s">
        <v>87</v>
      </c>
      <c r="B76" s="4"/>
      <c r="C76" s="4"/>
      <c r="D76" s="70"/>
      <c r="F76" s="69"/>
      <c r="I76" s="30"/>
      <c r="J76" s="18"/>
      <c r="K76" s="84">
        <f>SUM(K74:K75)</f>
        <v>4281377076.2399998</v>
      </c>
      <c r="L76" s="77">
        <f t="shared" ref="L76:P76" si="0">SUM(L74:L75)</f>
        <v>0</v>
      </c>
      <c r="M76" s="84">
        <f t="shared" si="0"/>
        <v>4058938090.2799997</v>
      </c>
      <c r="N76" s="77">
        <f t="shared" si="0"/>
        <v>0</v>
      </c>
      <c r="O76" s="84">
        <f t="shared" si="0"/>
        <v>3013796521.3430004</v>
      </c>
      <c r="P76" s="77">
        <f t="shared" si="0"/>
        <v>0</v>
      </c>
      <c r="Q76" s="84">
        <f>SUM(Q74:Q75)</f>
        <v>2942546717.4400001</v>
      </c>
      <c r="R76" s="77"/>
    </row>
    <row r="77" spans="1:25" ht="6" customHeight="1">
      <c r="A77" s="4"/>
      <c r="B77" s="4"/>
      <c r="C77" s="4"/>
      <c r="D77" s="70"/>
      <c r="E77" s="70"/>
      <c r="F77" s="69"/>
      <c r="G77" s="69"/>
      <c r="H77" s="69"/>
      <c r="I77" s="30"/>
      <c r="J77" s="18"/>
      <c r="K77" s="77"/>
      <c r="L77" s="82"/>
      <c r="M77" s="77"/>
      <c r="N77" s="77"/>
      <c r="O77" s="77"/>
      <c r="P77" s="82"/>
      <c r="Q77" s="77"/>
      <c r="R77" s="77"/>
    </row>
    <row r="78" spans="1:25" ht="21.95" customHeight="1" thickBot="1">
      <c r="A78" s="15" t="s">
        <v>28</v>
      </c>
      <c r="B78" s="4"/>
      <c r="C78" s="4"/>
      <c r="D78" s="70"/>
      <c r="E78" s="70"/>
      <c r="F78" s="69"/>
      <c r="G78" s="69"/>
      <c r="H78" s="69"/>
      <c r="I78" s="30"/>
      <c r="J78" s="18"/>
      <c r="K78" s="86">
        <f t="shared" ref="K78:Q78" si="1">K34+K76</f>
        <v>7478868929.3400002</v>
      </c>
      <c r="L78" s="77">
        <f t="shared" si="1"/>
        <v>0</v>
      </c>
      <c r="M78" s="86">
        <f t="shared" si="1"/>
        <v>6861629385.9099998</v>
      </c>
      <c r="N78" s="77">
        <f t="shared" si="1"/>
        <v>0</v>
      </c>
      <c r="O78" s="86">
        <f t="shared" si="1"/>
        <v>4210344543.3430004</v>
      </c>
      <c r="P78" s="77">
        <f t="shared" si="1"/>
        <v>0</v>
      </c>
      <c r="Q78" s="86">
        <f t="shared" si="1"/>
        <v>3752709163.4200001</v>
      </c>
      <c r="R78" s="77"/>
      <c r="S78" s="137"/>
      <c r="U78" s="137"/>
      <c r="V78" s="137"/>
      <c r="W78" s="137"/>
      <c r="X78" s="137"/>
      <c r="Y78" s="137"/>
    </row>
    <row r="79" spans="1:25" ht="21.95" customHeight="1" thickTop="1">
      <c r="A79" s="15"/>
      <c r="B79" s="4"/>
      <c r="C79" s="4"/>
      <c r="D79" s="70"/>
      <c r="E79" s="70"/>
      <c r="F79" s="69"/>
      <c r="G79" s="69"/>
      <c r="H79" s="69"/>
      <c r="I79" s="30"/>
      <c r="J79" s="18"/>
      <c r="K79" s="77"/>
      <c r="L79" s="77"/>
      <c r="M79" s="77"/>
      <c r="N79" s="77"/>
      <c r="O79" s="77"/>
      <c r="P79" s="77"/>
      <c r="Q79" s="77"/>
      <c r="R79" s="77"/>
      <c r="S79" s="137"/>
      <c r="U79" s="137"/>
      <c r="V79" s="137"/>
      <c r="W79" s="137"/>
      <c r="X79" s="137"/>
      <c r="Y79" s="137"/>
    </row>
    <row r="80" spans="1:25" ht="21.95" customHeight="1">
      <c r="A80" s="113" t="s">
        <v>227</v>
      </c>
      <c r="B80" s="4"/>
      <c r="C80" s="4"/>
      <c r="D80" s="70"/>
      <c r="E80" s="70"/>
      <c r="F80" s="69"/>
      <c r="G80" s="69"/>
      <c r="H80" s="69"/>
      <c r="I80" s="30"/>
      <c r="J80" s="18"/>
      <c r="K80" s="77"/>
      <c r="L80" s="77"/>
      <c r="M80" s="77"/>
      <c r="N80" s="77"/>
      <c r="O80" s="77"/>
      <c r="P80" s="77"/>
      <c r="Q80" s="77"/>
      <c r="R80" s="77"/>
      <c r="S80" s="137"/>
      <c r="U80" s="137"/>
      <c r="V80" s="137"/>
      <c r="W80" s="137"/>
      <c r="X80" s="137"/>
      <c r="Y80" s="137"/>
    </row>
    <row r="81" spans="1:25" ht="21.95" customHeight="1">
      <c r="A81" s="15"/>
      <c r="B81" s="4"/>
      <c r="C81" s="4"/>
      <c r="D81" s="70"/>
      <c r="E81" s="70"/>
      <c r="F81" s="69"/>
      <c r="G81" s="69"/>
      <c r="H81" s="69"/>
      <c r="I81" s="30"/>
      <c r="J81" s="18"/>
      <c r="K81" s="77"/>
      <c r="L81" s="77"/>
      <c r="M81" s="77"/>
      <c r="N81" s="77"/>
      <c r="O81" s="77"/>
      <c r="P81" s="77"/>
      <c r="Q81" s="77"/>
      <c r="R81" s="77"/>
      <c r="S81" s="137"/>
      <c r="U81" s="137"/>
      <c r="V81" s="137"/>
      <c r="W81" s="137"/>
      <c r="X81" s="137"/>
      <c r="Y81" s="137"/>
    </row>
    <row r="82" spans="1:25" ht="21.95" customHeight="1">
      <c r="A82" s="15"/>
      <c r="B82" s="4"/>
      <c r="C82" s="4"/>
      <c r="D82" s="70"/>
      <c r="E82" s="70"/>
      <c r="F82" s="69"/>
      <c r="G82" s="69"/>
      <c r="H82" s="69"/>
      <c r="I82" s="30"/>
      <c r="J82" s="18"/>
      <c r="K82" s="77"/>
      <c r="L82" s="77"/>
      <c r="M82" s="77"/>
      <c r="N82" s="77"/>
      <c r="O82" s="77"/>
      <c r="P82" s="77"/>
      <c r="Q82" s="77"/>
      <c r="R82" s="77"/>
      <c r="S82" s="137"/>
      <c r="U82" s="137"/>
      <c r="V82" s="137"/>
      <c r="W82" s="137"/>
      <c r="X82" s="137"/>
      <c r="Y82" s="137"/>
    </row>
    <row r="83" spans="1:25" ht="21.95" customHeight="1">
      <c r="A83" s="15"/>
      <c r="B83" s="4"/>
      <c r="C83" s="4"/>
      <c r="D83" s="70"/>
      <c r="E83" s="70"/>
      <c r="F83" s="69"/>
      <c r="G83" s="69"/>
      <c r="H83" s="69"/>
      <c r="I83" s="30"/>
      <c r="J83" s="18"/>
      <c r="K83" s="77"/>
      <c r="L83" s="77"/>
      <c r="M83" s="77"/>
      <c r="N83" s="77"/>
      <c r="O83" s="77"/>
      <c r="P83" s="77"/>
      <c r="Q83" s="77"/>
      <c r="R83" s="77"/>
      <c r="S83" s="137"/>
      <c r="U83" s="137"/>
      <c r="V83" s="137"/>
      <c r="W83" s="137"/>
      <c r="X83" s="137"/>
      <c r="Y83" s="137"/>
    </row>
    <row r="84" spans="1:25" ht="21.95" customHeight="1">
      <c r="A84" s="15"/>
      <c r="B84" s="4"/>
      <c r="C84" s="4"/>
      <c r="D84" s="70"/>
      <c r="E84" s="70"/>
      <c r="F84" s="69"/>
      <c r="G84" s="69"/>
      <c r="H84" s="69"/>
      <c r="I84" s="30"/>
      <c r="J84" s="18"/>
      <c r="K84" s="77"/>
      <c r="L84" s="77"/>
      <c r="M84" s="77"/>
      <c r="N84" s="77"/>
      <c r="O84" s="77"/>
      <c r="P84" s="77"/>
      <c r="Q84" s="77"/>
      <c r="R84" s="77"/>
      <c r="S84" s="137"/>
      <c r="U84" s="137"/>
      <c r="V84" s="137"/>
      <c r="W84" s="137"/>
      <c r="X84" s="137"/>
      <c r="Y84" s="137"/>
    </row>
    <row r="85" spans="1:25" ht="21.95" customHeight="1">
      <c r="A85" s="15"/>
      <c r="B85" s="4"/>
      <c r="C85" s="4"/>
      <c r="D85" s="70"/>
      <c r="E85" s="70"/>
      <c r="F85" s="69"/>
      <c r="G85" s="69"/>
      <c r="H85" s="69"/>
      <c r="I85" s="30"/>
      <c r="J85" s="18"/>
      <c r="K85" s="77"/>
      <c r="L85" s="77"/>
      <c r="M85" s="77"/>
      <c r="N85" s="77"/>
      <c r="O85" s="77"/>
      <c r="P85" s="77"/>
      <c r="Q85" s="77"/>
      <c r="R85" s="77"/>
      <c r="S85" s="137"/>
      <c r="U85" s="137"/>
      <c r="V85" s="137"/>
      <c r="W85" s="137"/>
      <c r="X85" s="137"/>
      <c r="Y85" s="137"/>
    </row>
    <row r="86" spans="1:25" ht="21.95" customHeight="1">
      <c r="A86" s="15"/>
      <c r="B86" s="4"/>
      <c r="C86" s="4"/>
      <c r="D86" s="70"/>
      <c r="E86" s="70"/>
      <c r="F86" s="69"/>
      <c r="G86" s="69"/>
      <c r="H86" s="69"/>
      <c r="I86" s="30"/>
      <c r="J86" s="18"/>
      <c r="K86" s="77"/>
      <c r="L86" s="77"/>
      <c r="M86" s="77"/>
      <c r="N86" s="77"/>
      <c r="O86" s="77"/>
      <c r="P86" s="77"/>
      <c r="Q86" s="77"/>
      <c r="R86" s="77"/>
      <c r="S86" s="137"/>
      <c r="U86" s="137"/>
      <c r="V86" s="137"/>
      <c r="W86" s="137"/>
      <c r="X86" s="137"/>
      <c r="Y86" s="137"/>
    </row>
    <row r="87" spans="1:25" ht="21.95" customHeight="1">
      <c r="A87" s="15"/>
      <c r="B87" s="4"/>
      <c r="C87" s="4"/>
      <c r="D87" s="70"/>
      <c r="E87" s="70"/>
      <c r="F87" s="69"/>
      <c r="G87" s="69"/>
      <c r="H87" s="69"/>
      <c r="I87" s="30"/>
      <c r="J87" s="18"/>
      <c r="K87" s="77"/>
      <c r="L87" s="77"/>
      <c r="M87" s="77"/>
      <c r="N87" s="77"/>
      <c r="O87" s="77"/>
      <c r="P87" s="77"/>
      <c r="Q87" s="77"/>
      <c r="R87" s="77"/>
      <c r="S87" s="137"/>
      <c r="U87" s="137"/>
      <c r="V87" s="137"/>
      <c r="W87" s="137"/>
      <c r="X87" s="137"/>
      <c r="Y87" s="137"/>
    </row>
    <row r="88" spans="1:25" ht="21.95" customHeight="1">
      <c r="A88" s="15"/>
      <c r="B88" s="4"/>
      <c r="C88" s="4"/>
      <c r="D88" s="70"/>
      <c r="E88" s="70"/>
      <c r="F88" s="69"/>
      <c r="G88" s="69"/>
      <c r="H88" s="69"/>
      <c r="I88" s="30"/>
      <c r="J88" s="18"/>
      <c r="K88" s="77"/>
      <c r="L88" s="77"/>
      <c r="M88" s="77"/>
      <c r="N88" s="77"/>
      <c r="O88" s="77"/>
      <c r="P88" s="77"/>
      <c r="Q88" s="77"/>
      <c r="R88" s="77"/>
      <c r="S88" s="137"/>
      <c r="U88" s="137"/>
      <c r="V88" s="137"/>
      <c r="W88" s="137"/>
      <c r="X88" s="137"/>
      <c r="Y88" s="137"/>
    </row>
    <row r="89" spans="1:25" ht="21.95" customHeight="1">
      <c r="A89" s="15"/>
      <c r="B89" s="4"/>
      <c r="C89" s="4"/>
      <c r="D89" s="70"/>
      <c r="E89" s="70"/>
      <c r="F89" s="69"/>
      <c r="G89" s="69"/>
      <c r="H89" s="69"/>
      <c r="I89" s="30"/>
      <c r="J89" s="18"/>
      <c r="K89" s="77"/>
      <c r="L89" s="77"/>
      <c r="M89" s="77"/>
      <c r="N89" s="77"/>
      <c r="O89" s="77"/>
      <c r="P89" s="77"/>
      <c r="Q89" s="77"/>
      <c r="R89" s="77"/>
      <c r="S89" s="137"/>
      <c r="U89" s="137"/>
      <c r="V89" s="137"/>
      <c r="W89" s="137"/>
      <c r="X89" s="137"/>
      <c r="Y89" s="137"/>
    </row>
    <row r="90" spans="1:25" ht="21.95" customHeight="1">
      <c r="A90" s="15"/>
      <c r="B90" s="4"/>
      <c r="C90" s="4"/>
      <c r="D90" s="70"/>
      <c r="E90" s="70"/>
      <c r="F90" s="69"/>
      <c r="G90" s="69"/>
      <c r="H90" s="69"/>
      <c r="I90" s="30"/>
      <c r="J90" s="18"/>
      <c r="K90" s="77"/>
      <c r="L90" s="77"/>
      <c r="M90" s="77"/>
      <c r="N90" s="77"/>
      <c r="O90" s="77"/>
      <c r="P90" s="77"/>
      <c r="Q90" s="77"/>
      <c r="R90" s="77"/>
      <c r="S90" s="137"/>
      <c r="U90" s="137"/>
      <c r="V90" s="137"/>
      <c r="W90" s="137"/>
      <c r="X90" s="137"/>
      <c r="Y90" s="137"/>
    </row>
    <row r="91" spans="1:25" ht="21.95" customHeight="1">
      <c r="A91" s="15"/>
      <c r="B91" s="4"/>
      <c r="C91" s="4"/>
      <c r="D91" s="70"/>
      <c r="E91" s="70"/>
      <c r="F91" s="69"/>
      <c r="G91" s="69"/>
      <c r="H91" s="69"/>
      <c r="I91" s="30"/>
      <c r="J91" s="18"/>
      <c r="K91" s="77"/>
      <c r="L91" s="77"/>
      <c r="M91" s="77"/>
      <c r="N91" s="77"/>
      <c r="O91" s="77"/>
      <c r="P91" s="77"/>
      <c r="Q91" s="77"/>
      <c r="R91" s="77"/>
      <c r="S91" s="137"/>
      <c r="U91" s="137"/>
      <c r="V91" s="137"/>
      <c r="W91" s="137"/>
      <c r="X91" s="137"/>
      <c r="Y91" s="137"/>
    </row>
    <row r="92" spans="1:25" ht="21.95" customHeight="1">
      <c r="A92" s="15"/>
      <c r="B92" s="4"/>
      <c r="C92" s="4"/>
      <c r="D92" s="70"/>
      <c r="E92" s="70"/>
      <c r="F92" s="69"/>
      <c r="G92" s="69"/>
      <c r="H92" s="69"/>
      <c r="I92" s="30"/>
      <c r="J92" s="18"/>
      <c r="K92" s="77"/>
      <c r="L92" s="77"/>
      <c r="M92" s="77"/>
      <c r="N92" s="77"/>
      <c r="O92" s="77"/>
      <c r="P92" s="77"/>
      <c r="Q92" s="77"/>
      <c r="R92" s="77"/>
      <c r="S92" s="137"/>
      <c r="U92" s="137"/>
      <c r="V92" s="137"/>
      <c r="W92" s="137"/>
      <c r="X92" s="137"/>
      <c r="Y92" s="137"/>
    </row>
    <row r="93" spans="1:25" ht="21.95" customHeight="1">
      <c r="A93" s="15"/>
      <c r="B93" s="4"/>
      <c r="C93" s="4"/>
      <c r="D93" s="70"/>
      <c r="E93" s="70"/>
      <c r="F93" s="69"/>
      <c r="G93" s="69"/>
      <c r="H93" s="69"/>
      <c r="I93" s="30"/>
      <c r="J93" s="18"/>
      <c r="K93" s="77"/>
      <c r="L93" s="77"/>
      <c r="M93" s="77"/>
      <c r="N93" s="77"/>
      <c r="O93" s="77"/>
      <c r="P93" s="77"/>
      <c r="Q93" s="77"/>
      <c r="R93" s="77"/>
      <c r="S93" s="137"/>
      <c r="U93" s="137"/>
      <c r="V93" s="137"/>
      <c r="W93" s="137"/>
      <c r="X93" s="137"/>
      <c r="Y93" s="137"/>
    </row>
    <row r="94" spans="1:25" ht="41.65" customHeight="1">
      <c r="A94" s="15"/>
      <c r="B94" s="4"/>
      <c r="C94" s="4"/>
      <c r="D94" s="70"/>
      <c r="E94" s="70"/>
      <c r="F94" s="69"/>
      <c r="G94" s="69"/>
      <c r="H94" s="69"/>
      <c r="I94" s="30"/>
      <c r="J94" s="18"/>
      <c r="K94" s="77"/>
      <c r="L94" s="77"/>
      <c r="M94" s="77"/>
      <c r="N94" s="77"/>
      <c r="O94" s="77"/>
      <c r="P94" s="77"/>
      <c r="Q94" s="77"/>
      <c r="R94" s="77"/>
      <c r="S94" s="137"/>
      <c r="U94" s="137"/>
      <c r="V94" s="137"/>
      <c r="W94" s="137"/>
      <c r="X94" s="137"/>
      <c r="Y94" s="137"/>
    </row>
    <row r="95" spans="1:25" ht="21.95" customHeight="1">
      <c r="B95" s="4"/>
      <c r="C95" s="4"/>
      <c r="D95" s="70"/>
      <c r="E95" s="70"/>
      <c r="F95" s="69"/>
      <c r="G95" s="69"/>
      <c r="H95" s="69"/>
      <c r="I95" s="30"/>
      <c r="J95" s="18"/>
      <c r="K95" s="77"/>
      <c r="L95" s="77"/>
      <c r="M95" s="77"/>
      <c r="N95" s="77"/>
      <c r="O95" s="77"/>
      <c r="P95" s="77"/>
      <c r="Q95" s="152" t="s">
        <v>288</v>
      </c>
      <c r="R95" s="77"/>
      <c r="S95" s="137"/>
      <c r="U95" s="137"/>
      <c r="V95" s="137"/>
      <c r="W95" s="137"/>
      <c r="X95" s="137"/>
      <c r="Y95" s="137"/>
    </row>
    <row r="96" spans="1:25" ht="21.6" customHeight="1">
      <c r="K96" s="137"/>
    </row>
  </sheetData>
  <mergeCells count="12">
    <mergeCell ref="A49:Q49"/>
    <mergeCell ref="A50:Q50"/>
    <mergeCell ref="A51:Q51"/>
    <mergeCell ref="K53:Q53"/>
    <mergeCell ref="K54:M54"/>
    <mergeCell ref="O54:Q54"/>
    <mergeCell ref="O6:Q6"/>
    <mergeCell ref="K5:Q5"/>
    <mergeCell ref="K6:M6"/>
    <mergeCell ref="A1:Q1"/>
    <mergeCell ref="A2:Q2"/>
    <mergeCell ref="A3:Q3"/>
  </mergeCells>
  <pageMargins left="0.98425196850393704" right="0.39370078740157483" top="0.59055118110236227" bottom="0.31496062992125984" header="0.31496062992125984" footer="0.31496062992125984"/>
  <pageSetup paperSize="9" scale="80" fitToWidth="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</sheetPr>
  <dimension ref="A1:S55"/>
  <sheetViews>
    <sheetView view="pageBreakPreview" zoomScaleNormal="60" zoomScaleSheetLayoutView="100" workbookViewId="0">
      <selection activeCell="A5" sqref="A5"/>
    </sheetView>
  </sheetViews>
  <sheetFormatPr defaultColWidth="9.140625" defaultRowHeight="20.25"/>
  <cols>
    <col min="1" max="2" width="1.85546875" style="284" customWidth="1"/>
    <col min="3" max="3" width="3.7109375" style="284" customWidth="1"/>
    <col min="4" max="4" width="3.42578125" style="284" customWidth="1"/>
    <col min="5" max="5" width="19.42578125" style="284" customWidth="1"/>
    <col min="6" max="9" width="4.5703125" style="284" customWidth="1"/>
    <col min="10" max="10" width="4.85546875" style="284" customWidth="1"/>
    <col min="11" max="11" width="9.7109375" style="284" customWidth="1"/>
    <col min="12" max="12" width="0.42578125" style="284" customWidth="1"/>
    <col min="13" max="13" width="15.7109375" style="284" customWidth="1"/>
    <col min="14" max="14" width="0.42578125" style="284" customWidth="1"/>
    <col min="15" max="15" width="15.7109375" style="284" customWidth="1"/>
    <col min="16" max="16" width="0.42578125" style="284" customWidth="1"/>
    <col min="17" max="17" width="15.7109375" style="284" customWidth="1"/>
    <col min="18" max="18" width="0.42578125" style="284" customWidth="1"/>
    <col min="19" max="19" width="15.7109375" style="284" customWidth="1"/>
    <col min="20" max="16384" width="9.140625" style="284"/>
  </cols>
  <sheetData>
    <row r="1" spans="1:19" ht="21" customHeight="1">
      <c r="A1" s="295" t="s">
        <v>59</v>
      </c>
    </row>
    <row r="2" spans="1:19" ht="21" customHeight="1">
      <c r="A2" s="294" t="s">
        <v>193</v>
      </c>
    </row>
    <row r="3" spans="1:19" ht="21" customHeight="1">
      <c r="A3" s="294" t="s">
        <v>267</v>
      </c>
    </row>
    <row r="4" spans="1:19" ht="21" customHeight="1"/>
    <row r="5" spans="1:19" s="296" customFormat="1" ht="21" customHeight="1">
      <c r="M5" s="337" t="s">
        <v>5</v>
      </c>
      <c r="N5" s="337"/>
      <c r="O5" s="337"/>
      <c r="P5" s="337"/>
      <c r="Q5" s="337"/>
      <c r="R5" s="337"/>
      <c r="S5" s="337"/>
    </row>
    <row r="6" spans="1:19" s="296" customFormat="1" ht="21" customHeight="1">
      <c r="M6" s="338" t="s">
        <v>6</v>
      </c>
      <c r="N6" s="338"/>
      <c r="O6" s="338"/>
      <c r="Q6" s="338" t="s">
        <v>7</v>
      </c>
      <c r="R6" s="338"/>
      <c r="S6" s="338"/>
    </row>
    <row r="7" spans="1:19" s="296" customFormat="1" ht="21" customHeight="1">
      <c r="H7" s="297"/>
      <c r="K7" s="298" t="s">
        <v>8</v>
      </c>
      <c r="M7" s="299">
        <v>2019</v>
      </c>
      <c r="O7" s="299">
        <v>2018</v>
      </c>
      <c r="Q7" s="299">
        <v>2019</v>
      </c>
      <c r="S7" s="299">
        <v>2018</v>
      </c>
    </row>
    <row r="8" spans="1:19" ht="21" customHeight="1">
      <c r="A8" s="295" t="s">
        <v>29</v>
      </c>
      <c r="H8" s="26"/>
    </row>
    <row r="9" spans="1:19" ht="21" customHeight="1">
      <c r="A9" s="284" t="s">
        <v>57</v>
      </c>
      <c r="K9" s="296">
        <v>5.0999999999999996</v>
      </c>
      <c r="M9" s="300">
        <v>277991982.50999999</v>
      </c>
      <c r="N9" s="75"/>
      <c r="O9" s="73">
        <v>268407004.91000003</v>
      </c>
      <c r="P9" s="75"/>
      <c r="Q9" s="73">
        <v>0</v>
      </c>
      <c r="R9" s="75"/>
      <c r="S9" s="95">
        <v>0</v>
      </c>
    </row>
    <row r="10" spans="1:19" ht="21" customHeight="1">
      <c r="A10" s="284" t="s">
        <v>30</v>
      </c>
      <c r="K10" s="296" t="s">
        <v>277</v>
      </c>
      <c r="M10" s="300">
        <v>0</v>
      </c>
      <c r="N10" s="75"/>
      <c r="O10" s="73">
        <v>0</v>
      </c>
      <c r="P10" s="75"/>
      <c r="Q10" s="95">
        <v>24265844.699999999</v>
      </c>
      <c r="R10" s="75"/>
      <c r="S10" s="95">
        <v>107238628.38</v>
      </c>
    </row>
    <row r="11" spans="1:19" ht="21" customHeight="1">
      <c r="A11" s="284" t="s">
        <v>49</v>
      </c>
      <c r="K11" s="296">
        <v>5.0999999999999996</v>
      </c>
      <c r="M11" s="301">
        <v>872983.86999999988</v>
      </c>
      <c r="N11" s="75"/>
      <c r="O11" s="73">
        <v>1181797.82</v>
      </c>
      <c r="P11" s="75"/>
      <c r="Q11" s="95">
        <v>13888641.720000001</v>
      </c>
      <c r="R11" s="75"/>
      <c r="S11" s="95">
        <v>14103319.33</v>
      </c>
    </row>
    <row r="12" spans="1:19" ht="21" customHeight="1">
      <c r="A12" s="284" t="s">
        <v>31</v>
      </c>
      <c r="K12" s="296">
        <v>5.0999999999999996</v>
      </c>
      <c r="M12" s="301">
        <v>3907626.5099999988</v>
      </c>
      <c r="N12" s="75"/>
      <c r="O12" s="73">
        <v>4877878.16</v>
      </c>
      <c r="P12" s="75"/>
      <c r="Q12" s="95">
        <v>4563795.8499999996</v>
      </c>
      <c r="R12" s="75"/>
      <c r="S12" s="95">
        <v>4315826.07</v>
      </c>
    </row>
    <row r="13" spans="1:19" ht="21" customHeight="1">
      <c r="A13" s="295" t="s">
        <v>32</v>
      </c>
      <c r="K13" s="296"/>
      <c r="M13" s="78">
        <f>SUM(M9:M12)</f>
        <v>282772592.88999999</v>
      </c>
      <c r="N13" s="75"/>
      <c r="O13" s="78">
        <f>SUM(O9:O12)</f>
        <v>274466680.89000005</v>
      </c>
      <c r="P13" s="78"/>
      <c r="Q13" s="78">
        <f>SUM(Q9:Q12)</f>
        <v>42718282.270000003</v>
      </c>
      <c r="R13" s="75"/>
      <c r="S13" s="78">
        <f>SUM(S9:S12)</f>
        <v>125657773.78</v>
      </c>
    </row>
    <row r="14" spans="1:19" ht="7.15" customHeight="1">
      <c r="K14" s="296"/>
      <c r="M14" s="75"/>
      <c r="N14" s="75"/>
      <c r="O14" s="75"/>
      <c r="P14" s="75"/>
      <c r="Q14" s="75"/>
      <c r="R14" s="75"/>
      <c r="S14" s="75"/>
    </row>
    <row r="15" spans="1:19" ht="21" customHeight="1">
      <c r="A15" s="295" t="s">
        <v>33</v>
      </c>
      <c r="K15" s="296"/>
      <c r="M15" s="75"/>
      <c r="N15" s="75"/>
      <c r="O15" s="75"/>
      <c r="P15" s="75"/>
      <c r="Q15" s="75"/>
      <c r="R15" s="75"/>
      <c r="S15" s="75"/>
    </row>
    <row r="16" spans="1:19" ht="21" customHeight="1">
      <c r="A16" s="284" t="s">
        <v>34</v>
      </c>
      <c r="K16" s="296">
        <v>5.0999999999999996</v>
      </c>
      <c r="M16" s="93">
        <v>132197038.27</v>
      </c>
      <c r="N16" s="75"/>
      <c r="O16" s="93">
        <v>124893594.03</v>
      </c>
      <c r="P16" s="75"/>
      <c r="Q16" s="93">
        <v>0</v>
      </c>
      <c r="R16" s="75"/>
      <c r="S16" s="93">
        <v>0</v>
      </c>
    </row>
    <row r="17" spans="1:19" ht="21" customHeight="1">
      <c r="A17" s="284" t="s">
        <v>171</v>
      </c>
      <c r="M17" s="73">
        <v>13072555.83</v>
      </c>
      <c r="N17" s="75"/>
      <c r="O17" s="73">
        <v>9707514.8899999987</v>
      </c>
      <c r="P17" s="75"/>
      <c r="Q17" s="73">
        <v>0</v>
      </c>
      <c r="R17" s="75"/>
      <c r="S17" s="73">
        <v>0</v>
      </c>
    </row>
    <row r="18" spans="1:19" ht="21" customHeight="1">
      <c r="A18" s="284" t="s">
        <v>35</v>
      </c>
      <c r="K18" s="296"/>
      <c r="M18" s="73">
        <v>32985849.569999997</v>
      </c>
      <c r="N18" s="75"/>
      <c r="O18" s="73">
        <v>38198601.119999997</v>
      </c>
      <c r="P18" s="75"/>
      <c r="Q18" s="73">
        <v>6647563.2300000023</v>
      </c>
      <c r="R18" s="75"/>
      <c r="S18" s="73">
        <v>10152408.16</v>
      </c>
    </row>
    <row r="19" spans="1:19" ht="21" customHeight="1">
      <c r="A19" s="284" t="s">
        <v>37</v>
      </c>
      <c r="K19" s="296">
        <v>5.0999999999999996</v>
      </c>
      <c r="M19" s="73">
        <v>25618482.93</v>
      </c>
      <c r="N19" s="75"/>
      <c r="O19" s="97">
        <v>23166859.859999999</v>
      </c>
      <c r="P19" s="75"/>
      <c r="Q19" s="73">
        <v>11953976.140000001</v>
      </c>
      <c r="R19" s="75"/>
      <c r="S19" s="97">
        <v>8667832.3699999992</v>
      </c>
    </row>
    <row r="20" spans="1:19" ht="21" customHeight="1">
      <c r="A20" s="295" t="s">
        <v>36</v>
      </c>
      <c r="K20" s="296"/>
      <c r="M20" s="78">
        <f>SUM(M16:M19)</f>
        <v>203873926.59999999</v>
      </c>
      <c r="N20" s="75"/>
      <c r="O20" s="78">
        <f>SUM(O16:O19)</f>
        <v>195966569.89999998</v>
      </c>
      <c r="P20" s="75"/>
      <c r="Q20" s="78">
        <f>SUM(Q16:Q19)</f>
        <v>18601539.370000005</v>
      </c>
      <c r="R20" s="75"/>
      <c r="S20" s="78">
        <f>SUM(S16:S19)</f>
        <v>18820240.530000001</v>
      </c>
    </row>
    <row r="21" spans="1:19" ht="21" customHeight="1">
      <c r="A21" s="295" t="s">
        <v>68</v>
      </c>
      <c r="K21" s="296"/>
      <c r="M21" s="75"/>
      <c r="N21" s="75"/>
      <c r="O21" s="75"/>
      <c r="P21" s="75"/>
      <c r="Q21" s="75"/>
      <c r="R21" s="75"/>
      <c r="S21" s="75"/>
    </row>
    <row r="22" spans="1:19" ht="21" customHeight="1">
      <c r="B22" s="295" t="s">
        <v>131</v>
      </c>
      <c r="K22" s="296"/>
      <c r="M22" s="94">
        <f>+M13-M20</f>
        <v>78898666.289999992</v>
      </c>
      <c r="N22" s="75"/>
      <c r="O22" s="94">
        <f>O13-O20</f>
        <v>78500110.990000069</v>
      </c>
      <c r="P22" s="269"/>
      <c r="Q22" s="94">
        <f>Q13-Q20</f>
        <v>24116742.899999999</v>
      </c>
      <c r="R22" s="270"/>
      <c r="S22" s="94">
        <f>S13-S20</f>
        <v>106837533.25</v>
      </c>
    </row>
    <row r="23" spans="1:19" ht="21" customHeight="1">
      <c r="A23" s="284" t="s">
        <v>38</v>
      </c>
      <c r="K23" s="296">
        <v>9</v>
      </c>
      <c r="M23" s="97">
        <v>21752886.77</v>
      </c>
      <c r="N23" s="75"/>
      <c r="O23" s="97">
        <v>10385343.15</v>
      </c>
      <c r="P23" s="269"/>
      <c r="Q23" s="271">
        <v>0</v>
      </c>
      <c r="R23" s="270"/>
      <c r="S23" s="271">
        <v>0</v>
      </c>
    </row>
    <row r="24" spans="1:19" ht="21" customHeight="1">
      <c r="A24" s="295" t="s">
        <v>69</v>
      </c>
      <c r="M24" s="75">
        <f>SUM(M22:M23)</f>
        <v>100651553.05999999</v>
      </c>
      <c r="N24" s="75"/>
      <c r="O24" s="75">
        <f>SUM(O22:O23)</f>
        <v>88885454.140000075</v>
      </c>
      <c r="P24" s="75"/>
      <c r="Q24" s="75">
        <f>SUM(Q22:Q23)</f>
        <v>24116742.899999999</v>
      </c>
      <c r="R24" s="75"/>
      <c r="S24" s="75">
        <f>SUM(S22:S23)</f>
        <v>106837533.25</v>
      </c>
    </row>
    <row r="25" spans="1:19" ht="21" customHeight="1">
      <c r="A25" s="284" t="s">
        <v>71</v>
      </c>
      <c r="K25" s="296">
        <v>14.3</v>
      </c>
      <c r="M25" s="97">
        <v>-14156493.93</v>
      </c>
      <c r="N25" s="75"/>
      <c r="O25" s="97">
        <v>-14651155.949999999</v>
      </c>
      <c r="P25" s="269"/>
      <c r="Q25" s="97">
        <v>-3399.64</v>
      </c>
      <c r="R25" s="270"/>
      <c r="S25" s="97">
        <v>-635512.79</v>
      </c>
    </row>
    <row r="26" spans="1:19" ht="21" customHeight="1">
      <c r="A26" s="295" t="s">
        <v>180</v>
      </c>
      <c r="K26" s="296"/>
      <c r="M26" s="75">
        <f>SUM(M24:M25)</f>
        <v>86495059.129999995</v>
      </c>
      <c r="N26" s="75"/>
      <c r="O26" s="75">
        <f>SUM(O24:O25)</f>
        <v>74234298.190000072</v>
      </c>
      <c r="P26" s="75"/>
      <c r="Q26" s="75">
        <f>SUM(Q24:Q25)</f>
        <v>24113343.259999998</v>
      </c>
      <c r="R26" s="75"/>
      <c r="S26" s="75">
        <f>SUM(S24:S25)</f>
        <v>106202020.45999999</v>
      </c>
    </row>
    <row r="27" spans="1:19" ht="21" customHeight="1">
      <c r="A27" s="295" t="s">
        <v>90</v>
      </c>
      <c r="K27" s="296"/>
      <c r="M27" s="75"/>
      <c r="N27" s="75"/>
      <c r="O27" s="75"/>
      <c r="P27" s="75"/>
      <c r="Q27" s="75"/>
      <c r="R27" s="75"/>
      <c r="S27" s="75"/>
    </row>
    <row r="28" spans="1:19" s="302" customFormat="1" ht="21" customHeight="1">
      <c r="A28" s="302" t="s">
        <v>231</v>
      </c>
      <c r="K28" s="303"/>
      <c r="M28" s="304"/>
      <c r="N28" s="304"/>
      <c r="O28" s="304"/>
      <c r="P28" s="304"/>
      <c r="Q28" s="304"/>
      <c r="R28" s="304"/>
      <c r="S28" s="304"/>
    </row>
    <row r="29" spans="1:19" s="302" customFormat="1" ht="21" customHeight="1">
      <c r="B29" s="302" t="s">
        <v>232</v>
      </c>
      <c r="K29" s="303"/>
    </row>
    <row r="30" spans="1:19" ht="21" customHeight="1">
      <c r="C30" s="284" t="s">
        <v>212</v>
      </c>
      <c r="K30" s="296"/>
      <c r="M30" s="97">
        <v>5401565.75</v>
      </c>
      <c r="N30" s="75"/>
      <c r="O30" s="97">
        <v>95257523.909999996</v>
      </c>
      <c r="P30" s="75"/>
      <c r="Q30" s="271">
        <v>0</v>
      </c>
      <c r="R30" s="75"/>
      <c r="S30" s="97">
        <v>0</v>
      </c>
    </row>
    <row r="31" spans="1:19" s="302" customFormat="1" ht="21" customHeight="1">
      <c r="A31" s="302" t="s">
        <v>233</v>
      </c>
      <c r="K31" s="303"/>
      <c r="M31" s="305"/>
      <c r="N31" s="304"/>
      <c r="O31" s="306"/>
      <c r="P31" s="304"/>
      <c r="Q31" s="307"/>
      <c r="R31" s="304"/>
      <c r="S31" s="305"/>
    </row>
    <row r="32" spans="1:19" s="302" customFormat="1" ht="21" customHeight="1">
      <c r="B32" s="302" t="s">
        <v>234</v>
      </c>
      <c r="K32" s="303"/>
      <c r="M32" s="305"/>
      <c r="N32" s="304"/>
      <c r="O32" s="306"/>
      <c r="P32" s="304"/>
      <c r="Q32" s="307"/>
      <c r="R32" s="304"/>
      <c r="S32" s="305"/>
    </row>
    <row r="33" spans="1:19" ht="21" customHeight="1">
      <c r="C33" s="284" t="s">
        <v>235</v>
      </c>
      <c r="K33" s="296"/>
      <c r="M33" s="93"/>
      <c r="N33" s="75"/>
      <c r="O33" s="308"/>
      <c r="P33" s="75"/>
      <c r="Q33" s="94"/>
      <c r="R33" s="75"/>
      <c r="S33" s="93"/>
    </row>
    <row r="34" spans="1:19" ht="21" customHeight="1">
      <c r="D34" s="284" t="s">
        <v>236</v>
      </c>
      <c r="K34" s="296">
        <v>14.3</v>
      </c>
      <c r="M34" s="93">
        <v>610985.66</v>
      </c>
      <c r="N34" s="75"/>
      <c r="O34" s="308">
        <v>0</v>
      </c>
      <c r="P34" s="75"/>
      <c r="Q34" s="94">
        <v>-22041.78</v>
      </c>
      <c r="R34" s="75"/>
      <c r="S34" s="93">
        <v>0</v>
      </c>
    </row>
    <row r="35" spans="1:19" ht="21" customHeight="1">
      <c r="A35" s="309" t="s">
        <v>194</v>
      </c>
      <c r="B35" s="310"/>
      <c r="C35" s="310"/>
      <c r="D35" s="310"/>
      <c r="F35" s="310"/>
      <c r="G35" s="311"/>
      <c r="H35" s="312"/>
      <c r="I35" s="313"/>
      <c r="K35" s="314"/>
      <c r="L35" s="93"/>
      <c r="M35" s="315">
        <f>+M30+M34</f>
        <v>6012551.4100000001</v>
      </c>
      <c r="N35" s="94"/>
      <c r="O35" s="315">
        <f>+O30+O34</f>
        <v>95257523.909999996</v>
      </c>
      <c r="P35" s="270"/>
      <c r="Q35" s="315">
        <f>+Q30+Q34</f>
        <v>-22041.78</v>
      </c>
      <c r="R35" s="270"/>
      <c r="S35" s="315">
        <v>0</v>
      </c>
    </row>
    <row r="36" spans="1:19" ht="21" customHeight="1" thickBot="1">
      <c r="A36" s="295" t="s">
        <v>181</v>
      </c>
      <c r="K36" s="296"/>
      <c r="M36" s="316">
        <f>+M26+M35</f>
        <v>92507610.539999992</v>
      </c>
      <c r="N36" s="75"/>
      <c r="O36" s="316">
        <f>+O26+O35</f>
        <v>169491822.10000008</v>
      </c>
      <c r="P36" s="75"/>
      <c r="Q36" s="316">
        <f>+Q26+Q35</f>
        <v>24091301.479999997</v>
      </c>
      <c r="R36" s="75"/>
      <c r="S36" s="316">
        <f>+S26+S35</f>
        <v>106202020.45999999</v>
      </c>
    </row>
    <row r="37" spans="1:19" ht="4.9000000000000004" customHeight="1" thickTop="1">
      <c r="K37" s="296"/>
      <c r="M37" s="75"/>
      <c r="N37" s="75"/>
      <c r="O37" s="75"/>
      <c r="P37" s="75"/>
      <c r="Q37" s="75"/>
      <c r="R37" s="75"/>
      <c r="S37" s="75"/>
    </row>
    <row r="38" spans="1:19" ht="21" customHeight="1">
      <c r="A38" s="295" t="s">
        <v>136</v>
      </c>
      <c r="K38" s="296"/>
      <c r="M38" s="75"/>
      <c r="N38" s="75"/>
      <c r="O38" s="75"/>
      <c r="P38" s="75"/>
      <c r="Q38" s="75"/>
      <c r="R38" s="75"/>
      <c r="S38" s="75"/>
    </row>
    <row r="39" spans="1:19" ht="21" customHeight="1">
      <c r="B39" s="284" t="s">
        <v>39</v>
      </c>
      <c r="K39" s="296"/>
      <c r="M39" s="93">
        <v>85030337.659999996</v>
      </c>
      <c r="N39" s="75"/>
      <c r="O39" s="93">
        <v>72539426.010000005</v>
      </c>
      <c r="P39" s="75"/>
      <c r="Q39" s="75"/>
      <c r="R39" s="75"/>
      <c r="S39" s="75"/>
    </row>
    <row r="40" spans="1:19" ht="21" customHeight="1">
      <c r="B40" s="284" t="s">
        <v>86</v>
      </c>
      <c r="K40" s="296"/>
      <c r="M40" s="93">
        <v>1464721.4696130003</v>
      </c>
      <c r="N40" s="75"/>
      <c r="O40" s="93">
        <v>1694872.18</v>
      </c>
      <c r="P40" s="75"/>
      <c r="Q40" s="75"/>
      <c r="R40" s="75"/>
      <c r="S40" s="75"/>
    </row>
    <row r="41" spans="1:19" ht="21" customHeight="1" thickBot="1">
      <c r="A41" s="295" t="s">
        <v>180</v>
      </c>
      <c r="K41" s="296"/>
      <c r="M41" s="317">
        <f>SUM(M39:M40)</f>
        <v>86495059.129612997</v>
      </c>
      <c r="N41" s="75"/>
      <c r="O41" s="316">
        <f>SUM(O39:O40)</f>
        <v>74234298.190000013</v>
      </c>
      <c r="P41" s="75"/>
      <c r="Q41" s="75"/>
      <c r="R41" s="75"/>
      <c r="S41" s="75"/>
    </row>
    <row r="42" spans="1:19" ht="4.9000000000000004" customHeight="1" thickTop="1">
      <c r="K42" s="296"/>
      <c r="M42" s="75"/>
      <c r="N42" s="75"/>
      <c r="O42" s="75"/>
      <c r="P42" s="75"/>
      <c r="Q42" s="75"/>
      <c r="R42" s="75"/>
      <c r="S42" s="75"/>
    </row>
    <row r="43" spans="1:19" ht="21" customHeight="1">
      <c r="A43" s="295" t="s">
        <v>119</v>
      </c>
      <c r="K43" s="296"/>
      <c r="M43" s="75"/>
      <c r="N43" s="75"/>
      <c r="O43" s="75"/>
      <c r="P43" s="75"/>
      <c r="Q43" s="75"/>
      <c r="R43" s="75"/>
      <c r="S43" s="75"/>
    </row>
    <row r="44" spans="1:19" ht="21" customHeight="1">
      <c r="B44" s="284" t="s">
        <v>39</v>
      </c>
      <c r="K44" s="296"/>
      <c r="M44" s="93">
        <v>91042889.069999993</v>
      </c>
      <c r="N44" s="75"/>
      <c r="O44" s="93">
        <v>167796949.91999999</v>
      </c>
      <c r="P44" s="75"/>
      <c r="Q44" s="75"/>
      <c r="R44" s="75"/>
      <c r="S44" s="75"/>
    </row>
    <row r="45" spans="1:19" ht="21" customHeight="1">
      <c r="B45" s="284" t="s">
        <v>86</v>
      </c>
      <c r="K45" s="296"/>
      <c r="M45" s="97">
        <v>1464721.4696130003</v>
      </c>
      <c r="N45" s="75"/>
      <c r="O45" s="97">
        <v>1694872.18</v>
      </c>
      <c r="P45" s="75"/>
      <c r="Q45" s="75"/>
      <c r="R45" s="75"/>
      <c r="S45" s="75"/>
    </row>
    <row r="46" spans="1:19" ht="21" customHeight="1" thickBot="1">
      <c r="A46" s="295" t="s">
        <v>182</v>
      </c>
      <c r="K46" s="296"/>
      <c r="M46" s="318">
        <f>SUM(M44:M45)</f>
        <v>92507610.539612994</v>
      </c>
      <c r="N46" s="75"/>
      <c r="O46" s="316">
        <f>SUM(O44:O45)</f>
        <v>169491822.09999999</v>
      </c>
      <c r="P46" s="75"/>
      <c r="Q46" s="75"/>
      <c r="R46" s="75"/>
      <c r="S46" s="75"/>
    </row>
    <row r="47" spans="1:19" ht="4.1500000000000004" customHeight="1" thickTop="1">
      <c r="K47" s="296"/>
      <c r="M47" s="75"/>
      <c r="N47" s="75"/>
      <c r="O47" s="75"/>
      <c r="P47" s="75"/>
      <c r="Q47" s="75"/>
      <c r="R47" s="75"/>
      <c r="S47" s="75"/>
    </row>
    <row r="48" spans="1:19" ht="21" customHeight="1">
      <c r="A48" s="295" t="s">
        <v>237</v>
      </c>
      <c r="K48" s="296" t="s">
        <v>0</v>
      </c>
      <c r="M48" s="75"/>
      <c r="N48" s="75"/>
      <c r="O48" s="75"/>
      <c r="P48" s="75"/>
      <c r="Q48" s="75"/>
      <c r="R48" s="75"/>
      <c r="S48" s="75"/>
    </row>
    <row r="49" spans="1:19" ht="21" customHeight="1">
      <c r="B49" s="284" t="s">
        <v>94</v>
      </c>
      <c r="K49" s="296">
        <v>26</v>
      </c>
      <c r="M49" s="319">
        <v>1.8513028012192467E-2</v>
      </c>
      <c r="N49" s="319"/>
      <c r="O49" s="319">
        <v>1.6094974236854444E-2</v>
      </c>
      <c r="P49" s="319"/>
      <c r="Q49" s="319">
        <v>5.2500203048116692E-3</v>
      </c>
      <c r="R49" s="319"/>
      <c r="S49" s="319">
        <v>2.3563996535759024E-2</v>
      </c>
    </row>
    <row r="50" spans="1:19" ht="21" customHeight="1">
      <c r="K50" s="296"/>
      <c r="M50" s="319"/>
      <c r="N50" s="319"/>
      <c r="O50" s="319"/>
      <c r="P50" s="319"/>
      <c r="Q50" s="319"/>
      <c r="R50" s="319"/>
      <c r="S50" s="319"/>
    </row>
    <row r="51" spans="1:19" ht="21" customHeight="1">
      <c r="A51" s="113" t="s">
        <v>227</v>
      </c>
      <c r="K51" s="296"/>
      <c r="M51" s="319"/>
      <c r="N51" s="319"/>
      <c r="O51" s="320"/>
      <c r="P51" s="319"/>
      <c r="Q51" s="319"/>
      <c r="R51" s="319"/>
      <c r="S51" s="319"/>
    </row>
    <row r="52" spans="1:19" ht="21" customHeight="1">
      <c r="A52" s="113"/>
      <c r="K52" s="296"/>
      <c r="M52" s="319"/>
      <c r="N52" s="319"/>
      <c r="O52" s="320"/>
      <c r="P52" s="319"/>
      <c r="Q52" s="319"/>
      <c r="R52" s="319"/>
      <c r="S52" s="319"/>
    </row>
    <row r="53" spans="1:19" ht="21" customHeight="1">
      <c r="A53" s="113"/>
      <c r="K53" s="296"/>
      <c r="M53" s="319"/>
      <c r="N53" s="319"/>
      <c r="O53" s="320"/>
      <c r="P53" s="319"/>
      <c r="Q53" s="319"/>
      <c r="R53" s="319"/>
      <c r="S53" s="319"/>
    </row>
    <row r="54" spans="1:19" ht="32.450000000000003" customHeight="1">
      <c r="A54" s="113"/>
      <c r="K54" s="296"/>
      <c r="M54" s="319"/>
      <c r="N54" s="319"/>
      <c r="O54" s="320"/>
      <c r="P54" s="319"/>
      <c r="Q54" s="319"/>
      <c r="R54" s="319"/>
      <c r="S54" s="319"/>
    </row>
    <row r="55" spans="1:19" ht="21" customHeight="1">
      <c r="K55" s="296"/>
      <c r="M55" s="319"/>
      <c r="N55" s="319"/>
      <c r="O55" s="320"/>
      <c r="P55" s="319"/>
      <c r="Q55" s="319"/>
      <c r="R55" s="319"/>
      <c r="S55" s="321" t="s">
        <v>289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00FF00"/>
  </sheetPr>
  <dimension ref="A1:S55"/>
  <sheetViews>
    <sheetView view="pageBreakPreview" zoomScaleNormal="60" zoomScaleSheetLayoutView="100" workbookViewId="0">
      <selection activeCell="A6" sqref="A6"/>
    </sheetView>
  </sheetViews>
  <sheetFormatPr defaultColWidth="9.140625" defaultRowHeight="20.25"/>
  <cols>
    <col min="1" max="2" width="1.85546875" style="284" customWidth="1"/>
    <col min="3" max="3" width="3.7109375" style="284" customWidth="1"/>
    <col min="4" max="4" width="3.42578125" style="284" customWidth="1"/>
    <col min="5" max="5" width="18.85546875" style="284" customWidth="1"/>
    <col min="6" max="9" width="4.42578125" style="284" customWidth="1"/>
    <col min="10" max="10" width="6" style="284" customWidth="1"/>
    <col min="11" max="11" width="9.7109375" style="284" customWidth="1"/>
    <col min="12" max="12" width="0.42578125" style="284" customWidth="1"/>
    <col min="13" max="13" width="15.7109375" style="284" customWidth="1"/>
    <col min="14" max="14" width="0.42578125" style="284" customWidth="1"/>
    <col min="15" max="15" width="15.7109375" style="284" customWidth="1"/>
    <col min="16" max="16" width="0.42578125" style="284" customWidth="1"/>
    <col min="17" max="17" width="15.7109375" style="284" customWidth="1"/>
    <col min="18" max="18" width="0.42578125" style="284" customWidth="1"/>
    <col min="19" max="19" width="15.7109375" style="284" customWidth="1"/>
    <col min="20" max="16384" width="9.140625" style="284"/>
  </cols>
  <sheetData>
    <row r="1" spans="1:19" ht="21" customHeight="1">
      <c r="A1" s="295" t="s">
        <v>59</v>
      </c>
    </row>
    <row r="2" spans="1:19" ht="21" customHeight="1">
      <c r="A2" s="294" t="s">
        <v>193</v>
      </c>
    </row>
    <row r="3" spans="1:19" ht="21" customHeight="1">
      <c r="A3" s="294" t="s">
        <v>268</v>
      </c>
    </row>
    <row r="4" spans="1:19" ht="21" customHeight="1"/>
    <row r="5" spans="1:19" s="296" customFormat="1" ht="21" customHeight="1">
      <c r="M5" s="337" t="s">
        <v>5</v>
      </c>
      <c r="N5" s="337"/>
      <c r="O5" s="337"/>
      <c r="P5" s="337"/>
      <c r="Q5" s="337"/>
      <c r="R5" s="337"/>
      <c r="S5" s="337"/>
    </row>
    <row r="6" spans="1:19" s="296" customFormat="1" ht="21" customHeight="1">
      <c r="M6" s="338" t="s">
        <v>6</v>
      </c>
      <c r="N6" s="338"/>
      <c r="O6" s="338"/>
      <c r="Q6" s="338" t="s">
        <v>7</v>
      </c>
      <c r="R6" s="338"/>
      <c r="S6" s="338"/>
    </row>
    <row r="7" spans="1:19" s="296" customFormat="1" ht="21" customHeight="1">
      <c r="H7" s="297"/>
      <c r="K7" s="298" t="s">
        <v>8</v>
      </c>
      <c r="M7" s="299">
        <v>2019</v>
      </c>
      <c r="O7" s="299">
        <v>2018</v>
      </c>
      <c r="Q7" s="299">
        <v>2019</v>
      </c>
      <c r="S7" s="299">
        <v>2018</v>
      </c>
    </row>
    <row r="8" spans="1:19" ht="21" customHeight="1">
      <c r="A8" s="295" t="s">
        <v>29</v>
      </c>
      <c r="H8" s="26"/>
    </row>
    <row r="9" spans="1:19" ht="21" customHeight="1">
      <c r="A9" s="284" t="s">
        <v>159</v>
      </c>
      <c r="M9" s="300">
        <v>0</v>
      </c>
      <c r="N9" s="75"/>
      <c r="O9" s="73">
        <v>6847483.9299999997</v>
      </c>
      <c r="P9" s="75"/>
      <c r="Q9" s="95">
        <v>0</v>
      </c>
      <c r="R9" s="75"/>
      <c r="S9" s="95">
        <v>0</v>
      </c>
    </row>
    <row r="10" spans="1:19" ht="21" customHeight="1">
      <c r="A10" s="284" t="s">
        <v>57</v>
      </c>
      <c r="K10" s="296">
        <v>5.0999999999999996</v>
      </c>
      <c r="M10" s="300">
        <v>835101814.86000001</v>
      </c>
      <c r="N10" s="75"/>
      <c r="O10" s="73">
        <v>744820100.71000016</v>
      </c>
      <c r="P10" s="75"/>
      <c r="Q10" s="73">
        <v>0</v>
      </c>
      <c r="R10" s="75"/>
      <c r="S10" s="95">
        <v>0</v>
      </c>
    </row>
    <row r="11" spans="1:19" ht="21" customHeight="1">
      <c r="A11" s="284" t="s">
        <v>30</v>
      </c>
      <c r="K11" s="296" t="s">
        <v>277</v>
      </c>
      <c r="M11" s="300">
        <v>0</v>
      </c>
      <c r="N11" s="75"/>
      <c r="O11" s="73">
        <v>0</v>
      </c>
      <c r="P11" s="75"/>
      <c r="Q11" s="95">
        <v>131390741.25</v>
      </c>
      <c r="R11" s="75"/>
      <c r="S11" s="95">
        <v>178331669.5</v>
      </c>
    </row>
    <row r="12" spans="1:19" ht="21" customHeight="1">
      <c r="A12" s="284" t="s">
        <v>140</v>
      </c>
      <c r="K12" s="296">
        <v>9</v>
      </c>
      <c r="M12" s="300">
        <v>14834498.35</v>
      </c>
      <c r="N12" s="75"/>
      <c r="O12" s="73">
        <v>0</v>
      </c>
      <c r="P12" s="75"/>
      <c r="Q12" s="95">
        <v>14834498.35</v>
      </c>
      <c r="R12" s="75"/>
      <c r="S12" s="95">
        <v>0</v>
      </c>
    </row>
    <row r="13" spans="1:19" ht="21" customHeight="1">
      <c r="A13" s="284" t="s">
        <v>49</v>
      </c>
      <c r="K13" s="296">
        <v>5.0999999999999996</v>
      </c>
      <c r="M13" s="301">
        <v>1962400.5706849312</v>
      </c>
      <c r="N13" s="75"/>
      <c r="O13" s="73">
        <v>4079197.17</v>
      </c>
      <c r="P13" s="75"/>
      <c r="Q13" s="95">
        <v>38026677.059999995</v>
      </c>
      <c r="R13" s="75"/>
      <c r="S13" s="95">
        <v>40102321.130000003</v>
      </c>
    </row>
    <row r="14" spans="1:19" ht="21" customHeight="1">
      <c r="A14" s="284" t="s">
        <v>31</v>
      </c>
      <c r="K14" s="296">
        <v>5.0999999999999996</v>
      </c>
      <c r="M14" s="301">
        <v>11376597.77</v>
      </c>
      <c r="N14" s="75"/>
      <c r="O14" s="73">
        <v>13694639.630000001</v>
      </c>
      <c r="P14" s="75"/>
      <c r="Q14" s="95">
        <v>12962893.760000002</v>
      </c>
      <c r="R14" s="75"/>
      <c r="S14" s="95">
        <v>13503000.140000001</v>
      </c>
    </row>
    <row r="15" spans="1:19" ht="21" customHeight="1">
      <c r="A15" s="295" t="s">
        <v>32</v>
      </c>
      <c r="K15" s="296"/>
      <c r="M15" s="78">
        <f>SUM(M9:M14)</f>
        <v>863275311.55068493</v>
      </c>
      <c r="N15" s="75"/>
      <c r="O15" s="78">
        <f>SUM(O9:O14)</f>
        <v>769441421.44000006</v>
      </c>
      <c r="P15" s="78"/>
      <c r="Q15" s="78">
        <f>SUM(Q9:Q14)</f>
        <v>197214810.41999999</v>
      </c>
      <c r="R15" s="75"/>
      <c r="S15" s="78">
        <f>SUM(S9:S14)</f>
        <v>231936990.76999998</v>
      </c>
    </row>
    <row r="16" spans="1:19" ht="13.9" customHeight="1">
      <c r="K16" s="296"/>
      <c r="M16" s="75"/>
      <c r="N16" s="75"/>
      <c r="O16" s="75"/>
      <c r="P16" s="75"/>
      <c r="Q16" s="75"/>
      <c r="R16" s="75"/>
      <c r="S16" s="75"/>
    </row>
    <row r="17" spans="1:19" ht="21" customHeight="1">
      <c r="A17" s="295" t="s">
        <v>33</v>
      </c>
      <c r="K17" s="296"/>
      <c r="M17" s="75"/>
      <c r="N17" s="75"/>
      <c r="O17" s="75"/>
      <c r="P17" s="75"/>
      <c r="Q17" s="75"/>
      <c r="R17" s="75"/>
      <c r="S17" s="75"/>
    </row>
    <row r="18" spans="1:19" ht="21" customHeight="1">
      <c r="A18" s="284" t="s">
        <v>130</v>
      </c>
      <c r="M18" s="93">
        <v>0</v>
      </c>
      <c r="N18" s="269"/>
      <c r="O18" s="93">
        <v>6847483.9300000006</v>
      </c>
      <c r="P18" s="269"/>
      <c r="Q18" s="93">
        <v>0</v>
      </c>
      <c r="R18" s="269"/>
      <c r="S18" s="93">
        <v>0</v>
      </c>
    </row>
    <row r="19" spans="1:19" ht="21" customHeight="1">
      <c r="A19" s="284" t="s">
        <v>34</v>
      </c>
      <c r="K19" s="296">
        <v>5.0999999999999996</v>
      </c>
      <c r="M19" s="93">
        <v>385315520.49000001</v>
      </c>
      <c r="N19" s="269"/>
      <c r="O19" s="93">
        <v>339539633.35000002</v>
      </c>
      <c r="P19" s="269"/>
      <c r="Q19" s="93">
        <v>0</v>
      </c>
      <c r="R19" s="269"/>
      <c r="S19" s="93">
        <v>0</v>
      </c>
    </row>
    <row r="20" spans="1:19" ht="21" customHeight="1">
      <c r="A20" s="284" t="s">
        <v>171</v>
      </c>
      <c r="M20" s="73">
        <v>35288466.100000009</v>
      </c>
      <c r="N20" s="74"/>
      <c r="O20" s="73">
        <v>25130859.220000003</v>
      </c>
      <c r="P20" s="74"/>
      <c r="Q20" s="73">
        <v>0</v>
      </c>
      <c r="R20" s="272"/>
      <c r="S20" s="73">
        <v>0</v>
      </c>
    </row>
    <row r="21" spans="1:19" ht="21" customHeight="1">
      <c r="A21" s="284" t="s">
        <v>35</v>
      </c>
      <c r="K21" s="296"/>
      <c r="M21" s="73">
        <v>126459891.44</v>
      </c>
      <c r="N21" s="74"/>
      <c r="O21" s="73">
        <v>113436709.95</v>
      </c>
      <c r="P21" s="74"/>
      <c r="Q21" s="73">
        <v>37586376.969999984</v>
      </c>
      <c r="R21" s="272"/>
      <c r="S21" s="73">
        <v>34237025.619999997</v>
      </c>
    </row>
    <row r="22" spans="1:19" ht="21" customHeight="1">
      <c r="A22" s="284" t="s">
        <v>37</v>
      </c>
      <c r="K22" s="296">
        <v>5.0999999999999996</v>
      </c>
      <c r="M22" s="97">
        <v>72715170.090000004</v>
      </c>
      <c r="N22" s="74"/>
      <c r="O22" s="97">
        <v>69992224.739999995</v>
      </c>
      <c r="P22" s="74"/>
      <c r="Q22" s="97">
        <v>31359092.620000001</v>
      </c>
      <c r="R22" s="272"/>
      <c r="S22" s="97">
        <v>26137841.260000002</v>
      </c>
    </row>
    <row r="23" spans="1:19" ht="21" customHeight="1">
      <c r="A23" s="295" t="s">
        <v>36</v>
      </c>
      <c r="K23" s="296"/>
      <c r="M23" s="78">
        <f>SUM(M18:M22)</f>
        <v>619779048.12</v>
      </c>
      <c r="N23" s="75"/>
      <c r="O23" s="78">
        <f>SUM(O18:O22)</f>
        <v>554946911.19000006</v>
      </c>
      <c r="P23" s="75"/>
      <c r="Q23" s="78">
        <f>SUM(Q19:Q22)</f>
        <v>68945469.589999989</v>
      </c>
      <c r="R23" s="75"/>
      <c r="S23" s="78">
        <f>SUM(S18:S22)</f>
        <v>60374866.879999995</v>
      </c>
    </row>
    <row r="24" spans="1:19" ht="21" customHeight="1">
      <c r="A24" s="295" t="s">
        <v>68</v>
      </c>
      <c r="K24" s="296"/>
      <c r="M24" s="75"/>
      <c r="N24" s="75"/>
      <c r="O24" s="75"/>
      <c r="P24" s="75"/>
      <c r="Q24" s="75"/>
      <c r="R24" s="75"/>
      <c r="S24" s="75"/>
    </row>
    <row r="25" spans="1:19" ht="21" customHeight="1">
      <c r="B25" s="295" t="s">
        <v>131</v>
      </c>
      <c r="K25" s="296"/>
      <c r="M25" s="94">
        <f>M15-M23</f>
        <v>243496263.43068492</v>
      </c>
      <c r="N25" s="269"/>
      <c r="O25" s="94">
        <f>O15-O23</f>
        <v>214494510.25</v>
      </c>
      <c r="P25" s="269"/>
      <c r="Q25" s="94">
        <f>Q15-Q23</f>
        <v>128269340.83</v>
      </c>
      <c r="R25" s="272"/>
      <c r="S25" s="94">
        <f>S15-S23</f>
        <v>171562123.88999999</v>
      </c>
    </row>
    <row r="26" spans="1:19" ht="21" customHeight="1">
      <c r="A26" s="284" t="s">
        <v>38</v>
      </c>
      <c r="K26" s="296">
        <v>9</v>
      </c>
      <c r="M26" s="97">
        <v>90607745.140000001</v>
      </c>
      <c r="N26" s="269"/>
      <c r="O26" s="97">
        <v>71809006.900000006</v>
      </c>
      <c r="P26" s="269"/>
      <c r="Q26" s="271">
        <v>0</v>
      </c>
      <c r="R26" s="272"/>
      <c r="S26" s="271">
        <v>0</v>
      </c>
    </row>
    <row r="27" spans="1:19" ht="21" customHeight="1">
      <c r="A27" s="295" t="s">
        <v>69</v>
      </c>
      <c r="M27" s="75">
        <f>SUM(M25:M26)</f>
        <v>334104008.57068491</v>
      </c>
      <c r="N27" s="75"/>
      <c r="O27" s="75">
        <f>SUM(O25:O26)</f>
        <v>286303517.14999998</v>
      </c>
      <c r="P27" s="75"/>
      <c r="Q27" s="75">
        <f>SUM(Q25:Q26)</f>
        <v>128269340.83</v>
      </c>
      <c r="R27" s="75"/>
      <c r="S27" s="75">
        <f>SUM(S25:S26)</f>
        <v>171562123.88999999</v>
      </c>
    </row>
    <row r="28" spans="1:19" ht="21" customHeight="1">
      <c r="A28" s="284" t="s">
        <v>71</v>
      </c>
      <c r="K28" s="296">
        <v>14.3</v>
      </c>
      <c r="M28" s="97">
        <v>-46455494.979999997</v>
      </c>
      <c r="N28" s="75"/>
      <c r="O28" s="97">
        <v>-29580387.609999999</v>
      </c>
      <c r="P28" s="74"/>
      <c r="Q28" s="97">
        <v>-2231075.79</v>
      </c>
      <c r="R28" s="272"/>
      <c r="S28" s="97">
        <v>261963.55</v>
      </c>
    </row>
    <row r="29" spans="1:19" ht="21" customHeight="1">
      <c r="A29" s="295" t="s">
        <v>180</v>
      </c>
      <c r="K29" s="296"/>
      <c r="M29" s="75">
        <f>SUM(M27:M28)</f>
        <v>287648513.59068489</v>
      </c>
      <c r="N29" s="75"/>
      <c r="O29" s="75">
        <f>SUM(O27:O28)</f>
        <v>256723129.53999996</v>
      </c>
      <c r="P29" s="75"/>
      <c r="Q29" s="75">
        <f>SUM(Q27:Q28)</f>
        <v>126038265.03999999</v>
      </c>
      <c r="R29" s="75"/>
      <c r="S29" s="75">
        <f>SUM(S27:S28)</f>
        <v>171824087.44</v>
      </c>
    </row>
    <row r="30" spans="1:19" ht="21" customHeight="1">
      <c r="A30" s="295" t="s">
        <v>90</v>
      </c>
      <c r="K30" s="296"/>
      <c r="M30" s="75"/>
      <c r="N30" s="75"/>
      <c r="O30" s="75"/>
      <c r="P30" s="75"/>
      <c r="Q30" s="75"/>
      <c r="R30" s="75"/>
      <c r="S30" s="75"/>
    </row>
    <row r="31" spans="1:19" s="302" customFormat="1" ht="21" customHeight="1">
      <c r="A31" s="302" t="s">
        <v>231</v>
      </c>
      <c r="K31" s="303"/>
      <c r="M31" s="304"/>
      <c r="N31" s="304"/>
      <c r="O31" s="304"/>
      <c r="P31" s="304"/>
      <c r="Q31" s="304"/>
      <c r="R31" s="304"/>
      <c r="S31" s="304"/>
    </row>
    <row r="32" spans="1:19" s="302" customFormat="1" ht="21" customHeight="1">
      <c r="B32" s="302" t="s">
        <v>232</v>
      </c>
      <c r="K32" s="303"/>
    </row>
    <row r="33" spans="1:19" ht="21" customHeight="1">
      <c r="C33" s="284" t="s">
        <v>212</v>
      </c>
      <c r="K33" s="296"/>
      <c r="M33" s="322">
        <v>30135798.780000001</v>
      </c>
      <c r="O33" s="97">
        <v>8102808.7199999997</v>
      </c>
      <c r="Q33" s="322">
        <v>0</v>
      </c>
      <c r="S33" s="322">
        <v>0</v>
      </c>
    </row>
    <row r="34" spans="1:19" s="302" customFormat="1" ht="21" customHeight="1">
      <c r="A34" s="302" t="s">
        <v>238</v>
      </c>
      <c r="K34" s="303"/>
    </row>
    <row r="35" spans="1:19" s="302" customFormat="1" ht="21" customHeight="1">
      <c r="B35" s="302" t="s">
        <v>232</v>
      </c>
      <c r="K35" s="303"/>
    </row>
    <row r="36" spans="1:19" ht="21" customHeight="1">
      <c r="C36" s="284" t="s">
        <v>239</v>
      </c>
      <c r="K36" s="296"/>
    </row>
    <row r="37" spans="1:19" ht="21" customHeight="1">
      <c r="D37" s="284" t="s">
        <v>240</v>
      </c>
      <c r="K37" s="296">
        <v>14.3</v>
      </c>
      <c r="M37" s="93">
        <v>-2720057.9999999995</v>
      </c>
      <c r="N37" s="75"/>
      <c r="O37" s="308">
        <v>0</v>
      </c>
      <c r="P37" s="75"/>
      <c r="Q37" s="94">
        <v>-1210856.18</v>
      </c>
      <c r="R37" s="75"/>
      <c r="S37" s="93">
        <v>0</v>
      </c>
    </row>
    <row r="38" spans="1:19" ht="21" customHeight="1">
      <c r="A38" s="309" t="s">
        <v>194</v>
      </c>
      <c r="B38" s="310"/>
      <c r="C38" s="310"/>
      <c r="D38" s="310"/>
      <c r="F38" s="310"/>
      <c r="G38" s="311"/>
      <c r="H38" s="312"/>
      <c r="I38" s="313"/>
      <c r="K38" s="314"/>
      <c r="L38" s="93"/>
      <c r="M38" s="315">
        <f>+M33+M37</f>
        <v>27415740.780000001</v>
      </c>
      <c r="N38" s="94"/>
      <c r="O38" s="315">
        <f>+O33+O37</f>
        <v>8102808.7199999997</v>
      </c>
      <c r="P38" s="270"/>
      <c r="Q38" s="315">
        <f>+Q33+Q37</f>
        <v>-1210856.18</v>
      </c>
      <c r="R38" s="270"/>
      <c r="S38" s="315">
        <f>+S33+S37</f>
        <v>0</v>
      </c>
    </row>
    <row r="39" spans="1:19" ht="21" customHeight="1" thickBot="1">
      <c r="A39" s="295" t="s">
        <v>181</v>
      </c>
      <c r="K39" s="296"/>
      <c r="M39" s="316">
        <f>M29+M38</f>
        <v>315064254.37068486</v>
      </c>
      <c r="N39" s="75"/>
      <c r="O39" s="316">
        <f>O29+O38</f>
        <v>264825938.25999996</v>
      </c>
      <c r="P39" s="75"/>
      <c r="Q39" s="316">
        <f>Q29+Q38</f>
        <v>124827408.85999998</v>
      </c>
      <c r="R39" s="75"/>
      <c r="S39" s="316">
        <f>S29+S38</f>
        <v>171824087.44</v>
      </c>
    </row>
    <row r="40" spans="1:19" ht="6" customHeight="1" thickTop="1">
      <c r="K40" s="296"/>
      <c r="M40" s="75"/>
      <c r="N40" s="75"/>
      <c r="O40" s="75"/>
      <c r="P40" s="75"/>
      <c r="Q40" s="75"/>
      <c r="R40" s="75"/>
      <c r="S40" s="75"/>
    </row>
    <row r="41" spans="1:19" ht="21" customHeight="1">
      <c r="A41" s="295" t="s">
        <v>136</v>
      </c>
      <c r="K41" s="296"/>
      <c r="M41" s="75"/>
      <c r="N41" s="75"/>
      <c r="O41" s="75"/>
      <c r="P41" s="75"/>
      <c r="Q41" s="75"/>
      <c r="R41" s="75"/>
      <c r="S41" s="75"/>
    </row>
    <row r="42" spans="1:19" ht="21" customHeight="1">
      <c r="B42" s="284" t="s">
        <v>39</v>
      </c>
      <c r="K42" s="296"/>
      <c r="M42" s="93">
        <v>283265314.02033788</v>
      </c>
      <c r="N42" s="269"/>
      <c r="O42" s="93">
        <v>251733348.78</v>
      </c>
      <c r="P42" s="75"/>
      <c r="Q42" s="75"/>
      <c r="R42" s="75"/>
      <c r="S42" s="75"/>
    </row>
    <row r="43" spans="1:19" ht="21" customHeight="1">
      <c r="B43" s="284" t="s">
        <v>86</v>
      </c>
      <c r="K43" s="296"/>
      <c r="M43" s="93">
        <v>4383199.5703469999</v>
      </c>
      <c r="N43" s="269"/>
      <c r="O43" s="93">
        <v>4989780.76</v>
      </c>
      <c r="P43" s="75"/>
      <c r="Q43" s="75"/>
      <c r="R43" s="75"/>
      <c r="S43" s="75"/>
    </row>
    <row r="44" spans="1:19" ht="21" customHeight="1" thickBot="1">
      <c r="A44" s="295" t="s">
        <v>180</v>
      </c>
      <c r="K44" s="296"/>
      <c r="M44" s="317">
        <f>SUM(M42:M43)</f>
        <v>287648513.59068489</v>
      </c>
      <c r="N44" s="75"/>
      <c r="O44" s="316">
        <f>SUM(O42:O43)</f>
        <v>256723129.53999999</v>
      </c>
      <c r="P44" s="75"/>
      <c r="Q44" s="75"/>
      <c r="R44" s="75"/>
      <c r="S44" s="75"/>
    </row>
    <row r="45" spans="1:19" ht="6" customHeight="1" thickTop="1">
      <c r="K45" s="296"/>
      <c r="M45" s="75"/>
      <c r="N45" s="75"/>
      <c r="O45" s="75"/>
      <c r="P45" s="75"/>
      <c r="Q45" s="75"/>
      <c r="R45" s="75"/>
      <c r="S45" s="75"/>
    </row>
    <row r="46" spans="1:19" ht="21" customHeight="1">
      <c r="A46" s="295" t="s">
        <v>119</v>
      </c>
      <c r="K46" s="296"/>
      <c r="M46" s="75"/>
      <c r="N46" s="75"/>
      <c r="O46" s="75"/>
      <c r="P46" s="75"/>
      <c r="Q46" s="75"/>
      <c r="R46" s="75"/>
      <c r="S46" s="75"/>
    </row>
    <row r="47" spans="1:19" ht="21" customHeight="1">
      <c r="B47" s="284" t="s">
        <v>39</v>
      </c>
      <c r="K47" s="296"/>
      <c r="M47" s="93">
        <v>310681054.80033785</v>
      </c>
      <c r="N47" s="269"/>
      <c r="O47" s="93">
        <v>259836157.49999997</v>
      </c>
      <c r="P47" s="75"/>
      <c r="Q47" s="75"/>
      <c r="R47" s="75"/>
      <c r="S47" s="75"/>
    </row>
    <row r="48" spans="1:19" ht="21" customHeight="1">
      <c r="B48" s="284" t="s">
        <v>86</v>
      </c>
      <c r="K48" s="296"/>
      <c r="M48" s="97">
        <v>4383199.5703469999</v>
      </c>
      <c r="N48" s="269"/>
      <c r="O48" s="97">
        <v>4989780.76</v>
      </c>
      <c r="P48" s="75"/>
      <c r="Q48" s="75"/>
      <c r="R48" s="75"/>
      <c r="S48" s="75"/>
    </row>
    <row r="49" spans="1:19" ht="21" customHeight="1" thickBot="1">
      <c r="A49" s="295" t="s">
        <v>182</v>
      </c>
      <c r="K49" s="296"/>
      <c r="M49" s="318">
        <f>SUM(M47:M48)</f>
        <v>315064254.37068486</v>
      </c>
      <c r="N49" s="75"/>
      <c r="O49" s="316">
        <f>SUM(O47:O48)</f>
        <v>264825938.25999996</v>
      </c>
      <c r="P49" s="75"/>
      <c r="Q49" s="75"/>
      <c r="R49" s="75"/>
      <c r="S49" s="75"/>
    </row>
    <row r="50" spans="1:19" ht="6" customHeight="1" thickTop="1">
      <c r="K50" s="296"/>
      <c r="M50" s="75"/>
      <c r="N50" s="75"/>
      <c r="O50" s="75"/>
      <c r="P50" s="75"/>
      <c r="Q50" s="75"/>
      <c r="R50" s="75"/>
      <c r="S50" s="75"/>
    </row>
    <row r="51" spans="1:19" ht="21" customHeight="1">
      <c r="A51" s="295" t="s">
        <v>237</v>
      </c>
      <c r="K51" s="296" t="s">
        <v>0</v>
      </c>
      <c r="M51" s="75"/>
      <c r="N51" s="75"/>
      <c r="O51" s="75"/>
      <c r="P51" s="75"/>
      <c r="Q51" s="75"/>
      <c r="R51" s="75"/>
      <c r="S51" s="75"/>
    </row>
    <row r="52" spans="1:19" ht="21" customHeight="1">
      <c r="B52" s="284" t="s">
        <v>94</v>
      </c>
      <c r="K52" s="296">
        <v>26</v>
      </c>
      <c r="M52" s="319">
        <v>6.1673266714639206E-2</v>
      </c>
      <c r="N52" s="319"/>
      <c r="O52" s="319">
        <v>5.585433999178116E-2</v>
      </c>
      <c r="P52" s="319"/>
      <c r="Q52" s="319">
        <v>2.7441381458741563E-2</v>
      </c>
      <c r="R52" s="319"/>
      <c r="S52" s="319">
        <v>3.8124154170127884E-2</v>
      </c>
    </row>
    <row r="53" spans="1:19" ht="21" customHeight="1">
      <c r="K53" s="296"/>
      <c r="M53" s="319"/>
      <c r="N53" s="319"/>
      <c r="O53" s="319"/>
      <c r="P53" s="319"/>
      <c r="Q53" s="319"/>
      <c r="R53" s="319"/>
      <c r="S53" s="319"/>
    </row>
    <row r="54" spans="1:19" ht="21" customHeight="1">
      <c r="A54" s="284" t="s">
        <v>227</v>
      </c>
      <c r="K54" s="296"/>
      <c r="M54" s="319"/>
      <c r="N54" s="319"/>
      <c r="O54" s="320"/>
      <c r="P54" s="319"/>
      <c r="Q54" s="319"/>
      <c r="R54" s="319"/>
      <c r="S54" s="319"/>
    </row>
    <row r="55" spans="1:19" ht="21.6" customHeight="1">
      <c r="A55" s="113"/>
      <c r="K55" s="296"/>
      <c r="M55" s="319"/>
      <c r="N55" s="319"/>
      <c r="O55" s="320"/>
      <c r="P55" s="319"/>
      <c r="Q55" s="319"/>
      <c r="R55" s="319"/>
      <c r="S55" s="321" t="s">
        <v>290</v>
      </c>
    </row>
  </sheetData>
  <mergeCells count="3">
    <mergeCell ref="M5:S5"/>
    <mergeCell ref="M6:O6"/>
    <mergeCell ref="Q6:S6"/>
  </mergeCells>
  <pageMargins left="0.98425196850393704" right="0.39370078740157483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</sheetPr>
  <dimension ref="A1:AE46"/>
  <sheetViews>
    <sheetView view="pageBreakPreview" zoomScale="80" zoomScaleNormal="100" zoomScaleSheetLayoutView="80" workbookViewId="0">
      <selection activeCell="A6" sqref="A6"/>
    </sheetView>
  </sheetViews>
  <sheetFormatPr defaultColWidth="18.42578125" defaultRowHeight="21.95" customHeight="1"/>
  <cols>
    <col min="1" max="1" width="44.28515625" style="114" customWidth="1"/>
    <col min="2" max="2" width="0.5703125" style="114" customWidth="1"/>
    <col min="3" max="3" width="7.7109375" style="143" customWidth="1"/>
    <col min="4" max="4" width="0.85546875" style="114" customWidth="1"/>
    <col min="5" max="5" width="17.7109375" style="114" customWidth="1"/>
    <col min="6" max="6" width="0.42578125" style="196" customWidth="1"/>
    <col min="7" max="7" width="16.7109375" style="196" customWidth="1"/>
    <col min="8" max="8" width="0.5703125" style="196" customWidth="1"/>
    <col min="9" max="9" width="16.7109375" style="196" customWidth="1"/>
    <col min="10" max="10" width="0.5703125" style="154" customWidth="1"/>
    <col min="11" max="11" width="16.7109375" style="154" customWidth="1"/>
    <col min="12" max="12" width="0.5703125" style="154" customWidth="1"/>
    <col min="13" max="13" width="16.7109375" style="154" customWidth="1"/>
    <col min="14" max="14" width="0.5703125" style="196" customWidth="1"/>
    <col min="15" max="15" width="17.5703125" style="154" customWidth="1"/>
    <col min="16" max="16" width="0.5703125" style="196" customWidth="1"/>
    <col min="17" max="17" width="17.7109375" style="197" customWidth="1"/>
    <col min="18" max="18" width="0.5703125" style="197" customWidth="1"/>
    <col min="19" max="19" width="17.7109375" style="197" customWidth="1"/>
    <col min="20" max="20" width="0.5703125" style="197" customWidth="1"/>
    <col min="21" max="21" width="18.7109375" style="197" customWidth="1"/>
    <col min="22" max="22" width="0.5703125" style="197" customWidth="1"/>
    <col min="23" max="23" width="16.7109375" style="197" customWidth="1"/>
    <col min="24" max="24" width="0.5703125" style="197" customWidth="1"/>
    <col min="25" max="25" width="17.7109375" style="154" customWidth="1"/>
    <col min="26" max="26" width="0.42578125" style="154" customWidth="1"/>
    <col min="27" max="27" width="16.7109375" style="154" customWidth="1"/>
    <col min="28" max="28" width="0.5703125" style="196" customWidth="1"/>
    <col min="29" max="29" width="17.7109375" style="154" customWidth="1"/>
    <col min="30" max="16384" width="18.42578125" style="114"/>
  </cols>
  <sheetData>
    <row r="1" spans="1:29" ht="21.95" customHeight="1">
      <c r="A1" s="340" t="s">
        <v>59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114"/>
      <c r="AC1" s="114"/>
    </row>
    <row r="2" spans="1:29" ht="21.95" customHeight="1">
      <c r="A2" s="340" t="s">
        <v>195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114"/>
      <c r="AC2" s="114"/>
    </row>
    <row r="3" spans="1:29" ht="21.95" customHeight="1">
      <c r="A3" s="340" t="s">
        <v>268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114"/>
      <c r="AC3" s="114"/>
    </row>
    <row r="4" spans="1:29" ht="21.95" customHeight="1">
      <c r="A4" s="2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157"/>
      <c r="N4" s="5"/>
      <c r="O4" s="157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21.95" customHeight="1">
      <c r="A5" s="158"/>
      <c r="B5" s="158"/>
      <c r="D5" s="158"/>
      <c r="E5" s="341" t="s">
        <v>5</v>
      </c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</row>
    <row r="6" spans="1:29" ht="21.95" customHeight="1">
      <c r="A6" s="158"/>
      <c r="B6" s="158"/>
      <c r="D6" s="158"/>
      <c r="E6" s="342" t="s">
        <v>6</v>
      </c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</row>
    <row r="7" spans="1:29" ht="21.95" customHeight="1">
      <c r="A7" s="158"/>
      <c r="B7" s="158"/>
      <c r="D7" s="158"/>
      <c r="F7" s="159"/>
      <c r="G7" s="159"/>
      <c r="H7" s="159"/>
      <c r="I7" s="159"/>
      <c r="J7" s="129"/>
      <c r="K7" s="339" t="s">
        <v>58</v>
      </c>
      <c r="L7" s="339"/>
      <c r="M7" s="339"/>
      <c r="N7" s="339"/>
      <c r="O7" s="339"/>
      <c r="P7" s="129"/>
      <c r="Q7" s="343" t="s">
        <v>26</v>
      </c>
      <c r="R7" s="343"/>
      <c r="S7" s="343"/>
      <c r="T7" s="343"/>
      <c r="U7" s="343"/>
      <c r="V7" s="343"/>
      <c r="W7" s="343"/>
      <c r="X7" s="129"/>
      <c r="Y7" s="160" t="s">
        <v>98</v>
      </c>
      <c r="Z7" s="129"/>
      <c r="AA7" s="157"/>
      <c r="AB7" s="129"/>
      <c r="AC7" s="157"/>
    </row>
    <row r="8" spans="1:29" ht="21.95" customHeight="1">
      <c r="A8" s="158"/>
      <c r="B8" s="158"/>
      <c r="D8" s="158"/>
      <c r="E8" s="143"/>
      <c r="F8" s="159"/>
      <c r="G8" s="159"/>
      <c r="H8" s="159"/>
      <c r="I8" s="159"/>
      <c r="J8" s="159"/>
      <c r="K8" s="161"/>
      <c r="L8" s="162"/>
      <c r="M8" s="163"/>
      <c r="N8" s="164"/>
      <c r="O8" s="163"/>
      <c r="P8" s="159"/>
      <c r="Q8" s="129" t="s">
        <v>123</v>
      </c>
      <c r="R8" s="129"/>
      <c r="S8" s="129" t="s">
        <v>42</v>
      </c>
      <c r="T8" s="129"/>
      <c r="U8" s="129" t="s">
        <v>160</v>
      </c>
      <c r="V8" s="129"/>
      <c r="W8" s="165" t="s">
        <v>95</v>
      </c>
      <c r="X8" s="129"/>
      <c r="Y8" s="165" t="s">
        <v>99</v>
      </c>
      <c r="Z8" s="166"/>
      <c r="AB8" s="157"/>
    </row>
    <row r="9" spans="1:29" s="143" customFormat="1" ht="21.95" customHeight="1">
      <c r="E9" s="129" t="s">
        <v>40</v>
      </c>
      <c r="F9" s="129"/>
      <c r="G9" s="129" t="s">
        <v>114</v>
      </c>
      <c r="H9" s="129"/>
      <c r="I9" s="129"/>
      <c r="J9" s="167"/>
      <c r="K9" s="167" t="s">
        <v>72</v>
      </c>
      <c r="L9" s="167"/>
      <c r="M9" s="129" t="s">
        <v>112</v>
      </c>
      <c r="N9" s="159"/>
      <c r="O9" s="129"/>
      <c r="P9" s="159"/>
      <c r="Q9" s="157" t="s">
        <v>124</v>
      </c>
      <c r="R9" s="159"/>
      <c r="S9" s="157" t="s">
        <v>43</v>
      </c>
      <c r="T9" s="159"/>
      <c r="U9" s="159" t="s">
        <v>151</v>
      </c>
      <c r="V9" s="159"/>
      <c r="W9" s="165" t="s">
        <v>96</v>
      </c>
      <c r="X9" s="159"/>
      <c r="Y9" s="165" t="s">
        <v>100</v>
      </c>
      <c r="Z9" s="168"/>
      <c r="AA9" s="169" t="s">
        <v>101</v>
      </c>
      <c r="AB9" s="168"/>
      <c r="AC9" s="168"/>
    </row>
    <row r="10" spans="1:29" s="143" customFormat="1" ht="21.95" customHeight="1">
      <c r="C10" s="130" t="s">
        <v>8</v>
      </c>
      <c r="E10" s="130" t="s">
        <v>41</v>
      </c>
      <c r="F10" s="129"/>
      <c r="G10" s="130" t="s">
        <v>115</v>
      </c>
      <c r="H10" s="130"/>
      <c r="I10" s="130" t="s">
        <v>25</v>
      </c>
      <c r="J10" s="167"/>
      <c r="K10" s="170" t="s">
        <v>110</v>
      </c>
      <c r="L10" s="167"/>
      <c r="M10" s="130" t="s">
        <v>111</v>
      </c>
      <c r="N10" s="129"/>
      <c r="O10" s="130" t="s">
        <v>75</v>
      </c>
      <c r="P10" s="129"/>
      <c r="Q10" s="171" t="s">
        <v>125</v>
      </c>
      <c r="R10" s="167"/>
      <c r="S10" s="171" t="s">
        <v>44</v>
      </c>
      <c r="T10" s="167"/>
      <c r="U10" s="170" t="s">
        <v>150</v>
      </c>
      <c r="V10" s="167"/>
      <c r="W10" s="172" t="s">
        <v>97</v>
      </c>
      <c r="X10" s="167"/>
      <c r="Y10" s="172" t="s">
        <v>45</v>
      </c>
      <c r="Z10" s="129"/>
      <c r="AA10" s="173" t="s">
        <v>46</v>
      </c>
      <c r="AB10" s="168"/>
      <c r="AC10" s="130" t="s">
        <v>47</v>
      </c>
    </row>
    <row r="11" spans="1:29" ht="21.95" customHeight="1">
      <c r="A11" s="124" t="s">
        <v>177</v>
      </c>
      <c r="B11" s="124"/>
      <c r="C11" s="114"/>
      <c r="D11" s="174"/>
      <c r="E11" s="41">
        <v>2296500000</v>
      </c>
      <c r="F11" s="41"/>
      <c r="G11" s="273">
        <v>-66385213.710000001</v>
      </c>
      <c r="H11" s="41">
        <v>0</v>
      </c>
      <c r="I11" s="41">
        <v>312839634.75</v>
      </c>
      <c r="J11" s="41"/>
      <c r="K11" s="41">
        <v>34565491.600000001</v>
      </c>
      <c r="L11" s="41"/>
      <c r="M11" s="41">
        <v>66385213.710000001</v>
      </c>
      <c r="N11" s="126">
        <v>0</v>
      </c>
      <c r="O11" s="41">
        <v>956760508.28999996</v>
      </c>
      <c r="P11" s="41"/>
      <c r="Q11" s="41">
        <v>165928003.47999999</v>
      </c>
      <c r="R11" s="41">
        <v>0</v>
      </c>
      <c r="S11" s="52">
        <v>-105718096.34</v>
      </c>
      <c r="T11" s="41">
        <v>0</v>
      </c>
      <c r="U11" s="52">
        <v>29739934.48</v>
      </c>
      <c r="V11" s="52"/>
      <c r="W11" s="41">
        <f>SUM(Q11:V11)</f>
        <v>89949841.61999999</v>
      </c>
      <c r="X11" s="41"/>
      <c r="Y11" s="41">
        <f>SUM(E11:O11,W11)</f>
        <v>3690615476.2599998</v>
      </c>
      <c r="Z11" s="177">
        <v>0</v>
      </c>
      <c r="AA11" s="177">
        <v>72064805.620000005</v>
      </c>
      <c r="AB11" s="177"/>
      <c r="AC11" s="177">
        <f>+Y11+AA11</f>
        <v>3762680281.8799996</v>
      </c>
    </row>
    <row r="12" spans="1:29" ht="21.95" customHeight="1">
      <c r="A12" s="124" t="s">
        <v>73</v>
      </c>
      <c r="B12" s="124"/>
      <c r="C12" s="114"/>
      <c r="D12" s="174"/>
      <c r="E12" s="126">
        <v>0</v>
      </c>
      <c r="F12" s="126"/>
      <c r="G12" s="175">
        <v>0</v>
      </c>
      <c r="H12" s="129"/>
      <c r="I12" s="126">
        <v>0</v>
      </c>
      <c r="J12" s="126"/>
      <c r="K12" s="126">
        <v>0</v>
      </c>
      <c r="L12" s="126"/>
      <c r="M12" s="126">
        <v>0</v>
      </c>
      <c r="N12" s="126"/>
      <c r="O12" s="274">
        <v>-45068738</v>
      </c>
      <c r="P12" s="41"/>
      <c r="Q12" s="41">
        <v>0</v>
      </c>
      <c r="R12" s="41"/>
      <c r="S12" s="42">
        <v>0</v>
      </c>
      <c r="T12" s="41"/>
      <c r="U12" s="42">
        <v>0</v>
      </c>
      <c r="V12" s="42"/>
      <c r="W12" s="41">
        <f>SUM(Q12:V12)</f>
        <v>0</v>
      </c>
      <c r="X12" s="41"/>
      <c r="Y12" s="52">
        <f>SUM(E12:O12,W12)</f>
        <v>-45068738</v>
      </c>
      <c r="Z12" s="177"/>
      <c r="AA12" s="177">
        <v>0</v>
      </c>
      <c r="AB12" s="177"/>
      <c r="AC12" s="125">
        <f>+Y12+AA12</f>
        <v>-45068738</v>
      </c>
    </row>
    <row r="13" spans="1:29" ht="21.95" customHeight="1">
      <c r="A13" s="57" t="s">
        <v>145</v>
      </c>
      <c r="B13" s="124"/>
      <c r="C13" s="114"/>
      <c r="D13" s="174"/>
      <c r="E13" s="126"/>
      <c r="F13" s="126"/>
      <c r="G13" s="175"/>
      <c r="H13" s="126"/>
      <c r="I13" s="126"/>
      <c r="J13" s="126"/>
      <c r="K13" s="126"/>
      <c r="L13" s="126"/>
      <c r="M13" s="126"/>
      <c r="N13" s="126"/>
      <c r="O13" s="125"/>
      <c r="P13" s="126"/>
      <c r="Q13" s="126"/>
      <c r="R13" s="126"/>
      <c r="S13" s="176"/>
      <c r="T13" s="126"/>
      <c r="U13" s="176"/>
      <c r="V13" s="176"/>
      <c r="W13" s="41"/>
      <c r="X13" s="126"/>
      <c r="Y13" s="125"/>
      <c r="Z13" s="125"/>
      <c r="AA13" s="178"/>
      <c r="AB13" s="177"/>
      <c r="AC13" s="125"/>
    </row>
    <row r="14" spans="1:29" ht="21.95" customHeight="1">
      <c r="A14" s="98" t="s">
        <v>152</v>
      </c>
      <c r="B14" s="124"/>
      <c r="C14" s="114"/>
      <c r="D14" s="174"/>
      <c r="E14" s="126"/>
      <c r="F14" s="126"/>
      <c r="G14" s="175"/>
      <c r="H14" s="126"/>
      <c r="I14" s="126"/>
      <c r="J14" s="126"/>
      <c r="K14" s="126"/>
      <c r="L14" s="126"/>
      <c r="M14" s="126"/>
      <c r="N14" s="126"/>
      <c r="O14" s="125"/>
      <c r="P14" s="126"/>
      <c r="Q14" s="126"/>
      <c r="R14" s="126"/>
      <c r="S14" s="176"/>
      <c r="T14" s="126"/>
      <c r="U14" s="176"/>
      <c r="V14" s="176"/>
      <c r="W14" s="41"/>
      <c r="X14" s="126"/>
      <c r="Y14" s="125"/>
      <c r="Z14" s="125"/>
      <c r="AA14" s="178"/>
      <c r="AB14" s="177"/>
      <c r="AC14" s="125"/>
    </row>
    <row r="15" spans="1:29" ht="21.95" customHeight="1">
      <c r="A15" s="99" t="s">
        <v>146</v>
      </c>
      <c r="D15" s="174"/>
      <c r="E15" s="126"/>
      <c r="F15" s="126"/>
      <c r="G15" s="175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76"/>
      <c r="T15" s="126"/>
      <c r="U15" s="176"/>
      <c r="V15" s="176"/>
      <c r="W15" s="41"/>
      <c r="X15" s="126"/>
      <c r="Y15" s="126"/>
      <c r="Z15" s="177"/>
      <c r="AA15" s="177"/>
      <c r="AB15" s="177"/>
      <c r="AC15" s="177"/>
    </row>
    <row r="16" spans="1:29" ht="21.95" customHeight="1">
      <c r="A16" s="131" t="s">
        <v>263</v>
      </c>
      <c r="B16" s="143"/>
      <c r="C16" s="174"/>
      <c r="D16" s="179"/>
      <c r="E16" s="180"/>
      <c r="F16" s="180"/>
      <c r="G16" s="175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77"/>
    </row>
    <row r="17" spans="1:31" ht="21.95" customHeight="1">
      <c r="A17" s="145" t="s">
        <v>148</v>
      </c>
      <c r="B17" s="143"/>
      <c r="C17" s="174"/>
      <c r="D17" s="179"/>
      <c r="E17" s="180">
        <v>0</v>
      </c>
      <c r="F17" s="180"/>
      <c r="G17" s="126">
        <v>0</v>
      </c>
      <c r="H17" s="126">
        <v>0</v>
      </c>
      <c r="I17" s="126">
        <v>0</v>
      </c>
      <c r="J17" s="126">
        <v>0</v>
      </c>
      <c r="K17" s="126">
        <v>0</v>
      </c>
      <c r="L17" s="126">
        <v>0</v>
      </c>
      <c r="M17" s="126">
        <v>0</v>
      </c>
      <c r="N17" s="126">
        <v>0</v>
      </c>
      <c r="O17" s="126">
        <v>0</v>
      </c>
      <c r="P17" s="126">
        <v>0</v>
      </c>
      <c r="Q17" s="125">
        <v>-5327059.28</v>
      </c>
      <c r="R17" s="126"/>
      <c r="S17" s="125">
        <v>-21476225.41</v>
      </c>
      <c r="T17" s="180"/>
      <c r="U17" s="180">
        <v>0</v>
      </c>
      <c r="V17" s="180"/>
      <c r="W17" s="125">
        <f>+Q17+S17+U17</f>
        <v>-26803284.690000001</v>
      </c>
      <c r="X17" s="125"/>
      <c r="Y17" s="125">
        <f>+E17+I17+K17+O17+W17+M17+G17</f>
        <v>-26803284.690000001</v>
      </c>
      <c r="Z17" s="181"/>
      <c r="AA17" s="52">
        <v>-9325033.9600000009</v>
      </c>
      <c r="AB17" s="181"/>
      <c r="AC17" s="125">
        <f>+Y17+AA17</f>
        <v>-36128318.650000006</v>
      </c>
    </row>
    <row r="18" spans="1:31" ht="21.95" customHeight="1">
      <c r="A18" s="146" t="s">
        <v>241</v>
      </c>
      <c r="B18" s="101"/>
      <c r="C18" s="101"/>
      <c r="D18" s="174"/>
      <c r="E18" s="180">
        <v>0</v>
      </c>
      <c r="F18" s="180"/>
      <c r="G18" s="126">
        <v>0</v>
      </c>
      <c r="H18" s="126">
        <v>0</v>
      </c>
      <c r="I18" s="126">
        <v>0</v>
      </c>
      <c r="J18" s="126">
        <v>0</v>
      </c>
      <c r="K18" s="126">
        <v>0</v>
      </c>
      <c r="L18" s="126">
        <v>0</v>
      </c>
      <c r="M18" s="126">
        <v>0</v>
      </c>
      <c r="N18" s="126">
        <v>0</v>
      </c>
      <c r="O18" s="126">
        <v>0</v>
      </c>
      <c r="P18" s="126">
        <v>0</v>
      </c>
      <c r="Q18" s="126">
        <v>0</v>
      </c>
      <c r="R18" s="126">
        <v>0</v>
      </c>
      <c r="S18" s="178">
        <v>0</v>
      </c>
      <c r="T18" s="180"/>
      <c r="U18" s="180">
        <v>0</v>
      </c>
      <c r="V18" s="180"/>
      <c r="W18" s="41">
        <f>+Q18+S18+U18</f>
        <v>0</v>
      </c>
      <c r="X18" s="176"/>
      <c r="Y18" s="128">
        <f>+E18+I18+K18+O18+W18+M18+G18</f>
        <v>0</v>
      </c>
      <c r="Z18" s="125"/>
      <c r="AA18" s="52">
        <v>-197265.85</v>
      </c>
      <c r="AB18" s="177"/>
      <c r="AC18" s="125">
        <f t="shared" ref="AC18" si="0">+Y18+AA18</f>
        <v>-197265.85</v>
      </c>
    </row>
    <row r="19" spans="1:31" ht="21.95" customHeight="1">
      <c r="A19" s="57" t="s">
        <v>143</v>
      </c>
      <c r="B19" s="102"/>
      <c r="C19" s="174"/>
      <c r="D19" s="179"/>
      <c r="E19" s="182"/>
      <c r="F19" s="126"/>
      <c r="G19" s="182"/>
      <c r="H19" s="126"/>
      <c r="I19" s="182"/>
      <c r="J19" s="126"/>
      <c r="K19" s="182"/>
      <c r="L19" s="126"/>
      <c r="M19" s="182"/>
      <c r="N19" s="126"/>
      <c r="O19" s="182"/>
      <c r="P19" s="126"/>
      <c r="Q19" s="182"/>
      <c r="R19" s="126"/>
      <c r="S19" s="182"/>
      <c r="T19" s="126"/>
      <c r="U19" s="182"/>
      <c r="V19" s="126"/>
      <c r="W19" s="183"/>
      <c r="X19" s="126"/>
      <c r="Y19" s="162"/>
      <c r="Z19" s="126"/>
      <c r="AA19" s="162"/>
      <c r="AB19" s="126"/>
      <c r="AC19" s="58"/>
    </row>
    <row r="20" spans="1:31" ht="21.95" customHeight="1">
      <c r="A20" s="57" t="s">
        <v>144</v>
      </c>
      <c r="B20" s="102"/>
      <c r="C20" s="174"/>
      <c r="D20" s="179"/>
      <c r="E20" s="184">
        <f>SUM(E17:E19)</f>
        <v>0</v>
      </c>
      <c r="F20" s="180"/>
      <c r="G20" s="184">
        <f>SUM(G17:G19)</f>
        <v>0</v>
      </c>
      <c r="H20" s="126"/>
      <c r="I20" s="184">
        <f>SUM(I17:I19)</f>
        <v>0</v>
      </c>
      <c r="J20" s="126"/>
      <c r="K20" s="184">
        <f>SUM(K17:K19)</f>
        <v>0</v>
      </c>
      <c r="L20" s="126"/>
      <c r="M20" s="184">
        <v>0</v>
      </c>
      <c r="N20" s="126"/>
      <c r="O20" s="185">
        <f>SUM(O12:P19)</f>
        <v>-45068738</v>
      </c>
      <c r="P20" s="126"/>
      <c r="Q20" s="185">
        <f>SUM(Q17:Q19)</f>
        <v>-5327059.28</v>
      </c>
      <c r="R20" s="126"/>
      <c r="S20" s="185">
        <f>SUM(S17:S19)</f>
        <v>-21476225.41</v>
      </c>
      <c r="T20" s="126"/>
      <c r="U20" s="184">
        <v>0</v>
      </c>
      <c r="V20" s="126"/>
      <c r="W20" s="185">
        <f>SUM(W17:W19)</f>
        <v>-26803284.690000001</v>
      </c>
      <c r="X20" s="126"/>
      <c r="Y20" s="185">
        <f>SUM(Y12:Y19)</f>
        <v>-71872022.689999998</v>
      </c>
      <c r="Z20" s="126"/>
      <c r="AA20" s="185">
        <f>SUM(AA17:AA19)</f>
        <v>-9522299.8100000005</v>
      </c>
      <c r="AB20" s="126"/>
      <c r="AC20" s="185">
        <f>SUM(AC12:AC19)</f>
        <v>-81394322.5</v>
      </c>
    </row>
    <row r="21" spans="1:31" ht="21.95" customHeight="1">
      <c r="A21" s="131" t="s">
        <v>142</v>
      </c>
      <c r="D21" s="174"/>
      <c r="E21" s="180"/>
      <c r="F21" s="180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</row>
    <row r="22" spans="1:31" ht="21.95" customHeight="1">
      <c r="A22" s="145" t="s">
        <v>149</v>
      </c>
      <c r="D22" s="174"/>
      <c r="E22" s="180">
        <v>0</v>
      </c>
      <c r="F22" s="180"/>
      <c r="G22" s="126">
        <v>0</v>
      </c>
      <c r="H22" s="126">
        <v>0</v>
      </c>
      <c r="I22" s="126">
        <v>0</v>
      </c>
      <c r="J22" s="126">
        <v>0</v>
      </c>
      <c r="K22" s="126">
        <v>0</v>
      </c>
      <c r="L22" s="126">
        <v>0</v>
      </c>
      <c r="M22" s="126">
        <v>0</v>
      </c>
      <c r="N22" s="126">
        <v>0</v>
      </c>
      <c r="O22" s="42">
        <v>251733348.78</v>
      </c>
      <c r="P22" s="126">
        <v>0</v>
      </c>
      <c r="Q22" s="126">
        <v>0</v>
      </c>
      <c r="R22" s="126">
        <v>0</v>
      </c>
      <c r="S22" s="126">
        <v>0</v>
      </c>
      <c r="T22" s="126">
        <v>0</v>
      </c>
      <c r="U22" s="126">
        <v>0</v>
      </c>
      <c r="V22" s="126"/>
      <c r="W22" s="41">
        <f>+Q22+S22+U22</f>
        <v>0</v>
      </c>
      <c r="X22" s="126">
        <v>0</v>
      </c>
      <c r="Y22" s="128">
        <f>+E22+I22+K22+O22+W22+M22+G22</f>
        <v>251733348.78</v>
      </c>
      <c r="Z22" s="126">
        <v>0</v>
      </c>
      <c r="AA22" s="82">
        <v>4989780.76</v>
      </c>
      <c r="AB22" s="126">
        <v>0</v>
      </c>
      <c r="AC22" s="125">
        <f t="shared" ref="AC22:AC28" si="1">+Y22+AA22</f>
        <v>256723129.53999999</v>
      </c>
    </row>
    <row r="23" spans="1:31" ht="21.95" customHeight="1">
      <c r="A23" s="145" t="s">
        <v>163</v>
      </c>
      <c r="D23" s="174"/>
      <c r="E23" s="128">
        <v>0</v>
      </c>
      <c r="F23" s="128"/>
      <c r="G23" s="126">
        <v>0</v>
      </c>
      <c r="H23" s="126">
        <v>0</v>
      </c>
      <c r="I23" s="126">
        <v>0</v>
      </c>
      <c r="J23" s="126">
        <v>0</v>
      </c>
      <c r="K23" s="126">
        <v>0</v>
      </c>
      <c r="L23" s="126">
        <v>0</v>
      </c>
      <c r="M23" s="126">
        <v>0</v>
      </c>
      <c r="N23" s="126">
        <v>0</v>
      </c>
      <c r="O23" s="126">
        <v>0</v>
      </c>
      <c r="P23" s="126">
        <v>0</v>
      </c>
      <c r="Q23" s="126">
        <v>0</v>
      </c>
      <c r="R23" s="126">
        <v>0</v>
      </c>
      <c r="S23" s="126">
        <v>0</v>
      </c>
      <c r="T23" s="126">
        <v>0</v>
      </c>
      <c r="U23" s="275">
        <v>8102808.7199999997</v>
      </c>
      <c r="V23" s="276"/>
      <c r="W23" s="275">
        <f>SUM(Q23:V23)</f>
        <v>8102808.7199999997</v>
      </c>
      <c r="X23" s="126">
        <v>0</v>
      </c>
      <c r="Y23" s="187">
        <f>+E23+I23+K23+O23+W23+M23+G23</f>
        <v>8102808.7199999997</v>
      </c>
      <c r="Z23" s="126">
        <v>0</v>
      </c>
      <c r="AA23" s="126">
        <v>0</v>
      </c>
      <c r="AB23" s="126">
        <v>0</v>
      </c>
      <c r="AC23" s="187">
        <f t="shared" si="1"/>
        <v>8102808.7199999997</v>
      </c>
    </row>
    <row r="24" spans="1:31" ht="21.95" customHeight="1" thickBot="1">
      <c r="A24" s="114" t="s">
        <v>269</v>
      </c>
      <c r="D24" s="174"/>
      <c r="E24" s="188">
        <f>+E11+E20+E22+E23</f>
        <v>2296500000</v>
      </c>
      <c r="F24" s="189">
        <f>SUM(F11:F23)</f>
        <v>0</v>
      </c>
      <c r="G24" s="188">
        <f>+G11+G20+G22+G23</f>
        <v>-66385213.710000001</v>
      </c>
      <c r="H24" s="189">
        <f>SUM(H11:H23)</f>
        <v>0</v>
      </c>
      <c r="I24" s="188">
        <f>+I11+I20+I22+I23</f>
        <v>312839634.75</v>
      </c>
      <c r="J24" s="126">
        <v>0</v>
      </c>
      <c r="K24" s="188">
        <f>+K11+K20+K22+K23</f>
        <v>34565491.600000001</v>
      </c>
      <c r="L24" s="189">
        <f>SUM(L11:L23)</f>
        <v>0</v>
      </c>
      <c r="M24" s="188">
        <f>+M11+M20+M22+M23</f>
        <v>66385213.710000001</v>
      </c>
      <c r="N24" s="189">
        <f>SUM(N11:N23)</f>
        <v>0</v>
      </c>
      <c r="O24" s="188">
        <f>+O11+O20+O22+O23</f>
        <v>1163425119.0699999</v>
      </c>
      <c r="P24" s="189">
        <f>SUM(P11:P23)</f>
        <v>0</v>
      </c>
      <c r="Q24" s="188">
        <f>+Q11+Q20+Q22+Q23</f>
        <v>160600944.19999999</v>
      </c>
      <c r="R24" s="189">
        <f>SUM(R11:R23)</f>
        <v>0</v>
      </c>
      <c r="S24" s="188">
        <f>+S11+S20+S22+S23</f>
        <v>-127194321.75</v>
      </c>
      <c r="T24" s="189">
        <f>SUM(T11:T23)</f>
        <v>0</v>
      </c>
      <c r="U24" s="188">
        <f>+U11+U20+U22+U23</f>
        <v>37842743.200000003</v>
      </c>
      <c r="V24" s="190"/>
      <c r="W24" s="188">
        <f>+W11+W20+W22+W23</f>
        <v>71249365.649999991</v>
      </c>
      <c r="X24" s="189">
        <f>SUM(X11:X23)</f>
        <v>0</v>
      </c>
      <c r="Y24" s="188">
        <f>+Y11+Y20+Y22+Y23</f>
        <v>3878579611.0699997</v>
      </c>
      <c r="Z24" s="189">
        <f>SUM(Z11:Z23)</f>
        <v>0</v>
      </c>
      <c r="AA24" s="188">
        <f>+AA11+AA20+AA22+AA23</f>
        <v>67532286.570000008</v>
      </c>
      <c r="AB24" s="189">
        <f>SUM(AB11:AB23)</f>
        <v>0</v>
      </c>
      <c r="AC24" s="199">
        <f>+AC11+AC20+AC22+AC23</f>
        <v>3946111897.6399994</v>
      </c>
      <c r="AD24" s="191"/>
      <c r="AE24" s="191"/>
    </row>
    <row r="25" spans="1:31" ht="21.95" customHeight="1" thickTop="1">
      <c r="D25" s="174"/>
      <c r="E25" s="190"/>
      <c r="F25" s="189"/>
      <c r="G25" s="190"/>
      <c r="H25" s="189"/>
      <c r="I25" s="190"/>
      <c r="J25" s="126"/>
      <c r="K25" s="190"/>
      <c r="L25" s="189"/>
      <c r="M25" s="190"/>
      <c r="N25" s="189"/>
      <c r="O25" s="190"/>
      <c r="P25" s="189"/>
      <c r="Q25" s="190"/>
      <c r="R25" s="189"/>
      <c r="S25" s="190"/>
      <c r="T25" s="189"/>
      <c r="U25" s="190"/>
      <c r="V25" s="190"/>
      <c r="W25" s="190"/>
      <c r="X25" s="189"/>
      <c r="Y25" s="190"/>
      <c r="Z25" s="189"/>
      <c r="AA25" s="190"/>
      <c r="AB25" s="189"/>
      <c r="AC25" s="42"/>
      <c r="AD25" s="191"/>
      <c r="AE25" s="191"/>
    </row>
    <row r="26" spans="1:31" ht="21.95" customHeight="1">
      <c r="A26" s="124" t="s">
        <v>178</v>
      </c>
      <c r="D26" s="174"/>
      <c r="E26" s="190">
        <v>2296500000</v>
      </c>
      <c r="F26" s="189">
        <v>0</v>
      </c>
      <c r="G26" s="190">
        <v>-66385213.710000001</v>
      </c>
      <c r="H26" s="189">
        <v>0</v>
      </c>
      <c r="I26" s="190">
        <v>312839634.75</v>
      </c>
      <c r="J26" s="126">
        <v>805476097.5</v>
      </c>
      <c r="K26" s="190">
        <v>43083274.600000001</v>
      </c>
      <c r="L26" s="189">
        <v>0</v>
      </c>
      <c r="M26" s="190">
        <v>66385213.710000001</v>
      </c>
      <c r="N26" s="189">
        <v>0</v>
      </c>
      <c r="O26" s="190">
        <v>1294049848.6900001</v>
      </c>
      <c r="P26" s="189">
        <v>0</v>
      </c>
      <c r="Q26" s="190">
        <v>160600944.19999999</v>
      </c>
      <c r="R26" s="189">
        <v>0</v>
      </c>
      <c r="S26" s="190">
        <v>-127194321.75</v>
      </c>
      <c r="T26" s="189">
        <v>0</v>
      </c>
      <c r="U26" s="190">
        <v>9372220.7899999991</v>
      </c>
      <c r="V26" s="190"/>
      <c r="W26" s="190">
        <f>+Q26+S26+U26</f>
        <v>42778843.239999987</v>
      </c>
      <c r="X26" s="189">
        <v>0</v>
      </c>
      <c r="Y26" s="190">
        <f>+E26+I26+K26+O26+W26+M26+G26</f>
        <v>3989251601.2799997</v>
      </c>
      <c r="Z26" s="189">
        <v>0</v>
      </c>
      <c r="AA26" s="190">
        <v>69686489</v>
      </c>
      <c r="AB26" s="189"/>
      <c r="AC26" s="178">
        <f>+Y26+AA26</f>
        <v>4058938090.2799997</v>
      </c>
      <c r="AD26" s="191"/>
      <c r="AE26" s="191"/>
    </row>
    <row r="27" spans="1:31" ht="21.95" customHeight="1">
      <c r="A27" s="325" t="s">
        <v>287</v>
      </c>
      <c r="C27" s="143">
        <v>23</v>
      </c>
      <c r="D27" s="174"/>
      <c r="E27" s="178">
        <v>0</v>
      </c>
      <c r="F27" s="189"/>
      <c r="G27" s="190">
        <v>66385213.710000001</v>
      </c>
      <c r="H27" s="189"/>
      <c r="I27" s="178">
        <v>0</v>
      </c>
      <c r="J27" s="126"/>
      <c r="K27" s="178">
        <v>0</v>
      </c>
      <c r="L27" s="189"/>
      <c r="M27" s="190">
        <v>-66385213.710000001</v>
      </c>
      <c r="N27" s="189"/>
      <c r="O27" s="190">
        <v>38282395.039999999</v>
      </c>
      <c r="P27" s="189"/>
      <c r="Q27" s="178">
        <v>0</v>
      </c>
      <c r="R27" s="189"/>
      <c r="S27" s="178">
        <v>0</v>
      </c>
      <c r="T27" s="189"/>
      <c r="U27" s="178">
        <v>0</v>
      </c>
      <c r="V27" s="178"/>
      <c r="W27" s="178">
        <f>+Q27+S27+U27</f>
        <v>0</v>
      </c>
      <c r="X27" s="189"/>
      <c r="Y27" s="190">
        <f>+E27+I27+K27+O27+W27+M27+G27</f>
        <v>38282395.039999999</v>
      </c>
      <c r="Z27" s="189"/>
      <c r="AA27" s="178">
        <v>0</v>
      </c>
      <c r="AB27" s="189"/>
      <c r="AC27" s="178">
        <f t="shared" si="1"/>
        <v>38282395.039999999</v>
      </c>
      <c r="AD27" s="191"/>
      <c r="AE27" s="191"/>
    </row>
    <row r="28" spans="1:31" ht="21.95" customHeight="1">
      <c r="A28" s="124" t="s">
        <v>73</v>
      </c>
      <c r="C28" s="143">
        <v>25</v>
      </c>
      <c r="D28" s="174"/>
      <c r="E28" s="178">
        <v>0</v>
      </c>
      <c r="F28" s="189"/>
      <c r="G28" s="178">
        <v>0</v>
      </c>
      <c r="H28" s="189"/>
      <c r="I28" s="178">
        <v>0</v>
      </c>
      <c r="J28" s="126"/>
      <c r="K28" s="178">
        <v>0</v>
      </c>
      <c r="L28" s="189"/>
      <c r="M28" s="178">
        <v>0</v>
      </c>
      <c r="N28" s="189"/>
      <c r="O28" s="190">
        <v>-91860000</v>
      </c>
      <c r="P28" s="189"/>
      <c r="Q28" s="178">
        <v>0</v>
      </c>
      <c r="R28" s="189"/>
      <c r="S28" s="178">
        <v>0</v>
      </c>
      <c r="T28" s="189"/>
      <c r="U28" s="178">
        <v>0</v>
      </c>
      <c r="V28" s="178"/>
      <c r="W28" s="178">
        <v>0</v>
      </c>
      <c r="X28" s="189"/>
      <c r="Y28" s="190">
        <v>-91860000</v>
      </c>
      <c r="Z28" s="189"/>
      <c r="AA28" s="178">
        <v>0</v>
      </c>
      <c r="AB28" s="189"/>
      <c r="AC28" s="190">
        <f t="shared" si="1"/>
        <v>-91860000</v>
      </c>
      <c r="AD28" s="191"/>
      <c r="AE28" s="191"/>
    </row>
    <row r="29" spans="1:31" ht="21.95" customHeight="1">
      <c r="A29" s="57" t="s">
        <v>145</v>
      </c>
      <c r="D29" s="174"/>
      <c r="E29" s="180"/>
      <c r="F29" s="180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42"/>
    </row>
    <row r="30" spans="1:31" ht="21.95" customHeight="1">
      <c r="A30" s="98" t="s">
        <v>152</v>
      </c>
      <c r="D30" s="174"/>
      <c r="E30" s="180"/>
      <c r="F30" s="180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42"/>
    </row>
    <row r="31" spans="1:31" ht="21.95" customHeight="1">
      <c r="A31" s="99" t="s">
        <v>146</v>
      </c>
      <c r="D31" s="174"/>
      <c r="E31" s="180"/>
      <c r="F31" s="180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76"/>
      <c r="AB31" s="126"/>
      <c r="AC31" s="52"/>
    </row>
    <row r="32" spans="1:31" ht="21.95" customHeight="1">
      <c r="A32" s="100" t="s">
        <v>264</v>
      </c>
      <c r="D32" s="174"/>
      <c r="E32" s="180"/>
      <c r="F32" s="180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76"/>
      <c r="AB32" s="126"/>
      <c r="AC32" s="52"/>
    </row>
    <row r="33" spans="1:31" ht="21.95" customHeight="1">
      <c r="A33" s="114" t="s">
        <v>242</v>
      </c>
      <c r="B33" s="102"/>
      <c r="D33" s="174"/>
      <c r="E33" s="180"/>
      <c r="F33" s="180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41"/>
    </row>
    <row r="34" spans="1:31" ht="21.95" customHeight="1">
      <c r="A34" s="146" t="s">
        <v>206</v>
      </c>
      <c r="B34" s="102"/>
      <c r="C34" s="143">
        <v>10</v>
      </c>
      <c r="D34" s="174"/>
      <c r="E34" s="180">
        <v>0</v>
      </c>
      <c r="F34" s="180"/>
      <c r="G34" s="126">
        <v>0</v>
      </c>
      <c r="H34" s="126"/>
      <c r="I34" s="126">
        <v>0</v>
      </c>
      <c r="J34" s="126"/>
      <c r="K34" s="126">
        <v>0</v>
      </c>
      <c r="L34" s="126"/>
      <c r="M34" s="126">
        <v>0</v>
      </c>
      <c r="N34" s="126"/>
      <c r="O34" s="126">
        <v>0</v>
      </c>
      <c r="P34" s="126"/>
      <c r="Q34" s="190">
        <v>-4849632.87</v>
      </c>
      <c r="R34" s="190"/>
      <c r="S34" s="190">
        <v>-23936113.75</v>
      </c>
      <c r="T34" s="126"/>
      <c r="U34" s="126">
        <v>0</v>
      </c>
      <c r="V34" s="126"/>
      <c r="W34" s="190">
        <v>-28785746.620000001</v>
      </c>
      <c r="X34" s="190"/>
      <c r="Y34" s="190">
        <v>-28785746.620000001</v>
      </c>
      <c r="Z34" s="190"/>
      <c r="AA34" s="190">
        <v>-9150269.9499999993</v>
      </c>
      <c r="AB34" s="126"/>
      <c r="AC34" s="190">
        <f t="shared" ref="AC34" si="2">+Y34+AA34</f>
        <v>-37936016.57</v>
      </c>
    </row>
    <row r="35" spans="1:31" ht="21.95" customHeight="1">
      <c r="A35" s="146" t="s">
        <v>241</v>
      </c>
      <c r="B35" s="102"/>
      <c r="C35" s="174"/>
      <c r="D35" s="179"/>
      <c r="E35" s="180">
        <v>0</v>
      </c>
      <c r="F35" s="180"/>
      <c r="G35" s="180">
        <v>0</v>
      </c>
      <c r="H35" s="126"/>
      <c r="I35" s="180">
        <v>0</v>
      </c>
      <c r="J35" s="126"/>
      <c r="K35" s="180">
        <v>0</v>
      </c>
      <c r="L35" s="126"/>
      <c r="M35" s="180">
        <v>0</v>
      </c>
      <c r="N35" s="126"/>
      <c r="O35" s="180">
        <v>0</v>
      </c>
      <c r="P35" s="126"/>
      <c r="Q35" s="180">
        <v>0</v>
      </c>
      <c r="R35" s="126"/>
      <c r="S35" s="180">
        <v>0</v>
      </c>
      <c r="T35" s="126"/>
      <c r="U35" s="180">
        <v>0</v>
      </c>
      <c r="V35" s="180"/>
      <c r="W35" s="41">
        <f>+Q35+S35+U35</f>
        <v>0</v>
      </c>
      <c r="X35" s="126"/>
      <c r="Y35" s="128">
        <f>+E35+I35+K35+O35+W35+M35+G35</f>
        <v>0</v>
      </c>
      <c r="Z35" s="181"/>
      <c r="AA35" s="127">
        <v>-1111646.8799999999</v>
      </c>
      <c r="AB35" s="126"/>
      <c r="AC35" s="175">
        <f>+Y35+AA35</f>
        <v>-1111646.8799999999</v>
      </c>
    </row>
    <row r="36" spans="1:31" ht="21.95" customHeight="1">
      <c r="A36" s="57" t="s">
        <v>143</v>
      </c>
      <c r="B36" s="102"/>
      <c r="C36" s="174"/>
      <c r="D36" s="179"/>
      <c r="E36" s="182"/>
      <c r="F36" s="126"/>
      <c r="G36" s="182"/>
      <c r="H36" s="126"/>
      <c r="I36" s="182"/>
      <c r="J36" s="126"/>
      <c r="K36" s="182"/>
      <c r="L36" s="126"/>
      <c r="M36" s="182"/>
      <c r="N36" s="126"/>
      <c r="O36" s="182"/>
      <c r="P36" s="126"/>
      <c r="Q36" s="182"/>
      <c r="R36" s="126"/>
      <c r="S36" s="182"/>
      <c r="T36" s="126"/>
      <c r="U36" s="182"/>
      <c r="V36" s="126"/>
      <c r="W36" s="183"/>
      <c r="X36" s="126"/>
      <c r="Y36" s="162"/>
      <c r="Z36" s="126"/>
      <c r="AA36" s="162"/>
      <c r="AB36" s="126"/>
      <c r="AC36" s="58"/>
    </row>
    <row r="37" spans="1:31" ht="21.95" customHeight="1">
      <c r="A37" s="57" t="s">
        <v>196</v>
      </c>
      <c r="B37" s="102"/>
      <c r="C37" s="174"/>
      <c r="D37" s="179"/>
      <c r="E37" s="184">
        <f>SUM(E27:E36)</f>
        <v>0</v>
      </c>
      <c r="F37" s="180"/>
      <c r="G37" s="184">
        <f>SUM(G27:G36)</f>
        <v>66385213.710000001</v>
      </c>
      <c r="H37" s="126"/>
      <c r="I37" s="184">
        <f>SUM(I27:I36)</f>
        <v>0</v>
      </c>
      <c r="J37" s="126"/>
      <c r="K37" s="184">
        <f>SUM(K27:K36)</f>
        <v>0</v>
      </c>
      <c r="L37" s="126"/>
      <c r="M37" s="185">
        <f>SUM(M27:M36)</f>
        <v>-66385213.710000001</v>
      </c>
      <c r="N37" s="126"/>
      <c r="O37" s="185">
        <f>SUM(O27:O36)</f>
        <v>-53577604.960000001</v>
      </c>
      <c r="P37" s="126"/>
      <c r="Q37" s="185">
        <f>SUM(Q27:Q36)</f>
        <v>-4849632.87</v>
      </c>
      <c r="R37" s="126"/>
      <c r="S37" s="185">
        <f>SUM(S27:S36)</f>
        <v>-23936113.75</v>
      </c>
      <c r="T37" s="126"/>
      <c r="U37" s="184">
        <f>SUM(U27:U36)</f>
        <v>0</v>
      </c>
      <c r="V37" s="126"/>
      <c r="W37" s="185">
        <f>SUM(W27:W36)</f>
        <v>-28785746.620000001</v>
      </c>
      <c r="X37" s="126"/>
      <c r="Y37" s="185">
        <f>SUM(Y27:Y36)</f>
        <v>-82363351.579999998</v>
      </c>
      <c r="Z37" s="126"/>
      <c r="AA37" s="185">
        <f>SUM(AA27:AA36)</f>
        <v>-10261916.829999998</v>
      </c>
      <c r="AB37" s="126"/>
      <c r="AC37" s="185">
        <f>SUM(AC27:AC36)</f>
        <v>-92625268.409999996</v>
      </c>
    </row>
    <row r="38" spans="1:31" ht="21.95" customHeight="1">
      <c r="A38" s="131" t="s">
        <v>142</v>
      </c>
      <c r="D38" s="174"/>
      <c r="E38" s="180"/>
      <c r="F38" s="180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</row>
    <row r="39" spans="1:31" ht="21.95" customHeight="1">
      <c r="A39" s="145" t="s">
        <v>149</v>
      </c>
      <c r="D39" s="174"/>
      <c r="E39" s="180">
        <v>0</v>
      </c>
      <c r="F39" s="180"/>
      <c r="G39" s="126">
        <v>0</v>
      </c>
      <c r="H39" s="126">
        <v>0</v>
      </c>
      <c r="I39" s="126">
        <v>0</v>
      </c>
      <c r="J39" s="126">
        <v>0</v>
      </c>
      <c r="K39" s="126">
        <v>0</v>
      </c>
      <c r="L39" s="126">
        <v>0</v>
      </c>
      <c r="M39" s="126">
        <v>0</v>
      </c>
      <c r="N39" s="126">
        <v>0</v>
      </c>
      <c r="O39" s="128">
        <v>283265314.01999998</v>
      </c>
      <c r="P39" s="180"/>
      <c r="Q39" s="180">
        <v>0</v>
      </c>
      <c r="R39" s="180"/>
      <c r="S39" s="178">
        <v>0</v>
      </c>
      <c r="T39" s="180"/>
      <c r="U39" s="180">
        <v>0</v>
      </c>
      <c r="V39" s="180"/>
      <c r="W39" s="41">
        <f>+Q39+S39+U39</f>
        <v>0</v>
      </c>
      <c r="X39" s="126"/>
      <c r="Y39" s="128">
        <f>+E39+I39+K39+O39+W39+M39+G39</f>
        <v>283265314.01999998</v>
      </c>
      <c r="Z39" s="181"/>
      <c r="AA39" s="186">
        <v>4383199.5703469999</v>
      </c>
      <c r="AB39" s="181"/>
      <c r="AC39" s="178">
        <f>+Y39+AA39</f>
        <v>287648513.59034699</v>
      </c>
    </row>
    <row r="40" spans="1:31" ht="21.95" customHeight="1">
      <c r="A40" s="145" t="s">
        <v>163</v>
      </c>
      <c r="D40" s="174"/>
      <c r="E40" s="180">
        <v>0</v>
      </c>
      <c r="F40" s="180"/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75">
        <v>-2720057.9999999995</v>
      </c>
      <c r="P40" s="180"/>
      <c r="Q40" s="180">
        <v>0</v>
      </c>
      <c r="R40" s="180"/>
      <c r="S40" s="178">
        <v>0</v>
      </c>
      <c r="T40" s="180"/>
      <c r="U40" s="192">
        <v>30135798.780000001</v>
      </c>
      <c r="V40" s="178"/>
      <c r="W40" s="192">
        <f>+Q40+S40+U40</f>
        <v>30135798.780000001</v>
      </c>
      <c r="X40" s="126"/>
      <c r="Y40" s="192">
        <f>+E40+I40+K40+O40+W40+M40+G40</f>
        <v>27415740.780000001</v>
      </c>
      <c r="Z40" s="180"/>
      <c r="AA40" s="186">
        <v>0</v>
      </c>
      <c r="AB40" s="180"/>
      <c r="AC40" s="192">
        <f>+Y40+AA40</f>
        <v>27415740.780000001</v>
      </c>
    </row>
    <row r="41" spans="1:31" ht="21.95" customHeight="1" thickBot="1">
      <c r="A41" s="114" t="s">
        <v>270</v>
      </c>
      <c r="D41" s="174"/>
      <c r="E41" s="188">
        <f>+E26+E37+E39+E40</f>
        <v>2296500000</v>
      </c>
      <c r="F41" s="189">
        <f>SUM(F29:F37)</f>
        <v>0</v>
      </c>
      <c r="G41" s="193">
        <f>+G26+G37+G39+G40</f>
        <v>0</v>
      </c>
      <c r="H41" s="189">
        <f>SUM(H29:H37)</f>
        <v>0</v>
      </c>
      <c r="I41" s="188">
        <f>+I26+I37+I39+I40</f>
        <v>312839634.75</v>
      </c>
      <c r="J41" s="126">
        <v>805476097.5</v>
      </c>
      <c r="K41" s="188">
        <f>+K26+K37+K39+K40</f>
        <v>43083274.600000001</v>
      </c>
      <c r="L41" s="189">
        <f>SUM(L29:L37)</f>
        <v>0</v>
      </c>
      <c r="M41" s="193">
        <f>+M26+M37+M39+M40</f>
        <v>0</v>
      </c>
      <c r="N41" s="189">
        <f>SUM(N29:N37)</f>
        <v>0</v>
      </c>
      <c r="O41" s="188">
        <f>+O26+O37+O39+O40</f>
        <v>1521017499.75</v>
      </c>
      <c r="P41" s="189">
        <f>SUM(P29:P37)</f>
        <v>0</v>
      </c>
      <c r="Q41" s="188">
        <f>+Q26+Q37+Q39+Q40</f>
        <v>155751311.32999998</v>
      </c>
      <c r="R41" s="189">
        <f>SUM(R29:R37)</f>
        <v>0</v>
      </c>
      <c r="S41" s="188">
        <f>+S26+S37+S39+S40</f>
        <v>-151130435.5</v>
      </c>
      <c r="T41" s="189">
        <f>SUM(T29:T37)</f>
        <v>0</v>
      </c>
      <c r="U41" s="188">
        <f>+U26+U37+U39+U40</f>
        <v>39508019.57</v>
      </c>
      <c r="V41" s="190"/>
      <c r="W41" s="188">
        <f>+W26+W37+W39+W40</f>
        <v>44128895.399999991</v>
      </c>
      <c r="X41" s="189">
        <f>SUM(X29:X37)</f>
        <v>0</v>
      </c>
      <c r="Y41" s="188">
        <f>+Y26+Y37+Y39+Y40</f>
        <v>4217569304.5</v>
      </c>
      <c r="Z41" s="189">
        <f>SUM(Z29:Z37)</f>
        <v>0</v>
      </c>
      <c r="AA41" s="188">
        <f>+AA26+AA37+AA39+AA40</f>
        <v>63807771.740346998</v>
      </c>
      <c r="AB41" s="189">
        <f>SUM(AB29:AB37)</f>
        <v>0</v>
      </c>
      <c r="AC41" s="199">
        <f>+AC26+AC37+AC39+AC40</f>
        <v>4281377076.2403469</v>
      </c>
      <c r="AD41" s="191"/>
      <c r="AE41" s="191"/>
    </row>
    <row r="42" spans="1:31" ht="21.95" customHeight="1" thickTop="1">
      <c r="D42" s="174"/>
      <c r="E42" s="189"/>
      <c r="F42" s="189"/>
      <c r="G42" s="189"/>
      <c r="H42" s="189"/>
      <c r="I42" s="189"/>
      <c r="J42" s="189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</row>
    <row r="43" spans="1:31" ht="21.95" customHeight="1">
      <c r="A43" s="113" t="s">
        <v>227</v>
      </c>
      <c r="D43" s="174"/>
      <c r="E43" s="189"/>
      <c r="F43" s="189"/>
      <c r="G43" s="189"/>
      <c r="H43" s="189"/>
      <c r="I43" s="189"/>
      <c r="J43" s="189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</row>
    <row r="44" spans="1:31" ht="28.9" customHeight="1">
      <c r="A44" s="113"/>
      <c r="D44" s="174"/>
      <c r="E44" s="189"/>
      <c r="F44" s="189"/>
      <c r="G44" s="189"/>
      <c r="H44" s="189"/>
      <c r="I44" s="189"/>
      <c r="J44" s="189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</row>
    <row r="45" spans="1:31" ht="21.95" customHeight="1">
      <c r="B45" s="194"/>
      <c r="D45" s="174"/>
      <c r="E45" s="126"/>
      <c r="F45" s="126"/>
      <c r="G45" s="189"/>
      <c r="H45" s="189"/>
      <c r="I45" s="126"/>
      <c r="J45" s="126"/>
      <c r="K45" s="189"/>
      <c r="L45" s="189"/>
      <c r="M45" s="189"/>
      <c r="N45" s="189"/>
      <c r="O45" s="189"/>
      <c r="P45" s="189"/>
      <c r="Q45" s="189"/>
      <c r="R45" s="189"/>
      <c r="S45" s="195"/>
      <c r="T45" s="189"/>
      <c r="U45" s="195"/>
      <c r="V45" s="195"/>
      <c r="W45" s="195"/>
      <c r="X45" s="189"/>
      <c r="Y45" s="189"/>
      <c r="Z45" s="189"/>
      <c r="AA45" s="189"/>
      <c r="AB45" s="189"/>
      <c r="AC45" s="324" t="s">
        <v>291</v>
      </c>
    </row>
    <row r="46" spans="1:31" ht="21.95" customHeight="1">
      <c r="G46" s="189"/>
      <c r="H46" s="189"/>
      <c r="K46" s="189"/>
      <c r="L46" s="189"/>
      <c r="M46" s="189"/>
      <c r="N46" s="189"/>
      <c r="O46" s="189"/>
      <c r="P46" s="189"/>
      <c r="Q46" s="189"/>
      <c r="R46" s="189"/>
      <c r="S46" s="195"/>
      <c r="T46" s="189"/>
      <c r="U46" s="195"/>
      <c r="V46" s="195"/>
      <c r="W46" s="195"/>
      <c r="X46" s="189"/>
      <c r="Y46" s="189"/>
      <c r="Z46" s="189"/>
      <c r="AA46" s="189"/>
      <c r="AB46" s="189"/>
      <c r="AC46" s="189"/>
    </row>
  </sheetData>
  <mergeCells count="7">
    <mergeCell ref="K7:O7"/>
    <mergeCell ref="A1:AA1"/>
    <mergeCell ref="A2:AA2"/>
    <mergeCell ref="A3:AA3"/>
    <mergeCell ref="E5:AC5"/>
    <mergeCell ref="E6:AC6"/>
    <mergeCell ref="Q7:W7"/>
  </mergeCells>
  <pageMargins left="0.39370078740157483" right="0.39370078740157483" top="0.98425196850393704" bottom="0.39370078740157483" header="0.51181102362204722" footer="0.31496062992125984"/>
  <pageSetup paperSize="9" scale="5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AA36"/>
  <sheetViews>
    <sheetView view="pageBreakPreview" zoomScale="86" zoomScaleNormal="100" zoomScaleSheetLayoutView="86" workbookViewId="0">
      <selection activeCell="A5" sqref="A5"/>
    </sheetView>
  </sheetViews>
  <sheetFormatPr defaultColWidth="18.42578125" defaultRowHeight="22.5" customHeight="1"/>
  <cols>
    <col min="1" max="1" width="6.140625" style="200" customWidth="1"/>
    <col min="2" max="2" width="36.42578125" style="200" customWidth="1"/>
    <col min="3" max="3" width="9.5703125" style="143" customWidth="1"/>
    <col min="4" max="4" width="0.5703125" style="200" customWidth="1"/>
    <col min="5" max="5" width="17.7109375" style="200" customWidth="1"/>
    <col min="6" max="6" width="0.5703125" style="211" customWidth="1"/>
    <col min="7" max="7" width="16.7109375" style="213" customWidth="1"/>
    <col min="8" max="8" width="0.5703125" style="212" customWidth="1"/>
    <col min="9" max="9" width="16.7109375" style="213" customWidth="1"/>
    <col min="10" max="10" width="0.5703125" style="123" customWidth="1"/>
    <col min="11" max="11" width="16.7109375" style="123" customWidth="1"/>
    <col min="12" max="12" width="0.5703125" style="123" customWidth="1"/>
    <col min="13" max="13" width="16" style="123" bestFit="1" customWidth="1"/>
    <col min="14" max="14" width="0.5703125" style="123" customWidth="1"/>
    <col min="15" max="15" width="18.7109375" style="123" customWidth="1"/>
    <col min="16" max="16" width="0.5703125" style="123" customWidth="1"/>
    <col min="17" max="17" width="18.7109375" style="123" customWidth="1"/>
    <col min="18" max="16384" width="18.42578125" style="200"/>
  </cols>
  <sheetData>
    <row r="1" spans="1:27" ht="22.5" customHeight="1">
      <c r="A1" s="345" t="str">
        <f>'CE conso'!A1</f>
        <v>AQUA CORPORATION PUBLIC COMPANY LIMITED AND ITS SUBSIDIARIES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200"/>
      <c r="Q1" s="200"/>
    </row>
    <row r="2" spans="1:27" ht="22.5" customHeight="1">
      <c r="A2" s="340" t="s">
        <v>116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200"/>
      <c r="Q2" s="200"/>
    </row>
    <row r="3" spans="1:27" ht="22.5" customHeight="1">
      <c r="A3" s="340" t="s">
        <v>268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</row>
    <row r="4" spans="1:27" ht="22.5" customHeight="1">
      <c r="A4" s="34"/>
      <c r="B4" s="34"/>
      <c r="C4" s="5"/>
      <c r="D4" s="34"/>
      <c r="E4" s="34"/>
      <c r="F4" s="45"/>
      <c r="G4" s="35"/>
      <c r="H4" s="39"/>
      <c r="I4" s="35"/>
      <c r="J4" s="29"/>
      <c r="K4" s="29"/>
      <c r="L4" s="29"/>
      <c r="M4" s="29"/>
      <c r="N4" s="29"/>
      <c r="O4" s="29"/>
      <c r="P4" s="29"/>
      <c r="Q4" s="29"/>
    </row>
    <row r="5" spans="1:27" ht="22.5" customHeight="1">
      <c r="A5" s="158"/>
      <c r="B5" s="158"/>
      <c r="D5" s="158"/>
      <c r="E5" s="341" t="s">
        <v>5</v>
      </c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</row>
    <row r="6" spans="1:27" ht="22.5" customHeight="1">
      <c r="A6" s="158"/>
      <c r="B6" s="158"/>
      <c r="D6" s="158"/>
      <c r="E6" s="342" t="s">
        <v>7</v>
      </c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</row>
    <row r="7" spans="1:27" s="143" customFormat="1" ht="22.5" customHeight="1">
      <c r="F7" s="129"/>
      <c r="G7" s="159"/>
      <c r="H7" s="167"/>
      <c r="I7" s="159"/>
      <c r="J7" s="159"/>
      <c r="K7" s="344" t="s">
        <v>58</v>
      </c>
      <c r="L7" s="344"/>
      <c r="M7" s="344"/>
      <c r="N7" s="344"/>
      <c r="O7" s="344"/>
      <c r="P7" s="148"/>
    </row>
    <row r="8" spans="1:27" s="143" customFormat="1" ht="22.5" customHeight="1">
      <c r="E8" s="129" t="s">
        <v>40</v>
      </c>
      <c r="F8" s="129"/>
      <c r="G8" s="129" t="s">
        <v>114</v>
      </c>
      <c r="H8" s="167"/>
      <c r="I8" s="159"/>
      <c r="J8" s="159"/>
      <c r="K8" s="201" t="s">
        <v>126</v>
      </c>
      <c r="L8" s="201"/>
      <c r="M8" s="202" t="s">
        <v>112</v>
      </c>
      <c r="N8" s="148"/>
      <c r="O8" s="201"/>
      <c r="P8" s="148"/>
    </row>
    <row r="9" spans="1:27" s="143" customFormat="1" ht="22.5" customHeight="1">
      <c r="C9" s="130" t="s">
        <v>8</v>
      </c>
      <c r="E9" s="130" t="s">
        <v>41</v>
      </c>
      <c r="F9" s="129"/>
      <c r="G9" s="130" t="s">
        <v>115</v>
      </c>
      <c r="H9" s="129"/>
      <c r="I9" s="170" t="s">
        <v>25</v>
      </c>
      <c r="J9" s="167"/>
      <c r="K9" s="170" t="s">
        <v>74</v>
      </c>
      <c r="L9" s="3"/>
      <c r="M9" s="130" t="s">
        <v>111</v>
      </c>
      <c r="N9" s="129"/>
      <c r="O9" s="130" t="s">
        <v>75</v>
      </c>
      <c r="P9" s="129"/>
      <c r="Q9" s="171" t="s">
        <v>47</v>
      </c>
    </row>
    <row r="10" spans="1:27" ht="22.5" customHeight="1">
      <c r="A10" s="114" t="s">
        <v>177</v>
      </c>
      <c r="B10" s="114"/>
      <c r="C10" s="129"/>
      <c r="D10" s="174"/>
      <c r="E10" s="277">
        <v>2296500000</v>
      </c>
      <c r="F10" s="273"/>
      <c r="G10" s="274">
        <v>-66385213.710000001</v>
      </c>
      <c r="H10" s="274"/>
      <c r="I10" s="274">
        <v>312839634.75</v>
      </c>
      <c r="J10" s="274"/>
      <c r="K10" s="274">
        <v>34565491.600000001</v>
      </c>
      <c r="L10" s="274"/>
      <c r="M10" s="274">
        <v>66385213.710000001</v>
      </c>
      <c r="N10" s="274"/>
      <c r="O10" s="274">
        <v>172666327.49000001</v>
      </c>
      <c r="P10" s="181"/>
      <c r="Q10" s="126">
        <f>SUM(E10:O10)</f>
        <v>2816571453.8400002</v>
      </c>
    </row>
    <row r="11" spans="1:27" ht="22.5" customHeight="1">
      <c r="A11" s="114" t="s">
        <v>73</v>
      </c>
      <c r="B11" s="114"/>
      <c r="C11" s="129"/>
      <c r="D11" s="174"/>
      <c r="E11" s="273">
        <v>0</v>
      </c>
      <c r="F11" s="273"/>
      <c r="G11" s="274">
        <v>0</v>
      </c>
      <c r="H11" s="274"/>
      <c r="I11" s="274">
        <v>0</v>
      </c>
      <c r="J11" s="274"/>
      <c r="K11" s="274">
        <v>0</v>
      </c>
      <c r="L11" s="274"/>
      <c r="M11" s="274">
        <v>0</v>
      </c>
      <c r="N11" s="274"/>
      <c r="O11" s="274">
        <v>-45068738</v>
      </c>
      <c r="P11" s="190"/>
      <c r="Q11" s="190">
        <f>SUM(E11:O11)</f>
        <v>-45068738</v>
      </c>
    </row>
    <row r="12" spans="1:27" ht="22.5" customHeight="1">
      <c r="A12" s="131" t="s">
        <v>142</v>
      </c>
      <c r="B12" s="114"/>
      <c r="D12" s="174"/>
      <c r="E12" s="41">
        <v>0</v>
      </c>
      <c r="F12" s="41"/>
      <c r="G12" s="278">
        <v>0</v>
      </c>
      <c r="H12" s="278"/>
      <c r="I12" s="278">
        <v>0</v>
      </c>
      <c r="J12" s="278"/>
      <c r="K12" s="278">
        <v>0</v>
      </c>
      <c r="L12" s="278"/>
      <c r="M12" s="278">
        <v>0</v>
      </c>
      <c r="N12" s="278"/>
      <c r="O12" s="278">
        <v>171824087.44</v>
      </c>
      <c r="P12" s="177"/>
      <c r="Q12" s="126">
        <f>SUM(E12:O12)</f>
        <v>171824087.44</v>
      </c>
    </row>
    <row r="13" spans="1:27" ht="22.5" customHeight="1" thickBot="1">
      <c r="A13" s="114" t="s">
        <v>269</v>
      </c>
      <c r="B13" s="114"/>
      <c r="C13" s="129"/>
      <c r="D13" s="174"/>
      <c r="E13" s="203">
        <f>SUM(E10:E12)</f>
        <v>2296500000</v>
      </c>
      <c r="F13" s="126"/>
      <c r="G13" s="188">
        <f>SUM(G10:G12)</f>
        <v>-66385213.710000001</v>
      </c>
      <c r="H13" s="126"/>
      <c r="I13" s="203">
        <f>SUM(I10:I12)</f>
        <v>312839634.75</v>
      </c>
      <c r="J13" s="126">
        <v>0</v>
      </c>
      <c r="K13" s="204">
        <f>SUM(K10:K12)</f>
        <v>34565491.600000001</v>
      </c>
      <c r="L13" s="205"/>
      <c r="M13" s="206">
        <f>SUM(M10:M12)</f>
        <v>66385213.710000001</v>
      </c>
      <c r="N13" s="207"/>
      <c r="O13" s="208">
        <f>SUM(O10:O12)</f>
        <v>299421676.93000001</v>
      </c>
      <c r="P13" s="207"/>
      <c r="Q13" s="208">
        <f>SUM(Q10:Q12)</f>
        <v>2943326803.2800002</v>
      </c>
    </row>
    <row r="14" spans="1:27" ht="22.5" customHeight="1" thickTop="1">
      <c r="A14" s="114"/>
      <c r="B14" s="114"/>
      <c r="C14" s="129"/>
      <c r="D14" s="174"/>
      <c r="E14" s="126"/>
      <c r="F14" s="126"/>
      <c r="G14" s="190"/>
      <c r="H14" s="126"/>
      <c r="I14" s="126"/>
      <c r="J14" s="126"/>
      <c r="K14" s="205"/>
      <c r="L14" s="205"/>
      <c r="M14" s="209"/>
      <c r="N14" s="207"/>
      <c r="O14" s="207"/>
      <c r="P14" s="207"/>
      <c r="Q14" s="207"/>
    </row>
    <row r="15" spans="1:27" ht="22.5" customHeight="1">
      <c r="A15" s="114" t="s">
        <v>178</v>
      </c>
      <c r="B15" s="114"/>
      <c r="C15" s="129"/>
      <c r="D15" s="174"/>
      <c r="E15" s="126">
        <v>2296500000</v>
      </c>
      <c r="F15" s="126">
        <v>0</v>
      </c>
      <c r="G15" s="190">
        <v>-66385213.710000001</v>
      </c>
      <c r="H15" s="126"/>
      <c r="I15" s="126">
        <v>312839634.75</v>
      </c>
      <c r="J15" s="126"/>
      <c r="K15" s="205">
        <v>43083274.600000001</v>
      </c>
      <c r="L15" s="205"/>
      <c r="M15" s="209">
        <v>66385213.710000001</v>
      </c>
      <c r="N15" s="207"/>
      <c r="O15" s="207">
        <v>290123808.09000003</v>
      </c>
      <c r="P15" s="207"/>
      <c r="Q15" s="178">
        <f>SUM(E15:O15)</f>
        <v>2942546717.4400001</v>
      </c>
    </row>
    <row r="16" spans="1:27" ht="22.5" customHeight="1">
      <c r="A16" s="326" t="s">
        <v>287</v>
      </c>
      <c r="B16" s="114"/>
      <c r="C16" s="129">
        <v>23</v>
      </c>
      <c r="D16" s="174"/>
      <c r="E16" s="126">
        <v>0</v>
      </c>
      <c r="F16" s="126"/>
      <c r="G16" s="190">
        <v>66385213.710000001</v>
      </c>
      <c r="H16" s="126"/>
      <c r="I16" s="126">
        <v>0</v>
      </c>
      <c r="J16" s="126"/>
      <c r="K16" s="126">
        <v>0</v>
      </c>
      <c r="L16" s="205"/>
      <c r="M16" s="190">
        <v>-66385213.710000001</v>
      </c>
      <c r="N16" s="207"/>
      <c r="O16" s="207">
        <v>38282395.039999999</v>
      </c>
      <c r="P16" s="207"/>
      <c r="Q16" s="178">
        <f>SUM(E16:O16)</f>
        <v>38282395.039999999</v>
      </c>
    </row>
    <row r="17" spans="1:17" ht="22.5" customHeight="1">
      <c r="A17" s="114" t="s">
        <v>73</v>
      </c>
      <c r="B17" s="114"/>
      <c r="C17" s="129">
        <v>25</v>
      </c>
      <c r="D17" s="174"/>
      <c r="E17" s="126">
        <v>0</v>
      </c>
      <c r="F17" s="126"/>
      <c r="G17" s="126">
        <v>0</v>
      </c>
      <c r="H17" s="126"/>
      <c r="I17" s="126">
        <v>0</v>
      </c>
      <c r="J17" s="126"/>
      <c r="K17" s="126">
        <v>0</v>
      </c>
      <c r="L17" s="205"/>
      <c r="M17" s="126">
        <v>0</v>
      </c>
      <c r="N17" s="207"/>
      <c r="O17" s="176">
        <v>-91860000</v>
      </c>
      <c r="P17" s="207"/>
      <c r="Q17" s="176">
        <f>SUM(E17:O17)</f>
        <v>-91860000</v>
      </c>
    </row>
    <row r="18" spans="1:17" ht="22.5" customHeight="1">
      <c r="A18" s="131" t="s">
        <v>142</v>
      </c>
      <c r="B18" s="114"/>
      <c r="D18" s="174"/>
      <c r="E18" s="126"/>
      <c r="F18" s="177"/>
      <c r="G18" s="126"/>
      <c r="H18" s="126"/>
      <c r="I18" s="126"/>
      <c r="J18" s="126"/>
      <c r="K18" s="126"/>
      <c r="L18" s="126"/>
      <c r="M18" s="126"/>
      <c r="N18" s="126"/>
      <c r="O18" s="128"/>
      <c r="P18" s="126"/>
      <c r="Q18" s="128"/>
    </row>
    <row r="19" spans="1:17" ht="22.5" customHeight="1">
      <c r="B19" s="131" t="s">
        <v>149</v>
      </c>
      <c r="D19" s="174"/>
      <c r="E19" s="126">
        <v>0</v>
      </c>
      <c r="F19" s="177"/>
      <c r="G19" s="126">
        <v>0</v>
      </c>
      <c r="H19" s="126"/>
      <c r="I19" s="126">
        <v>0</v>
      </c>
      <c r="J19" s="126"/>
      <c r="K19" s="126">
        <v>0</v>
      </c>
      <c r="L19" s="126"/>
      <c r="M19" s="126">
        <v>0</v>
      </c>
      <c r="N19" s="126"/>
      <c r="O19" s="176">
        <v>126038265.03999999</v>
      </c>
      <c r="P19" s="126"/>
      <c r="Q19" s="176">
        <f t="shared" ref="Q19:Q20" si="0">SUM(E19:O19)</f>
        <v>126038265.03999999</v>
      </c>
    </row>
    <row r="20" spans="1:17" ht="22.5" customHeight="1">
      <c r="B20" s="131" t="s">
        <v>147</v>
      </c>
      <c r="D20" s="174"/>
      <c r="E20" s="126">
        <v>0</v>
      </c>
      <c r="F20" s="177"/>
      <c r="G20" s="126">
        <v>0</v>
      </c>
      <c r="H20" s="126"/>
      <c r="I20" s="126">
        <v>0</v>
      </c>
      <c r="J20" s="126"/>
      <c r="K20" s="126">
        <v>0</v>
      </c>
      <c r="L20" s="126"/>
      <c r="M20" s="126">
        <v>0</v>
      </c>
      <c r="N20" s="126"/>
      <c r="O20" s="176">
        <v>-1210856.18</v>
      </c>
      <c r="P20" s="126"/>
      <c r="Q20" s="176">
        <f t="shared" si="0"/>
        <v>-1210856.18</v>
      </c>
    </row>
    <row r="21" spans="1:17" ht="22.5" customHeight="1" thickBot="1">
      <c r="A21" s="114" t="s">
        <v>270</v>
      </c>
      <c r="B21" s="114"/>
      <c r="C21" s="129"/>
      <c r="D21" s="174"/>
      <c r="E21" s="203">
        <f>SUM(E15:E20)</f>
        <v>2296500000</v>
      </c>
      <c r="F21" s="126">
        <f>SUM(F18:F18)</f>
        <v>0</v>
      </c>
      <c r="G21" s="193">
        <f>SUM(G15:G20)</f>
        <v>0</v>
      </c>
      <c r="H21" s="126"/>
      <c r="I21" s="203">
        <f>SUM(I15:I20)</f>
        <v>312839634.75</v>
      </c>
      <c r="J21" s="126"/>
      <c r="K21" s="203">
        <f>SUM(K15:K20)</f>
        <v>43083274.600000001</v>
      </c>
      <c r="L21" s="126"/>
      <c r="M21" s="203">
        <f>SUM(M15:M20)</f>
        <v>0</v>
      </c>
      <c r="N21" s="126"/>
      <c r="O21" s="203">
        <f>SUM(O15:O20)</f>
        <v>361373611.99000007</v>
      </c>
      <c r="P21" s="126"/>
      <c r="Q21" s="203">
        <f>SUM(Q15:Q20)</f>
        <v>3013796521.3400002</v>
      </c>
    </row>
    <row r="22" spans="1:17" ht="22.5" customHeight="1" thickTop="1">
      <c r="A22" s="114"/>
      <c r="B22" s="114"/>
      <c r="C22" s="129"/>
      <c r="D22" s="174"/>
      <c r="E22" s="126"/>
      <c r="F22" s="126"/>
      <c r="G22" s="190"/>
      <c r="H22" s="126"/>
      <c r="I22" s="126"/>
      <c r="J22" s="126"/>
      <c r="K22" s="126"/>
      <c r="L22" s="126"/>
      <c r="M22" s="126"/>
      <c r="N22" s="126"/>
      <c r="O22" s="126"/>
      <c r="P22" s="126"/>
      <c r="Q22" s="126"/>
    </row>
    <row r="23" spans="1:17" ht="22.5" customHeight="1">
      <c r="A23" s="113" t="s">
        <v>227</v>
      </c>
      <c r="B23" s="114"/>
      <c r="C23" s="129"/>
      <c r="D23" s="174"/>
      <c r="E23" s="126"/>
      <c r="F23" s="126"/>
      <c r="G23" s="190"/>
      <c r="H23" s="126"/>
      <c r="I23" s="126"/>
      <c r="J23" s="126"/>
      <c r="K23" s="126"/>
      <c r="L23" s="126"/>
      <c r="M23" s="126"/>
      <c r="N23" s="126"/>
      <c r="O23" s="126"/>
      <c r="P23" s="126"/>
      <c r="Q23" s="126"/>
    </row>
    <row r="24" spans="1:17" ht="22.5" customHeight="1">
      <c r="A24" s="113"/>
      <c r="B24" s="114"/>
      <c r="C24" s="323"/>
      <c r="D24" s="174"/>
      <c r="E24" s="126"/>
      <c r="F24" s="126"/>
      <c r="G24" s="190"/>
      <c r="H24" s="126"/>
      <c r="I24" s="126"/>
      <c r="J24" s="126"/>
      <c r="K24" s="126"/>
      <c r="L24" s="126"/>
      <c r="M24" s="126"/>
      <c r="N24" s="126"/>
      <c r="O24" s="126"/>
      <c r="P24" s="126"/>
      <c r="Q24" s="126"/>
    </row>
    <row r="25" spans="1:17" ht="22.5" customHeight="1">
      <c r="A25" s="114"/>
      <c r="B25" s="114"/>
      <c r="C25" s="129"/>
      <c r="D25" s="174"/>
      <c r="E25" s="126"/>
      <c r="F25" s="126"/>
      <c r="G25" s="190"/>
      <c r="H25" s="126"/>
      <c r="I25" s="126"/>
      <c r="J25" s="126"/>
      <c r="K25" s="126"/>
      <c r="L25" s="126"/>
      <c r="M25" s="126"/>
      <c r="N25" s="126"/>
      <c r="O25" s="126"/>
      <c r="P25" s="126"/>
      <c r="Q25" s="126"/>
    </row>
    <row r="26" spans="1:17" ht="37.5" customHeight="1">
      <c r="A26" s="114"/>
      <c r="B26" s="114"/>
      <c r="C26" s="129"/>
      <c r="D26" s="174"/>
      <c r="E26" s="126"/>
      <c r="F26" s="126"/>
      <c r="G26" s="190"/>
      <c r="H26" s="126"/>
      <c r="I26" s="126"/>
      <c r="J26" s="126"/>
      <c r="K26" s="126"/>
      <c r="L26" s="126"/>
      <c r="M26" s="126"/>
      <c r="N26" s="126"/>
      <c r="O26" s="126"/>
      <c r="P26" s="126"/>
      <c r="Q26" s="126"/>
    </row>
    <row r="27" spans="1:17" ht="22.5" customHeight="1">
      <c r="B27" s="198"/>
      <c r="C27" s="210"/>
      <c r="D27" s="174"/>
      <c r="E27" s="126"/>
      <c r="F27" s="126"/>
      <c r="G27" s="126"/>
      <c r="H27" s="126"/>
      <c r="I27" s="126"/>
      <c r="J27" s="126"/>
      <c r="K27" s="126"/>
      <c r="L27" s="178"/>
      <c r="M27" s="178"/>
      <c r="N27" s="209"/>
      <c r="O27" s="178"/>
      <c r="P27" s="209"/>
      <c r="Q27" s="324" t="s">
        <v>281</v>
      </c>
    </row>
    <row r="28" spans="1:17" ht="22.5" customHeight="1">
      <c r="C28" s="210"/>
      <c r="D28" s="174"/>
      <c r="E28" s="126"/>
      <c r="F28" s="126"/>
      <c r="G28" s="126"/>
      <c r="H28" s="126"/>
      <c r="I28" s="126"/>
      <c r="J28" s="126"/>
      <c r="K28" s="126"/>
      <c r="L28" s="178"/>
      <c r="M28" s="178"/>
      <c r="N28" s="209"/>
      <c r="O28" s="178"/>
      <c r="P28" s="209"/>
      <c r="Q28" s="126"/>
    </row>
    <row r="29" spans="1:17" ht="22.5" customHeight="1">
      <c r="G29" s="126"/>
      <c r="J29" s="123">
        <v>805476097.5</v>
      </c>
      <c r="K29" s="126"/>
      <c r="L29" s="178"/>
      <c r="M29" s="178"/>
      <c r="N29" s="209"/>
      <c r="O29" s="178"/>
      <c r="P29" s="209"/>
      <c r="Q29" s="126"/>
    </row>
    <row r="30" spans="1:17" ht="22.5" customHeight="1">
      <c r="G30" s="126"/>
      <c r="K30" s="126"/>
      <c r="L30" s="126"/>
      <c r="M30" s="126"/>
      <c r="N30" s="126"/>
      <c r="O30" s="126"/>
      <c r="P30" s="126"/>
    </row>
    <row r="31" spans="1:17" ht="22.5" customHeight="1">
      <c r="G31" s="126"/>
      <c r="K31" s="126"/>
      <c r="L31" s="126"/>
      <c r="M31" s="126"/>
      <c r="N31" s="126"/>
      <c r="O31" s="126"/>
      <c r="P31" s="126"/>
      <c r="Q31" s="200"/>
    </row>
    <row r="34" spans="10:10" ht="22.5" customHeight="1">
      <c r="J34" s="123">
        <f>SUM(J27:J33)</f>
        <v>805476097.5</v>
      </c>
    </row>
    <row r="36" spans="10:10" ht="22.5" customHeight="1">
      <c r="J36" s="123">
        <f>J21+J34</f>
        <v>805476097.5</v>
      </c>
    </row>
  </sheetData>
  <mergeCells count="6">
    <mergeCell ref="K7:O7"/>
    <mergeCell ref="A1:O1"/>
    <mergeCell ref="A2:O2"/>
    <mergeCell ref="E5:Q5"/>
    <mergeCell ref="E6:Q6"/>
    <mergeCell ref="A3:AA3"/>
  </mergeCells>
  <pageMargins left="0.39370078740157483" right="0.39370078740157483" top="0.98425196850393704" bottom="0.39370078740157483" header="0.51181102362204722" footer="0.31496062992125984"/>
  <pageSetup paperSize="9"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A165"/>
  <sheetViews>
    <sheetView tabSelected="1" zoomScaleNormal="100" zoomScaleSheetLayoutView="100" workbookViewId="0">
      <selection activeCell="E5" sqref="E5"/>
    </sheetView>
  </sheetViews>
  <sheetFormatPr defaultColWidth="9.140625" defaultRowHeight="21" customHeight="1"/>
  <cols>
    <col min="1" max="1" width="2.7109375" style="236" customWidth="1"/>
    <col min="2" max="2" width="2" style="236" customWidth="1"/>
    <col min="3" max="3" width="1.5703125" style="236" customWidth="1"/>
    <col min="4" max="4" width="2.140625" style="236" customWidth="1"/>
    <col min="5" max="5" width="2.7109375" style="220" customWidth="1"/>
    <col min="6" max="6" width="44.28515625" style="220" customWidth="1"/>
    <col min="7" max="7" width="7.7109375" style="225" customWidth="1"/>
    <col min="8" max="8" width="0.42578125" style="197" customWidth="1"/>
    <col min="9" max="9" width="15.7109375" style="266" customWidth="1"/>
    <col min="10" max="10" width="0.42578125" style="196" customWidth="1"/>
    <col min="11" max="11" width="15.7109375" style="267" customWidth="1"/>
    <col min="12" max="12" width="0.42578125" style="196" customWidth="1"/>
    <col min="13" max="13" width="15.7109375" style="266" customWidth="1"/>
    <col min="14" max="14" width="0.42578125" style="196" customWidth="1"/>
    <col min="15" max="15" width="15.7109375" style="267" customWidth="1"/>
    <col min="16" max="16" width="0.140625" style="114" customWidth="1"/>
    <col min="17" max="16384" width="9.140625" style="114"/>
  </cols>
  <sheetData>
    <row r="1" spans="1:27" ht="20.100000000000001" customHeight="1">
      <c r="A1" s="40" t="s">
        <v>59</v>
      </c>
      <c r="B1" s="40"/>
      <c r="C1" s="40"/>
      <c r="D1" s="40"/>
      <c r="E1" s="40"/>
      <c r="F1" s="36"/>
      <c r="G1" s="44"/>
      <c r="H1" s="36"/>
      <c r="I1" s="36"/>
      <c r="J1" s="36"/>
      <c r="K1" s="36"/>
      <c r="L1" s="36"/>
      <c r="M1" s="36"/>
      <c r="N1" s="36"/>
      <c r="O1" s="214"/>
    </row>
    <row r="2" spans="1:27" ht="20.100000000000001" customHeight="1">
      <c r="A2" s="40" t="s">
        <v>197</v>
      </c>
      <c r="B2" s="40"/>
      <c r="C2" s="40"/>
      <c r="D2" s="40"/>
      <c r="E2" s="40"/>
      <c r="F2" s="36"/>
      <c r="G2" s="45"/>
      <c r="H2" s="34"/>
      <c r="I2" s="36"/>
      <c r="J2" s="34"/>
      <c r="K2" s="37"/>
      <c r="L2" s="34"/>
      <c r="M2" s="36"/>
      <c r="N2" s="215"/>
      <c r="O2" s="215"/>
    </row>
    <row r="3" spans="1:27" ht="20.100000000000001" customHeight="1">
      <c r="A3" s="340" t="s">
        <v>268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</row>
    <row r="4" spans="1:27" ht="20.100000000000001" customHeight="1">
      <c r="A4" s="40"/>
      <c r="B4" s="40"/>
      <c r="C4" s="40"/>
      <c r="D4" s="40"/>
      <c r="E4" s="110"/>
      <c r="F4" s="38"/>
      <c r="G4" s="39"/>
      <c r="H4" s="46"/>
      <c r="I4" s="32"/>
      <c r="J4" s="35"/>
      <c r="K4" s="33"/>
      <c r="L4" s="35"/>
      <c r="M4" s="32"/>
      <c r="N4" s="35"/>
      <c r="O4" s="33"/>
    </row>
    <row r="5" spans="1:27" ht="20.100000000000001" customHeight="1">
      <c r="A5" s="40"/>
      <c r="B5" s="216"/>
      <c r="C5" s="216"/>
      <c r="D5" s="115"/>
      <c r="E5" s="217"/>
      <c r="F5" s="218"/>
      <c r="G5" s="167"/>
      <c r="H5" s="46"/>
      <c r="I5" s="346" t="s">
        <v>5</v>
      </c>
      <c r="J5" s="346"/>
      <c r="K5" s="346"/>
      <c r="L5" s="346"/>
      <c r="M5" s="346"/>
      <c r="N5" s="346"/>
      <c r="O5" s="346"/>
    </row>
    <row r="6" spans="1:27" ht="20.100000000000001" customHeight="1">
      <c r="A6" s="115"/>
      <c r="B6" s="216"/>
      <c r="C6" s="219"/>
      <c r="D6" s="115"/>
      <c r="E6" s="217"/>
      <c r="G6" s="167"/>
      <c r="H6" s="46"/>
      <c r="I6" s="347" t="s">
        <v>6</v>
      </c>
      <c r="J6" s="347"/>
      <c r="K6" s="347"/>
      <c r="L6" s="159"/>
      <c r="M6" s="347" t="s">
        <v>7</v>
      </c>
      <c r="N6" s="347"/>
      <c r="O6" s="347"/>
    </row>
    <row r="7" spans="1:27" ht="20.100000000000001" customHeight="1">
      <c r="A7" s="40"/>
      <c r="B7" s="40"/>
      <c r="C7" s="40"/>
      <c r="D7" s="115"/>
      <c r="E7" s="217"/>
      <c r="G7" s="221" t="s">
        <v>8</v>
      </c>
      <c r="H7" s="47"/>
      <c r="I7" s="222">
        <v>2019</v>
      </c>
      <c r="J7" s="223"/>
      <c r="K7" s="222">
        <v>2018</v>
      </c>
      <c r="L7" s="224"/>
      <c r="M7" s="222">
        <v>2019</v>
      </c>
      <c r="N7" s="223"/>
      <c r="O7" s="222">
        <v>2018</v>
      </c>
    </row>
    <row r="8" spans="1:27" ht="20.100000000000001" customHeight="1">
      <c r="A8" s="40" t="s">
        <v>48</v>
      </c>
      <c r="B8" s="40"/>
      <c r="C8" s="40"/>
      <c r="D8" s="115"/>
      <c r="E8" s="217"/>
      <c r="H8" s="148"/>
      <c r="I8" s="226"/>
      <c r="J8" s="227"/>
      <c r="K8" s="226"/>
      <c r="L8" s="228"/>
      <c r="M8" s="226"/>
      <c r="N8" s="227"/>
      <c r="O8" s="229"/>
    </row>
    <row r="9" spans="1:27" ht="20.100000000000001" customHeight="1">
      <c r="A9" s="115" t="s">
        <v>183</v>
      </c>
      <c r="B9" s="40"/>
      <c r="C9" s="115"/>
      <c r="D9" s="115"/>
      <c r="E9" s="217"/>
      <c r="H9" s="148"/>
      <c r="I9" s="111">
        <v>334104008.56999999</v>
      </c>
      <c r="J9" s="279"/>
      <c r="K9" s="111">
        <v>286303517.14999998</v>
      </c>
      <c r="L9" s="279"/>
      <c r="M9" s="138">
        <v>128269340.83</v>
      </c>
      <c r="N9" s="279"/>
      <c r="O9" s="138">
        <v>171562123.88999999</v>
      </c>
    </row>
    <row r="10" spans="1:27" ht="20.100000000000001" customHeight="1">
      <c r="A10" s="115" t="s">
        <v>64</v>
      </c>
      <c r="B10" s="40"/>
      <c r="C10" s="115"/>
      <c r="D10" s="115"/>
      <c r="E10" s="217"/>
      <c r="H10" s="148"/>
      <c r="I10" s="231"/>
      <c r="J10" s="232"/>
      <c r="K10" s="230"/>
      <c r="L10" s="232"/>
      <c r="M10" s="230"/>
      <c r="N10" s="233"/>
      <c r="O10" s="230"/>
    </row>
    <row r="11" spans="1:27" ht="20.100000000000001" customHeight="1">
      <c r="A11" s="115" t="s">
        <v>1</v>
      </c>
      <c r="B11" s="115" t="s">
        <v>120</v>
      </c>
      <c r="C11" s="115"/>
      <c r="D11" s="115"/>
      <c r="E11" s="217"/>
      <c r="H11" s="148"/>
      <c r="I11" s="231"/>
      <c r="J11" s="232"/>
      <c r="K11" s="230"/>
      <c r="L11" s="232"/>
      <c r="M11" s="230"/>
      <c r="N11" s="233"/>
      <c r="O11" s="230"/>
    </row>
    <row r="12" spans="1:27" ht="20.100000000000001" customHeight="1">
      <c r="A12" s="115" t="s">
        <v>138</v>
      </c>
      <c r="B12" s="115"/>
      <c r="C12" s="115"/>
      <c r="D12" s="131"/>
      <c r="E12" s="217"/>
      <c r="G12" s="148" t="s">
        <v>66</v>
      </c>
      <c r="H12" s="148"/>
      <c r="I12" s="280">
        <v>102781112.06999999</v>
      </c>
      <c r="J12" s="281"/>
      <c r="K12" s="280">
        <v>94790914.010000005</v>
      </c>
      <c r="L12" s="281"/>
      <c r="M12" s="111">
        <v>2089115.04</v>
      </c>
      <c r="N12" s="282"/>
      <c r="O12" s="111">
        <v>2095318.49</v>
      </c>
      <c r="P12" s="148"/>
    </row>
    <row r="13" spans="1:27" ht="20.100000000000001" customHeight="1">
      <c r="A13" s="115" t="s">
        <v>243</v>
      </c>
      <c r="B13" s="115"/>
      <c r="C13" s="115"/>
      <c r="D13" s="131"/>
      <c r="E13" s="217"/>
      <c r="G13" s="116">
        <v>13</v>
      </c>
      <c r="H13" s="148"/>
      <c r="I13" s="111">
        <v>2898917.46</v>
      </c>
      <c r="J13" s="281"/>
      <c r="K13" s="111">
        <v>3660021.34</v>
      </c>
      <c r="L13" s="281"/>
      <c r="M13" s="111">
        <v>0</v>
      </c>
      <c r="N13" s="282"/>
      <c r="O13" s="111">
        <v>0</v>
      </c>
      <c r="P13" s="148"/>
    </row>
    <row r="14" spans="1:27" ht="20.100000000000001" customHeight="1">
      <c r="A14" s="115" t="s">
        <v>244</v>
      </c>
      <c r="B14" s="115"/>
      <c r="C14" s="115"/>
      <c r="D14" s="131"/>
      <c r="E14" s="217"/>
      <c r="G14" s="116"/>
      <c r="H14" s="148"/>
      <c r="I14" s="111">
        <v>3264951.78</v>
      </c>
      <c r="J14" s="281"/>
      <c r="K14" s="111">
        <v>0</v>
      </c>
      <c r="L14" s="281"/>
      <c r="M14" s="111">
        <v>3264951.78</v>
      </c>
      <c r="N14" s="282"/>
      <c r="O14" s="111">
        <v>0</v>
      </c>
      <c r="P14" s="148"/>
    </row>
    <row r="15" spans="1:27" ht="20.100000000000001" customHeight="1">
      <c r="A15" s="326" t="s">
        <v>292</v>
      </c>
      <c r="B15" s="115"/>
      <c r="C15" s="115"/>
      <c r="D15" s="131"/>
      <c r="E15" s="217"/>
      <c r="G15" s="116"/>
      <c r="H15" s="148"/>
      <c r="I15" s="111">
        <v>282480</v>
      </c>
      <c r="J15" s="281"/>
      <c r="K15" s="111">
        <v>20000</v>
      </c>
      <c r="L15" s="281"/>
      <c r="M15" s="111">
        <v>0</v>
      </c>
      <c r="N15" s="282"/>
      <c r="O15" s="111">
        <v>0</v>
      </c>
      <c r="P15" s="148"/>
    </row>
    <row r="16" spans="1:27" ht="20.100000000000001" customHeight="1">
      <c r="A16" s="327" t="s">
        <v>293</v>
      </c>
      <c r="B16" s="115"/>
      <c r="C16" s="115"/>
      <c r="D16" s="131"/>
      <c r="E16" s="217"/>
      <c r="G16" s="116"/>
      <c r="H16" s="148"/>
      <c r="I16" s="111">
        <v>-355240</v>
      </c>
      <c r="J16" s="281"/>
      <c r="K16" s="111">
        <v>-19950</v>
      </c>
      <c r="L16" s="281"/>
      <c r="M16" s="111">
        <v>0</v>
      </c>
      <c r="N16" s="282"/>
      <c r="O16" s="111">
        <v>-19950</v>
      </c>
      <c r="P16" s="284"/>
      <c r="Q16" s="284"/>
    </row>
    <row r="17" spans="1:16" ht="20.100000000000001" customHeight="1">
      <c r="A17" s="115" t="s">
        <v>245</v>
      </c>
      <c r="B17" s="115"/>
      <c r="C17" s="115"/>
      <c r="D17" s="131"/>
      <c r="E17" s="217"/>
      <c r="G17" s="116"/>
      <c r="H17" s="148"/>
      <c r="I17" s="111">
        <v>0</v>
      </c>
      <c r="J17" s="281"/>
      <c r="K17" s="111">
        <v>-4621248.47</v>
      </c>
      <c r="L17" s="281"/>
      <c r="M17" s="111">
        <v>0</v>
      </c>
      <c r="N17" s="282"/>
      <c r="O17" s="111">
        <v>0</v>
      </c>
      <c r="P17" s="148"/>
    </row>
    <row r="18" spans="1:16" ht="20.100000000000001" customHeight="1">
      <c r="A18" s="115" t="s">
        <v>246</v>
      </c>
      <c r="B18" s="115"/>
      <c r="C18" s="115"/>
      <c r="D18" s="131"/>
      <c r="E18" s="217"/>
      <c r="G18" s="116"/>
      <c r="H18" s="148"/>
      <c r="I18" s="230">
        <v>0</v>
      </c>
      <c r="J18" s="232"/>
      <c r="K18" s="230">
        <v>0</v>
      </c>
      <c r="L18" s="156"/>
      <c r="M18" s="132">
        <v>0</v>
      </c>
      <c r="N18" s="156"/>
      <c r="O18" s="132">
        <v>126966</v>
      </c>
      <c r="P18" s="148"/>
    </row>
    <row r="19" spans="1:16" ht="20.100000000000001" customHeight="1">
      <c r="A19" s="115" t="s">
        <v>247</v>
      </c>
      <c r="B19" s="115"/>
      <c r="C19" s="115"/>
      <c r="D19" s="131"/>
      <c r="E19" s="217"/>
      <c r="G19" s="116"/>
      <c r="H19" s="148"/>
      <c r="I19" s="230"/>
      <c r="J19" s="232"/>
      <c r="K19" s="230"/>
      <c r="L19" s="156"/>
      <c r="M19" s="132"/>
      <c r="N19" s="156"/>
      <c r="O19" s="114"/>
      <c r="P19" s="148"/>
    </row>
    <row r="20" spans="1:16" ht="20.100000000000001" customHeight="1">
      <c r="A20" s="115"/>
      <c r="B20" s="115" t="s">
        <v>208</v>
      </c>
      <c r="C20" s="115"/>
      <c r="D20" s="131"/>
      <c r="E20" s="217"/>
      <c r="G20" s="116"/>
      <c r="H20" s="148"/>
      <c r="I20" s="230">
        <v>0</v>
      </c>
      <c r="J20" s="232"/>
      <c r="K20" s="230">
        <v>0</v>
      </c>
      <c r="L20" s="156"/>
      <c r="M20" s="132">
        <v>0</v>
      </c>
      <c r="N20" s="156"/>
      <c r="O20" s="132">
        <v>-999960</v>
      </c>
      <c r="P20" s="148"/>
    </row>
    <row r="21" spans="1:16" ht="20.100000000000001" customHeight="1">
      <c r="A21" s="115" t="s">
        <v>248</v>
      </c>
      <c r="B21" s="115"/>
      <c r="C21" s="115"/>
      <c r="D21" s="131"/>
      <c r="E21" s="217"/>
      <c r="G21" s="116"/>
      <c r="H21" s="148"/>
      <c r="I21" s="230">
        <v>0</v>
      </c>
      <c r="J21" s="232"/>
      <c r="K21" s="230">
        <v>0</v>
      </c>
      <c r="L21" s="156"/>
      <c r="M21" s="132">
        <v>0</v>
      </c>
      <c r="N21" s="156"/>
      <c r="O21" s="132">
        <v>999960</v>
      </c>
      <c r="P21" s="148"/>
    </row>
    <row r="22" spans="1:16" ht="20.100000000000001" customHeight="1">
      <c r="A22" s="115" t="s">
        <v>162</v>
      </c>
      <c r="B22" s="115"/>
      <c r="C22" s="131"/>
      <c r="D22" s="217"/>
      <c r="E22" s="217"/>
      <c r="G22" s="116">
        <v>13</v>
      </c>
      <c r="H22" s="148"/>
      <c r="I22" s="111">
        <v>-23016.18</v>
      </c>
      <c r="J22" s="285"/>
      <c r="K22" s="111">
        <v>805198.33</v>
      </c>
      <c r="L22" s="285"/>
      <c r="M22" s="111">
        <v>-9989.4</v>
      </c>
      <c r="N22" s="285"/>
      <c r="O22" s="283">
        <v>2</v>
      </c>
      <c r="P22" s="148"/>
    </row>
    <row r="23" spans="1:16" ht="20.100000000000001" customHeight="1">
      <c r="A23" s="115" t="s">
        <v>106</v>
      </c>
      <c r="B23" s="234"/>
      <c r="C23" s="234"/>
      <c r="D23" s="234"/>
      <c r="E23" s="234"/>
      <c r="F23" s="235"/>
      <c r="G23" s="117"/>
      <c r="H23" s="148"/>
      <c r="I23" s="111">
        <v>32.76</v>
      </c>
      <c r="J23" s="281"/>
      <c r="K23" s="111">
        <v>199.5</v>
      </c>
      <c r="L23" s="281"/>
      <c r="M23" s="111">
        <v>32.76</v>
      </c>
      <c r="N23" s="282"/>
      <c r="O23" s="111">
        <v>42.4</v>
      </c>
      <c r="P23" s="148"/>
    </row>
    <row r="24" spans="1:16" ht="20.100000000000001" customHeight="1">
      <c r="A24" s="115" t="s">
        <v>184</v>
      </c>
      <c r="B24" s="234"/>
      <c r="C24" s="234"/>
      <c r="D24" s="234"/>
      <c r="E24" s="234"/>
      <c r="F24" s="235"/>
      <c r="G24" s="117" t="s">
        <v>2</v>
      </c>
      <c r="H24" s="148"/>
      <c r="I24" s="111">
        <v>-362826.64</v>
      </c>
      <c r="J24" s="281"/>
      <c r="K24" s="111">
        <v>0</v>
      </c>
      <c r="L24" s="281"/>
      <c r="M24" s="111">
        <v>-362826.64</v>
      </c>
      <c r="N24" s="282"/>
      <c r="O24" s="111">
        <v>0</v>
      </c>
      <c r="P24" s="148"/>
    </row>
    <row r="25" spans="1:16" ht="20.100000000000001" customHeight="1">
      <c r="A25" s="115" t="s">
        <v>249</v>
      </c>
      <c r="B25" s="234"/>
      <c r="C25" s="234"/>
      <c r="D25" s="234"/>
      <c r="E25" s="234"/>
      <c r="F25" s="235"/>
      <c r="G25" s="117" t="s">
        <v>2</v>
      </c>
      <c r="H25" s="148"/>
      <c r="I25" s="111">
        <v>-14471671.789999999</v>
      </c>
      <c r="J25" s="281"/>
      <c r="K25" s="111">
        <v>0</v>
      </c>
      <c r="L25" s="281"/>
      <c r="M25" s="111">
        <v>-14471671.789999999</v>
      </c>
      <c r="N25" s="282"/>
      <c r="O25" s="111">
        <v>0</v>
      </c>
      <c r="P25" s="148"/>
    </row>
    <row r="26" spans="1:16" ht="20.100000000000001" customHeight="1">
      <c r="A26" s="115" t="s">
        <v>132</v>
      </c>
      <c r="B26" s="234"/>
      <c r="C26" s="234"/>
      <c r="D26" s="234"/>
      <c r="E26" s="234"/>
      <c r="F26" s="235"/>
      <c r="G26" s="148"/>
      <c r="H26" s="148"/>
      <c r="I26" s="111">
        <v>200869.32</v>
      </c>
      <c r="J26" s="281"/>
      <c r="K26" s="111">
        <v>-188522.21</v>
      </c>
      <c r="L26" s="281"/>
      <c r="M26" s="111">
        <v>0</v>
      </c>
      <c r="N26" s="282"/>
      <c r="O26" s="111">
        <v>0</v>
      </c>
      <c r="P26" s="236"/>
    </row>
    <row r="27" spans="1:16" ht="20.100000000000001" customHeight="1">
      <c r="A27" s="115" t="s">
        <v>153</v>
      </c>
      <c r="B27" s="115"/>
      <c r="C27" s="115"/>
      <c r="D27" s="131"/>
      <c r="E27" s="217"/>
      <c r="G27" s="116"/>
      <c r="H27" s="148"/>
      <c r="I27" s="111">
        <v>1546495.47</v>
      </c>
      <c r="J27" s="281"/>
      <c r="K27" s="111">
        <v>734048.64</v>
      </c>
      <c r="L27" s="281"/>
      <c r="M27" s="111">
        <v>1546495.47</v>
      </c>
      <c r="N27" s="282"/>
      <c r="O27" s="111">
        <v>734048.64</v>
      </c>
      <c r="P27" s="148"/>
    </row>
    <row r="28" spans="1:16" ht="20.100000000000001" customHeight="1">
      <c r="A28" s="327" t="s">
        <v>298</v>
      </c>
      <c r="B28" s="115"/>
      <c r="C28" s="115"/>
      <c r="D28" s="131"/>
      <c r="E28" s="217"/>
      <c r="G28" s="116"/>
      <c r="H28" s="148"/>
      <c r="I28" s="111">
        <v>2779091.31</v>
      </c>
      <c r="J28" s="281"/>
      <c r="K28" s="111">
        <v>0</v>
      </c>
      <c r="L28" s="281"/>
      <c r="M28" s="111">
        <v>2779091.31</v>
      </c>
      <c r="N28" s="282"/>
      <c r="O28" s="111">
        <v>0</v>
      </c>
      <c r="P28" s="148"/>
    </row>
    <row r="29" spans="1:16" ht="20.100000000000001" customHeight="1">
      <c r="A29" s="115" t="s">
        <v>185</v>
      </c>
      <c r="B29" s="115"/>
      <c r="C29" s="115"/>
      <c r="D29" s="131"/>
      <c r="E29" s="217"/>
      <c r="G29" s="116">
        <v>21</v>
      </c>
      <c r="H29" s="148"/>
      <c r="I29" s="111">
        <v>-5020786.7699999996</v>
      </c>
      <c r="J29" s="281"/>
      <c r="K29" s="111">
        <v>-4804107.8600000003</v>
      </c>
      <c r="L29" s="281"/>
      <c r="M29" s="111">
        <v>0</v>
      </c>
      <c r="N29" s="282"/>
      <c r="O29" s="111">
        <v>0</v>
      </c>
      <c r="P29" s="148"/>
    </row>
    <row r="30" spans="1:16" ht="20.100000000000001" customHeight="1">
      <c r="A30" s="115" t="s">
        <v>250</v>
      </c>
      <c r="B30" s="115"/>
      <c r="C30" s="115"/>
      <c r="D30" s="131"/>
      <c r="E30" s="217"/>
      <c r="G30" s="116"/>
      <c r="H30" s="148"/>
      <c r="I30" s="111">
        <v>-553827.24</v>
      </c>
      <c r="J30" s="281"/>
      <c r="K30" s="111">
        <v>0</v>
      </c>
      <c r="L30" s="281"/>
      <c r="M30" s="111">
        <v>0</v>
      </c>
      <c r="N30" s="282"/>
      <c r="O30" s="111">
        <v>0</v>
      </c>
      <c r="P30" s="148"/>
    </row>
    <row r="31" spans="1:16" ht="20.100000000000001" customHeight="1">
      <c r="A31" s="115" t="s">
        <v>104</v>
      </c>
      <c r="B31" s="234"/>
      <c r="C31" s="234"/>
      <c r="D31" s="234"/>
      <c r="E31" s="234"/>
      <c r="F31" s="235"/>
      <c r="H31" s="148"/>
      <c r="I31" s="111">
        <v>-2652573.1</v>
      </c>
      <c r="J31" s="281"/>
      <c r="K31" s="111">
        <v>-3622339.3</v>
      </c>
      <c r="L31" s="281"/>
      <c r="M31" s="111">
        <v>0</v>
      </c>
      <c r="N31" s="282"/>
      <c r="O31" s="283">
        <v>0</v>
      </c>
      <c r="P31" s="236"/>
    </row>
    <row r="32" spans="1:16" ht="20.100000000000001" customHeight="1">
      <c r="A32" s="115" t="s">
        <v>198</v>
      </c>
      <c r="B32" s="234"/>
      <c r="C32" s="234"/>
      <c r="D32" s="234"/>
      <c r="E32" s="234"/>
      <c r="F32" s="235"/>
      <c r="H32" s="148"/>
      <c r="I32" s="111">
        <v>-3798788.89</v>
      </c>
      <c r="J32" s="281"/>
      <c r="K32" s="111">
        <v>0</v>
      </c>
      <c r="L32" s="281"/>
      <c r="M32" s="111">
        <v>0</v>
      </c>
      <c r="N32" s="282"/>
      <c r="O32" s="283">
        <v>0</v>
      </c>
      <c r="P32" s="236"/>
    </row>
    <row r="33" spans="1:16" ht="20.100000000000001" customHeight="1">
      <c r="A33" s="327" t="s">
        <v>296</v>
      </c>
      <c r="B33" s="234"/>
      <c r="C33" s="234"/>
      <c r="D33" s="234"/>
      <c r="E33" s="234"/>
      <c r="F33" s="235"/>
      <c r="H33" s="148"/>
      <c r="I33" s="111">
        <v>-1560255.03</v>
      </c>
      <c r="J33" s="281"/>
      <c r="K33" s="111">
        <v>0</v>
      </c>
      <c r="L33" s="281"/>
      <c r="M33" s="111">
        <v>0</v>
      </c>
      <c r="N33" s="282"/>
      <c r="O33" s="283">
        <v>0</v>
      </c>
      <c r="P33" s="236"/>
    </row>
    <row r="34" spans="1:16" ht="20.100000000000001" customHeight="1">
      <c r="A34" s="115" t="s">
        <v>141</v>
      </c>
      <c r="B34" s="115"/>
      <c r="C34" s="115"/>
      <c r="D34" s="131"/>
      <c r="E34" s="217"/>
      <c r="G34" s="117" t="s">
        <v>210</v>
      </c>
      <c r="H34" s="148"/>
      <c r="I34" s="111">
        <v>6207375.0800000001</v>
      </c>
      <c r="J34" s="281"/>
      <c r="K34" s="111">
        <v>2548770.16</v>
      </c>
      <c r="L34" s="281"/>
      <c r="M34" s="111">
        <v>2139814.2599999998</v>
      </c>
      <c r="N34" s="282"/>
      <c r="O34" s="111">
        <v>1049152.5</v>
      </c>
      <c r="P34" s="148"/>
    </row>
    <row r="35" spans="1:16" ht="20.100000000000001" customHeight="1">
      <c r="A35" s="115" t="s">
        <v>62</v>
      </c>
      <c r="B35" s="234"/>
      <c r="C35" s="234"/>
      <c r="D35" s="234"/>
      <c r="E35" s="234"/>
      <c r="F35" s="235"/>
      <c r="G35" s="117"/>
      <c r="H35" s="148"/>
      <c r="I35" s="111">
        <v>996477.47</v>
      </c>
      <c r="J35" s="281"/>
      <c r="K35" s="111">
        <v>55204.44</v>
      </c>
      <c r="L35" s="281"/>
      <c r="M35" s="111">
        <v>0</v>
      </c>
      <c r="N35" s="282"/>
      <c r="O35" s="111">
        <v>0</v>
      </c>
      <c r="P35" s="148"/>
    </row>
    <row r="36" spans="1:16" ht="20.100000000000001" customHeight="1">
      <c r="A36" s="115" t="s">
        <v>80</v>
      </c>
      <c r="B36" s="115"/>
      <c r="C36" s="115"/>
      <c r="D36" s="115"/>
      <c r="E36" s="115"/>
      <c r="F36" s="236"/>
      <c r="G36" s="328"/>
      <c r="H36" s="148"/>
      <c r="I36" s="111">
        <v>-90607745.140000001</v>
      </c>
      <c r="J36" s="281"/>
      <c r="K36" s="111">
        <v>-71809006.900000006</v>
      </c>
      <c r="L36" s="281"/>
      <c r="M36" s="111">
        <v>0</v>
      </c>
      <c r="N36" s="282"/>
      <c r="O36" s="283">
        <v>0</v>
      </c>
      <c r="P36" s="236"/>
    </row>
    <row r="37" spans="1:16" ht="20.100000000000001" customHeight="1">
      <c r="A37" s="115" t="s">
        <v>30</v>
      </c>
      <c r="B37" s="115"/>
      <c r="C37" s="115"/>
      <c r="D37" s="115"/>
      <c r="E37" s="115"/>
      <c r="F37" s="236"/>
      <c r="G37" s="328" t="s">
        <v>300</v>
      </c>
      <c r="H37" s="148"/>
      <c r="I37" s="111">
        <v>0</v>
      </c>
      <c r="J37" s="281"/>
      <c r="K37" s="111">
        <v>0</v>
      </c>
      <c r="L37" s="281"/>
      <c r="M37" s="111">
        <v>-131390741.25</v>
      </c>
      <c r="N37" s="282"/>
      <c r="O37" s="111">
        <v>-178331669.5</v>
      </c>
      <c r="P37" s="236"/>
    </row>
    <row r="38" spans="1:16" ht="20.100000000000001" customHeight="1">
      <c r="A38" s="115" t="s">
        <v>49</v>
      </c>
      <c r="B38" s="115"/>
      <c r="C38" s="115"/>
      <c r="D38" s="131"/>
      <c r="E38" s="217"/>
      <c r="H38" s="148"/>
      <c r="I38" s="111">
        <v>-1962400.57</v>
      </c>
      <c r="J38" s="281"/>
      <c r="K38" s="111">
        <v>-4079197.17</v>
      </c>
      <c r="L38" s="281"/>
      <c r="M38" s="111">
        <v>-38026677.060000002</v>
      </c>
      <c r="N38" s="282"/>
      <c r="O38" s="111">
        <v>-40102321.130000003</v>
      </c>
      <c r="P38" s="236"/>
    </row>
    <row r="39" spans="1:16" ht="20.100000000000001" customHeight="1">
      <c r="A39" s="115" t="s">
        <v>50</v>
      </c>
      <c r="B39" s="115"/>
      <c r="C39" s="115"/>
      <c r="D39" s="131"/>
      <c r="E39" s="217"/>
      <c r="H39" s="148"/>
      <c r="I39" s="286">
        <v>72715170.090000004</v>
      </c>
      <c r="J39" s="281"/>
      <c r="K39" s="286">
        <v>69992224.739999995</v>
      </c>
      <c r="L39" s="281"/>
      <c r="M39" s="286">
        <v>31359092.620000001</v>
      </c>
      <c r="N39" s="282"/>
      <c r="O39" s="286">
        <v>26137841.260000002</v>
      </c>
      <c r="P39" s="236"/>
    </row>
    <row r="40" spans="1:16" ht="20.100000000000001" customHeight="1">
      <c r="A40" s="115" t="s">
        <v>65</v>
      </c>
      <c r="B40" s="115"/>
      <c r="C40" s="115"/>
      <c r="D40" s="131"/>
      <c r="E40" s="217"/>
      <c r="H40" s="148"/>
      <c r="I40" s="230"/>
      <c r="J40" s="232"/>
      <c r="K40" s="237"/>
      <c r="L40" s="232"/>
      <c r="M40" s="230"/>
      <c r="N40" s="233"/>
      <c r="O40" s="237"/>
    </row>
    <row r="41" spans="1:16" ht="20.100000000000001" customHeight="1">
      <c r="A41" s="115"/>
      <c r="B41" s="115" t="s">
        <v>51</v>
      </c>
      <c r="C41" s="115"/>
      <c r="D41" s="131"/>
      <c r="E41" s="217"/>
      <c r="H41" s="148"/>
      <c r="I41" s="230">
        <f>SUM(I9:I39)</f>
        <v>406407850.02999997</v>
      </c>
      <c r="J41" s="238"/>
      <c r="K41" s="237">
        <f>SUM(K9:K39)</f>
        <v>369765726.39999992</v>
      </c>
      <c r="L41" s="238"/>
      <c r="M41" s="237">
        <f>SUM(M9:M40)</f>
        <v>-12813972.069999982</v>
      </c>
      <c r="N41" s="237"/>
      <c r="O41" s="237">
        <f>SUM(O9:O39)</f>
        <v>-16748445.450000014</v>
      </c>
    </row>
    <row r="42" spans="1:16" ht="20.100000000000001" customHeight="1">
      <c r="A42" s="115" t="s">
        <v>165</v>
      </c>
      <c r="B42" s="115"/>
      <c r="C42" s="115"/>
      <c r="D42" s="115"/>
      <c r="E42" s="217"/>
      <c r="H42" s="148"/>
      <c r="I42" s="230"/>
      <c r="J42" s="233"/>
      <c r="K42" s="156"/>
      <c r="L42" s="233"/>
      <c r="M42" s="237"/>
      <c r="N42" s="237"/>
      <c r="O42" s="237"/>
    </row>
    <row r="43" spans="1:16" ht="20.100000000000001" customHeight="1">
      <c r="A43" s="115" t="s">
        <v>133</v>
      </c>
      <c r="B43" s="115"/>
      <c r="C43" s="131"/>
      <c r="D43" s="115"/>
      <c r="E43" s="217"/>
      <c r="H43" s="148"/>
      <c r="I43" s="111">
        <v>38574506.829999998</v>
      </c>
      <c r="J43" s="281"/>
      <c r="K43" s="111">
        <v>-22959089.52</v>
      </c>
      <c r="L43" s="281"/>
      <c r="M43" s="111">
        <v>-758342.85</v>
      </c>
      <c r="N43" s="281"/>
      <c r="O43" s="111">
        <v>-1146306.3</v>
      </c>
    </row>
    <row r="44" spans="1:16" ht="20.100000000000001" customHeight="1">
      <c r="A44" s="115" t="s">
        <v>199</v>
      </c>
      <c r="B44" s="115"/>
      <c r="C44" s="131"/>
      <c r="D44" s="115"/>
      <c r="E44" s="217"/>
      <c r="G44" s="148"/>
      <c r="H44" s="148"/>
      <c r="I44" s="111">
        <v>0</v>
      </c>
      <c r="J44" s="281"/>
      <c r="K44" s="111">
        <v>19950</v>
      </c>
      <c r="L44" s="281"/>
      <c r="M44" s="111">
        <v>0</v>
      </c>
      <c r="N44" s="281"/>
      <c r="O44" s="111">
        <v>19950</v>
      </c>
    </row>
    <row r="45" spans="1:16" ht="20.100000000000001" customHeight="1">
      <c r="A45" s="115" t="s">
        <v>11</v>
      </c>
      <c r="B45" s="115"/>
      <c r="C45" s="131"/>
      <c r="D45" s="115"/>
      <c r="E45" s="217"/>
      <c r="H45" s="148"/>
      <c r="I45" s="111">
        <v>-2703999.43</v>
      </c>
      <c r="J45" s="281"/>
      <c r="K45" s="111">
        <v>10194188.49</v>
      </c>
      <c r="L45" s="281"/>
      <c r="M45" s="111">
        <v>-279446.2</v>
      </c>
      <c r="N45" s="281"/>
      <c r="O45" s="111">
        <v>942554.05</v>
      </c>
      <c r="P45" s="239"/>
    </row>
    <row r="46" spans="1:16" ht="20.100000000000001" customHeight="1">
      <c r="A46" s="115" t="s">
        <v>14</v>
      </c>
      <c r="B46" s="115"/>
      <c r="C46" s="131"/>
      <c r="D46" s="115"/>
      <c r="E46" s="217"/>
      <c r="H46" s="148"/>
      <c r="I46" s="111">
        <v>-11282786.630000001</v>
      </c>
      <c r="J46" s="281"/>
      <c r="K46" s="111">
        <v>-11550046.1</v>
      </c>
      <c r="L46" s="281"/>
      <c r="M46" s="111">
        <v>0</v>
      </c>
      <c r="N46" s="281"/>
      <c r="O46" s="111">
        <v>-863500</v>
      </c>
      <c r="P46" s="134"/>
    </row>
    <row r="47" spans="1:16" ht="20.100000000000001" customHeight="1">
      <c r="A47" s="115" t="s">
        <v>166</v>
      </c>
      <c r="B47" s="115"/>
      <c r="C47" s="115"/>
      <c r="D47" s="115"/>
      <c r="E47" s="217"/>
      <c r="H47" s="148"/>
      <c r="I47" s="230"/>
      <c r="J47" s="232"/>
      <c r="K47" s="156"/>
      <c r="L47" s="228"/>
      <c r="M47" s="156"/>
      <c r="N47" s="227"/>
      <c r="O47" s="240"/>
    </row>
    <row r="48" spans="1:16" ht="20.100000000000001" customHeight="1">
      <c r="A48" s="115" t="s">
        <v>127</v>
      </c>
      <c r="B48" s="131"/>
      <c r="C48" s="115"/>
      <c r="D48" s="115"/>
      <c r="E48" s="217"/>
      <c r="H48" s="148"/>
      <c r="I48" s="111">
        <v>3752090.19</v>
      </c>
      <c r="J48" s="282"/>
      <c r="K48" s="111">
        <v>-7546505.1500000004</v>
      </c>
      <c r="L48" s="282"/>
      <c r="M48" s="111">
        <v>2897453.27</v>
      </c>
      <c r="N48" s="282"/>
      <c r="O48" s="111">
        <v>2990234.38</v>
      </c>
    </row>
    <row r="49" spans="1:16" ht="20.100000000000001" customHeight="1">
      <c r="A49" s="241" t="s">
        <v>18</v>
      </c>
      <c r="B49" s="131"/>
      <c r="C49" s="115"/>
      <c r="D49" s="115"/>
      <c r="E49" s="217"/>
      <c r="H49" s="148"/>
      <c r="I49" s="111">
        <v>-4559856.33</v>
      </c>
      <c r="J49" s="282"/>
      <c r="K49" s="111">
        <v>-1630467.87</v>
      </c>
      <c r="L49" s="282"/>
      <c r="M49" s="111">
        <v>-617026.56999999995</v>
      </c>
      <c r="N49" s="282"/>
      <c r="O49" s="140">
        <v>-342740.85</v>
      </c>
    </row>
    <row r="50" spans="1:16" ht="20.100000000000001" customHeight="1">
      <c r="A50" s="241" t="s">
        <v>84</v>
      </c>
      <c r="B50" s="131"/>
      <c r="C50" s="115"/>
      <c r="D50" s="115"/>
      <c r="E50" s="217"/>
      <c r="H50" s="148"/>
      <c r="I50" s="286">
        <v>-1780086.02</v>
      </c>
      <c r="J50" s="287"/>
      <c r="K50" s="286">
        <v>-906930.01</v>
      </c>
      <c r="L50" s="287"/>
      <c r="M50" s="286">
        <v>0</v>
      </c>
      <c r="N50" s="287"/>
      <c r="O50" s="288">
        <v>0</v>
      </c>
    </row>
    <row r="51" spans="1:16" ht="20.100000000000001" customHeight="1">
      <c r="A51" s="144" t="s">
        <v>154</v>
      </c>
      <c r="B51" s="115"/>
      <c r="C51" s="115"/>
      <c r="D51" s="115"/>
      <c r="E51" s="217"/>
      <c r="H51" s="148"/>
      <c r="I51" s="230">
        <f>SUM(I41:I50)</f>
        <v>428407718.63999999</v>
      </c>
      <c r="J51" s="237"/>
      <c r="K51" s="237">
        <f>SUM(K41:K50)</f>
        <v>335386826.23999995</v>
      </c>
      <c r="L51" s="237"/>
      <c r="M51" s="237">
        <f>SUM(M41:M50)</f>
        <v>-11571334.419999981</v>
      </c>
      <c r="N51" s="237"/>
      <c r="O51" s="237">
        <f>SUM(O41:O50)</f>
        <v>-15148254.170000015</v>
      </c>
      <c r="P51" s="242"/>
    </row>
    <row r="52" spans="1:16" ht="20.100000000000001" customHeight="1">
      <c r="A52" s="243" t="s">
        <v>52</v>
      </c>
      <c r="B52" s="131"/>
      <c r="C52" s="115"/>
      <c r="D52" s="115"/>
      <c r="E52" s="217"/>
      <c r="H52" s="148"/>
      <c r="I52" s="140">
        <v>-72330085.25</v>
      </c>
      <c r="J52" s="289"/>
      <c r="K52" s="140">
        <v>-70489200.519999996</v>
      </c>
      <c r="L52" s="289"/>
      <c r="M52" s="140">
        <v>-30756798.420000002</v>
      </c>
      <c r="N52" s="289"/>
      <c r="O52" s="140">
        <v>-26314000.140000001</v>
      </c>
      <c r="P52" s="242"/>
    </row>
    <row r="53" spans="1:16" ht="20.100000000000001" customHeight="1">
      <c r="A53" s="243" t="s">
        <v>53</v>
      </c>
      <c r="B53" s="131"/>
      <c r="C53" s="115"/>
      <c r="D53" s="115"/>
      <c r="E53" s="217"/>
      <c r="H53" s="148"/>
      <c r="I53" s="140">
        <v>-41347040.369999997</v>
      </c>
      <c r="J53" s="289"/>
      <c r="K53" s="140">
        <v>-27593040.82</v>
      </c>
      <c r="L53" s="289"/>
      <c r="M53" s="140">
        <v>-870655.45</v>
      </c>
      <c r="N53" s="289"/>
      <c r="O53" s="140">
        <v>-875356.71</v>
      </c>
    </row>
    <row r="54" spans="1:16" ht="20.100000000000001" customHeight="1">
      <c r="A54" s="103" t="s">
        <v>155</v>
      </c>
      <c r="B54" s="115"/>
      <c r="C54" s="115"/>
      <c r="D54" s="115"/>
      <c r="E54" s="217"/>
      <c r="H54" s="148"/>
      <c r="I54" s="244">
        <f>SUM(I51:I53)</f>
        <v>314730593.01999998</v>
      </c>
      <c r="J54" s="245"/>
      <c r="K54" s="244">
        <f>SUM(K51:K53)</f>
        <v>237304584.89999998</v>
      </c>
      <c r="L54" s="245"/>
      <c r="M54" s="244">
        <f>SUM(M51:M53)</f>
        <v>-43198788.289999984</v>
      </c>
      <c r="N54" s="245"/>
      <c r="O54" s="244">
        <f>SUM(O51:O53)</f>
        <v>-42337611.020000018</v>
      </c>
    </row>
    <row r="55" spans="1:16" ht="24.75" customHeight="1">
      <c r="A55" s="330" t="s">
        <v>227</v>
      </c>
      <c r="B55" s="115"/>
      <c r="C55" s="115"/>
      <c r="D55" s="115"/>
      <c r="E55" s="217"/>
      <c r="H55" s="148"/>
      <c r="I55" s="245"/>
      <c r="J55" s="245"/>
      <c r="K55" s="245"/>
      <c r="L55" s="245"/>
      <c r="M55" s="245"/>
      <c r="N55" s="245"/>
      <c r="O55" s="324" t="s">
        <v>299</v>
      </c>
    </row>
    <row r="56" spans="1:16" ht="20.100000000000001" customHeight="1">
      <c r="A56" s="40" t="str">
        <f>+A1</f>
        <v>AQUA CORPORATION PUBLIC COMPANY LIMITED AND ITS SUBSIDIARIES</v>
      </c>
      <c r="B56" s="40"/>
      <c r="C56" s="40"/>
      <c r="D56" s="40"/>
      <c r="E56" s="40"/>
      <c r="F56" s="36"/>
      <c r="G56" s="44"/>
      <c r="H56" s="36"/>
      <c r="I56" s="36"/>
      <c r="J56" s="36"/>
      <c r="K56" s="36"/>
      <c r="L56" s="36"/>
      <c r="M56" s="36"/>
      <c r="N56" s="36"/>
      <c r="O56" s="214"/>
    </row>
    <row r="57" spans="1:16" ht="20.100000000000001" customHeight="1">
      <c r="A57" s="40" t="s">
        <v>205</v>
      </c>
      <c r="B57" s="40"/>
      <c r="C57" s="40"/>
      <c r="D57" s="40"/>
      <c r="E57" s="40"/>
      <c r="F57" s="36"/>
      <c r="G57" s="45"/>
      <c r="H57" s="34"/>
      <c r="I57" s="36"/>
      <c r="J57" s="34"/>
      <c r="K57" s="36"/>
      <c r="L57" s="34"/>
      <c r="M57" s="36"/>
      <c r="N57" s="215"/>
      <c r="O57" s="215"/>
    </row>
    <row r="58" spans="1:16" ht="20.100000000000001" customHeight="1">
      <c r="A58" s="40" t="str">
        <f>+A3</f>
        <v>FOR THE NINE - MONTH PERIOD ENDED SEPTEMBER 30, 2019</v>
      </c>
      <c r="B58" s="40"/>
      <c r="C58" s="40"/>
      <c r="D58" s="40"/>
      <c r="E58" s="40"/>
      <c r="F58" s="36"/>
      <c r="G58" s="45"/>
      <c r="H58" s="34"/>
      <c r="I58" s="36"/>
      <c r="J58" s="34"/>
      <c r="K58" s="36"/>
      <c r="L58" s="34"/>
      <c r="M58" s="36"/>
      <c r="N58" s="35"/>
      <c r="O58" s="215"/>
    </row>
    <row r="59" spans="1:16" ht="20.100000000000001" customHeight="1">
      <c r="A59" s="40"/>
      <c r="B59" s="40"/>
      <c r="C59" s="40"/>
      <c r="D59" s="40"/>
      <c r="E59" s="40"/>
      <c r="F59" s="36"/>
      <c r="G59" s="45"/>
      <c r="H59" s="34"/>
      <c r="I59" s="36"/>
      <c r="J59" s="34"/>
      <c r="K59" s="36"/>
      <c r="L59" s="34"/>
      <c r="M59" s="36"/>
      <c r="N59" s="35"/>
      <c r="O59" s="215"/>
    </row>
    <row r="60" spans="1:16" ht="20.100000000000001" customHeight="1">
      <c r="A60" s="40"/>
      <c r="B60" s="40"/>
      <c r="C60" s="40"/>
      <c r="D60" s="268"/>
      <c r="E60" s="217"/>
      <c r="F60" s="218"/>
      <c r="G60" s="167"/>
      <c r="H60" s="46"/>
      <c r="I60" s="346" t="s">
        <v>5</v>
      </c>
      <c r="J60" s="346"/>
      <c r="K60" s="346"/>
      <c r="L60" s="346"/>
      <c r="M60" s="346"/>
      <c r="N60" s="346"/>
      <c r="O60" s="346"/>
    </row>
    <row r="61" spans="1:16" ht="20.100000000000001" customHeight="1">
      <c r="A61" s="115"/>
      <c r="B61" s="115"/>
      <c r="C61" s="115"/>
      <c r="D61" s="115"/>
      <c r="E61" s="217"/>
      <c r="G61" s="167"/>
      <c r="H61" s="46"/>
      <c r="I61" s="347" t="s">
        <v>6</v>
      </c>
      <c r="J61" s="347"/>
      <c r="K61" s="347"/>
      <c r="L61" s="159"/>
      <c r="M61" s="347" t="s">
        <v>7</v>
      </c>
      <c r="N61" s="347"/>
      <c r="O61" s="347"/>
    </row>
    <row r="62" spans="1:16" ht="20.100000000000001" customHeight="1">
      <c r="A62" s="40"/>
      <c r="B62" s="40"/>
      <c r="C62" s="40"/>
      <c r="D62" s="115"/>
      <c r="E62" s="217"/>
      <c r="G62" s="221" t="s">
        <v>8</v>
      </c>
      <c r="H62" s="47"/>
      <c r="I62" s="222">
        <v>2019</v>
      </c>
      <c r="J62" s="223"/>
      <c r="K62" s="222">
        <v>2018</v>
      </c>
      <c r="L62" s="224"/>
      <c r="M62" s="222">
        <v>2019</v>
      </c>
      <c r="N62" s="223"/>
      <c r="O62" s="222">
        <v>2018</v>
      </c>
    </row>
    <row r="63" spans="1:16" ht="20.100000000000001" customHeight="1">
      <c r="A63" s="103" t="s">
        <v>54</v>
      </c>
      <c r="B63" s="115"/>
      <c r="C63" s="115"/>
      <c r="D63" s="217"/>
      <c r="E63" s="217"/>
      <c r="H63" s="148"/>
      <c r="I63" s="246"/>
      <c r="J63" s="246"/>
      <c r="K63" s="246"/>
      <c r="L63" s="246"/>
      <c r="M63" s="246"/>
      <c r="N63" s="246"/>
      <c r="O63" s="246"/>
    </row>
    <row r="64" spans="1:16" ht="20.100000000000001" customHeight="1">
      <c r="A64" s="332" t="s">
        <v>301</v>
      </c>
      <c r="B64" s="115"/>
      <c r="C64" s="115"/>
      <c r="D64" s="217"/>
      <c r="E64" s="217"/>
      <c r="H64" s="148"/>
      <c r="I64" s="246"/>
      <c r="J64" s="246"/>
      <c r="K64" s="246"/>
      <c r="L64" s="246"/>
      <c r="M64" s="246"/>
      <c r="N64" s="246"/>
      <c r="O64" s="246"/>
    </row>
    <row r="65" spans="1:15" ht="20.100000000000001" customHeight="1">
      <c r="A65" s="103"/>
      <c r="B65" s="115" t="s">
        <v>302</v>
      </c>
      <c r="C65" s="115"/>
      <c r="D65" s="217"/>
      <c r="E65" s="217"/>
      <c r="H65" s="148"/>
      <c r="I65" s="111">
        <v>-2000</v>
      </c>
      <c r="J65" s="291"/>
      <c r="K65" s="111">
        <v>4731175.5199999996</v>
      </c>
      <c r="L65" s="291"/>
      <c r="M65" s="105">
        <v>0</v>
      </c>
      <c r="N65" s="291"/>
      <c r="O65" s="105">
        <v>0</v>
      </c>
    </row>
    <row r="66" spans="1:15" s="151" customFormat="1" ht="20.100000000000001" customHeight="1">
      <c r="A66" s="216" t="s">
        <v>251</v>
      </c>
      <c r="B66" s="217"/>
      <c r="C66" s="217"/>
      <c r="D66" s="124"/>
      <c r="E66" s="247"/>
      <c r="F66" s="248"/>
      <c r="G66" s="117" t="s">
        <v>92</v>
      </c>
      <c r="H66" s="150"/>
      <c r="I66" s="105">
        <v>0</v>
      </c>
      <c r="J66" s="290"/>
      <c r="K66" s="142">
        <v>0</v>
      </c>
      <c r="L66" s="290"/>
      <c r="M66" s="105">
        <v>-566600000</v>
      </c>
      <c r="N66" s="290"/>
      <c r="O66" s="105">
        <v>-195500000</v>
      </c>
    </row>
    <row r="67" spans="1:15" s="151" customFormat="1" ht="20.100000000000001" customHeight="1">
      <c r="A67" s="216" t="s">
        <v>252</v>
      </c>
      <c r="B67" s="217"/>
      <c r="C67" s="247"/>
      <c r="D67" s="124"/>
      <c r="E67" s="247"/>
      <c r="F67" s="248"/>
      <c r="G67" s="150" t="s">
        <v>92</v>
      </c>
      <c r="H67" s="150"/>
      <c r="I67" s="105">
        <v>0</v>
      </c>
      <c r="J67" s="139"/>
      <c r="K67" s="142">
        <v>0</v>
      </c>
      <c r="L67" s="139"/>
      <c r="M67" s="105">
        <v>199600000</v>
      </c>
      <c r="N67" s="139"/>
      <c r="O67" s="105">
        <v>70100000</v>
      </c>
    </row>
    <row r="68" spans="1:15" s="151" customFormat="1" ht="20.100000000000001" customHeight="1">
      <c r="A68" s="327" t="s">
        <v>304</v>
      </c>
      <c r="B68" s="234"/>
      <c r="C68" s="234"/>
      <c r="D68" s="234"/>
      <c r="E68" s="234"/>
      <c r="F68" s="235"/>
      <c r="G68" s="225"/>
      <c r="H68" s="150"/>
      <c r="I68" s="105">
        <v>1462463.78</v>
      </c>
      <c r="J68" s="139"/>
      <c r="K68" s="105">
        <v>3967141.03</v>
      </c>
      <c r="L68" s="139"/>
      <c r="M68" s="105">
        <v>38026677.82</v>
      </c>
      <c r="N68" s="139"/>
      <c r="O68" s="105">
        <v>40107296.189999998</v>
      </c>
    </row>
    <row r="69" spans="1:15" s="151" customFormat="1" ht="20.100000000000001" customHeight="1">
      <c r="A69" s="115" t="s">
        <v>30</v>
      </c>
      <c r="B69" s="234"/>
      <c r="C69" s="234"/>
      <c r="D69" s="234"/>
      <c r="E69" s="234"/>
      <c r="F69" s="235"/>
      <c r="G69" s="225"/>
      <c r="H69" s="150"/>
      <c r="I69" s="105">
        <v>36938349.100000001</v>
      </c>
      <c r="J69" s="139"/>
      <c r="K69" s="105">
        <v>42228447.950000003</v>
      </c>
      <c r="L69" s="139"/>
      <c r="M69" s="105">
        <v>131390741.25</v>
      </c>
      <c r="N69" s="139"/>
      <c r="O69" s="105">
        <v>178331669.5</v>
      </c>
    </row>
    <row r="70" spans="1:15" s="151" customFormat="1" ht="20.100000000000001" customHeight="1">
      <c r="A70" s="241" t="s">
        <v>253</v>
      </c>
      <c r="B70" s="115"/>
      <c r="C70" s="217"/>
      <c r="D70" s="124"/>
      <c r="E70" s="247"/>
      <c r="F70" s="248"/>
      <c r="G70" s="117"/>
      <c r="H70" s="150"/>
      <c r="I70" s="111">
        <v>-100000000</v>
      </c>
      <c r="J70" s="291"/>
      <c r="K70" s="111">
        <v>-50000000</v>
      </c>
      <c r="L70" s="291"/>
      <c r="M70" s="105">
        <v>-100000000</v>
      </c>
      <c r="N70" s="291"/>
      <c r="O70" s="105">
        <v>-50000000</v>
      </c>
    </row>
    <row r="71" spans="1:15" s="151" customFormat="1" ht="20.100000000000001" customHeight="1">
      <c r="A71" s="329" t="s">
        <v>294</v>
      </c>
      <c r="B71" s="115"/>
      <c r="C71" s="217"/>
      <c r="D71" s="124"/>
      <c r="E71" s="247"/>
      <c r="F71" s="248"/>
      <c r="G71" s="117"/>
      <c r="H71" s="150"/>
      <c r="I71" s="111">
        <v>100000000</v>
      </c>
      <c r="J71" s="291"/>
      <c r="K71" s="111">
        <v>199842.9</v>
      </c>
      <c r="L71" s="291"/>
      <c r="M71" s="105">
        <v>100000000</v>
      </c>
      <c r="N71" s="291"/>
      <c r="O71" s="105">
        <v>0</v>
      </c>
    </row>
    <row r="72" spans="1:15" s="151" customFormat="1" ht="20.100000000000001" customHeight="1">
      <c r="A72" s="115" t="s">
        <v>109</v>
      </c>
      <c r="B72" s="115"/>
      <c r="C72" s="217"/>
      <c r="D72" s="124"/>
      <c r="E72" s="247"/>
      <c r="F72" s="248"/>
      <c r="G72" s="117"/>
      <c r="H72" s="150"/>
      <c r="I72" s="111">
        <v>0</v>
      </c>
      <c r="J72" s="291"/>
      <c r="K72" s="111">
        <v>308714.53000000003</v>
      </c>
      <c r="L72" s="291"/>
      <c r="M72" s="105">
        <v>0</v>
      </c>
      <c r="N72" s="291"/>
      <c r="O72" s="105">
        <v>308714.53000000003</v>
      </c>
    </row>
    <row r="73" spans="1:15" s="151" customFormat="1" ht="20.100000000000001" customHeight="1">
      <c r="A73" s="327" t="s">
        <v>303</v>
      </c>
      <c r="B73" s="115"/>
      <c r="C73" s="217"/>
      <c r="D73" s="124"/>
      <c r="E73" s="247"/>
      <c r="F73" s="248"/>
      <c r="G73" s="328" t="s">
        <v>3</v>
      </c>
      <c r="H73" s="150"/>
      <c r="I73" s="111">
        <v>-371461203.88</v>
      </c>
      <c r="J73" s="291"/>
      <c r="K73" s="111">
        <v>0</v>
      </c>
      <c r="L73" s="291"/>
      <c r="M73" s="105">
        <v>0</v>
      </c>
      <c r="N73" s="291"/>
      <c r="O73" s="105">
        <v>0</v>
      </c>
    </row>
    <row r="74" spans="1:15" s="151" customFormat="1" ht="20.100000000000001" customHeight="1">
      <c r="A74" s="115" t="s">
        <v>134</v>
      </c>
      <c r="B74" s="115"/>
      <c r="C74" s="217"/>
      <c r="D74" s="124"/>
      <c r="E74" s="247"/>
      <c r="F74" s="248"/>
      <c r="G74" s="117" t="s">
        <v>3</v>
      </c>
      <c r="H74" s="150"/>
      <c r="I74" s="111">
        <v>-37936015.729999997</v>
      </c>
      <c r="J74" s="291"/>
      <c r="K74" s="111">
        <v>-36128318.649999999</v>
      </c>
      <c r="L74" s="291"/>
      <c r="M74" s="111">
        <v>-37936015.729999997</v>
      </c>
      <c r="N74" s="291"/>
      <c r="O74" s="105">
        <v>-36128318.649999999</v>
      </c>
    </row>
    <row r="75" spans="1:15" s="151" customFormat="1" ht="20.100000000000001" customHeight="1">
      <c r="A75" s="115" t="s">
        <v>156</v>
      </c>
      <c r="B75" s="115"/>
      <c r="C75" s="217"/>
      <c r="D75" s="124"/>
      <c r="E75" s="247"/>
      <c r="F75" s="248"/>
      <c r="G75" s="117" t="s">
        <v>2</v>
      </c>
      <c r="H75" s="150"/>
      <c r="I75" s="111">
        <v>-11459950.82</v>
      </c>
      <c r="J75" s="291"/>
      <c r="K75" s="111">
        <v>-19856743.16</v>
      </c>
      <c r="L75" s="291">
        <v>-19856743.16</v>
      </c>
      <c r="M75" s="111">
        <v>-11459950.82</v>
      </c>
      <c r="N75" s="291"/>
      <c r="O75" s="105">
        <v>-19856743.16</v>
      </c>
    </row>
    <row r="76" spans="1:15" s="151" customFormat="1" ht="20.100000000000001" customHeight="1">
      <c r="A76" s="115" t="s">
        <v>186</v>
      </c>
      <c r="B76" s="115"/>
      <c r="C76" s="217"/>
      <c r="D76" s="124"/>
      <c r="E76" s="247"/>
      <c r="F76" s="248"/>
      <c r="G76" s="117" t="s">
        <v>2</v>
      </c>
      <c r="H76" s="150"/>
      <c r="I76" s="105">
        <v>1131077.6399999999</v>
      </c>
      <c r="J76" s="139"/>
      <c r="K76" s="142">
        <v>0</v>
      </c>
      <c r="L76" s="139"/>
      <c r="M76" s="105">
        <v>1131077.6399999999</v>
      </c>
      <c r="N76" s="139"/>
      <c r="O76" s="142">
        <v>0</v>
      </c>
    </row>
    <row r="77" spans="1:15" s="151" customFormat="1" ht="20.100000000000001" customHeight="1">
      <c r="A77" s="115" t="s">
        <v>254</v>
      </c>
      <c r="B77" s="115"/>
      <c r="C77" s="217"/>
      <c r="D77" s="124"/>
      <c r="E77" s="247"/>
      <c r="F77" s="248"/>
      <c r="G77" s="117" t="s">
        <v>2</v>
      </c>
      <c r="H77" s="150"/>
      <c r="I77" s="111">
        <v>14471671.789999999</v>
      </c>
      <c r="J77" s="281"/>
      <c r="K77" s="111">
        <v>0</v>
      </c>
      <c r="L77" s="281"/>
      <c r="M77" s="111">
        <v>14471671.789999999</v>
      </c>
      <c r="N77" s="282"/>
      <c r="O77" s="111">
        <v>0</v>
      </c>
    </row>
    <row r="78" spans="1:15" s="151" customFormat="1" ht="20.100000000000001" customHeight="1">
      <c r="A78" s="104" t="s">
        <v>135</v>
      </c>
      <c r="B78" s="115"/>
      <c r="C78" s="217"/>
      <c r="D78" s="124"/>
      <c r="E78" s="247"/>
      <c r="F78" s="248"/>
      <c r="G78" s="331">
        <v>13</v>
      </c>
      <c r="H78" s="150"/>
      <c r="I78" s="105">
        <v>599369.59</v>
      </c>
      <c r="J78" s="139"/>
      <c r="K78" s="105">
        <v>17751046.969999999</v>
      </c>
      <c r="L78" s="139"/>
      <c r="M78" s="105">
        <v>10010.4</v>
      </c>
      <c r="N78" s="139"/>
      <c r="O78" s="105">
        <v>0</v>
      </c>
    </row>
    <row r="79" spans="1:15" s="151" customFormat="1" ht="20.100000000000001" customHeight="1">
      <c r="A79" s="124" t="s">
        <v>137</v>
      </c>
      <c r="B79" s="115"/>
      <c r="C79" s="217"/>
      <c r="D79" s="124"/>
      <c r="E79" s="247"/>
      <c r="F79" s="248"/>
      <c r="G79" s="331">
        <v>13</v>
      </c>
      <c r="H79" s="150"/>
      <c r="I79" s="105">
        <v>-166527558.34</v>
      </c>
      <c r="J79" s="139"/>
      <c r="K79" s="105">
        <v>-198462437.37</v>
      </c>
      <c r="L79" s="139"/>
      <c r="M79" s="105">
        <v>-66396.5</v>
      </c>
      <c r="N79" s="139"/>
      <c r="O79" s="105">
        <v>-125010.65</v>
      </c>
    </row>
    <row r="80" spans="1:15" s="151" customFormat="1" ht="20.100000000000001" customHeight="1">
      <c r="A80" s="325" t="s">
        <v>255</v>
      </c>
      <c r="B80" s="115"/>
      <c r="C80" s="217"/>
      <c r="D80" s="124"/>
      <c r="E80" s="247"/>
      <c r="F80" s="248"/>
      <c r="G80" s="331"/>
      <c r="H80" s="150"/>
      <c r="I80" s="105">
        <v>0</v>
      </c>
      <c r="J80" s="139"/>
      <c r="K80" s="105">
        <v>-98601.7</v>
      </c>
      <c r="L80" s="139"/>
      <c r="M80" s="105">
        <v>0</v>
      </c>
      <c r="N80" s="139"/>
      <c r="O80" s="105">
        <v>0</v>
      </c>
    </row>
    <row r="81" spans="1:15" s="151" customFormat="1" ht="20.100000000000001" customHeight="1">
      <c r="A81" s="325" t="s">
        <v>295</v>
      </c>
      <c r="B81" s="115"/>
      <c r="C81" s="217"/>
      <c r="D81" s="124"/>
      <c r="E81" s="247"/>
      <c r="F81" s="248"/>
      <c r="G81" s="331"/>
      <c r="H81" s="150"/>
      <c r="I81" s="105">
        <v>140186.92000000001</v>
      </c>
      <c r="J81" s="139"/>
      <c r="K81" s="105">
        <v>0</v>
      </c>
      <c r="L81" s="139"/>
      <c r="M81" s="105">
        <v>0</v>
      </c>
      <c r="N81" s="139"/>
      <c r="O81" s="105">
        <v>0</v>
      </c>
    </row>
    <row r="82" spans="1:15" s="151" customFormat="1" ht="20.100000000000001" customHeight="1">
      <c r="A82" s="103" t="s">
        <v>157</v>
      </c>
      <c r="B82" s="115"/>
      <c r="C82" s="217"/>
      <c r="D82" s="124"/>
      <c r="E82" s="247"/>
      <c r="F82" s="248"/>
      <c r="G82" s="117"/>
      <c r="H82" s="150"/>
      <c r="I82" s="244">
        <f>SUM(I65:I81)</f>
        <v>-532643609.94999999</v>
      </c>
      <c r="J82" s="245"/>
      <c r="K82" s="244">
        <f>SUM(K65:K81)</f>
        <v>-235359731.97999999</v>
      </c>
      <c r="L82" s="245"/>
      <c r="M82" s="244">
        <f>SUM(M65:M81)</f>
        <v>-231432184.15000001</v>
      </c>
      <c r="N82" s="245"/>
      <c r="O82" s="244">
        <f>SUM(O65:O81)</f>
        <v>-12762392.24</v>
      </c>
    </row>
    <row r="83" spans="1:15" s="151" customFormat="1" ht="20.100000000000001" customHeight="1">
      <c r="A83" s="243"/>
      <c r="B83" s="115"/>
      <c r="C83" s="217"/>
      <c r="D83" s="124"/>
      <c r="E83" s="247"/>
      <c r="F83" s="248"/>
      <c r="G83" s="117"/>
      <c r="H83" s="150"/>
      <c r="I83" s="230"/>
      <c r="J83" s="230"/>
      <c r="K83" s="249"/>
      <c r="L83" s="238"/>
      <c r="M83" s="249"/>
      <c r="N83" s="238"/>
      <c r="O83" s="249"/>
    </row>
    <row r="84" spans="1:15" s="151" customFormat="1" ht="20.100000000000001" customHeight="1">
      <c r="A84" s="40" t="s">
        <v>81</v>
      </c>
      <c r="B84" s="115"/>
      <c r="C84" s="115"/>
      <c r="D84" s="217"/>
      <c r="E84" s="247"/>
      <c r="F84" s="248"/>
      <c r="G84" s="225"/>
      <c r="H84" s="150"/>
      <c r="I84" s="250"/>
      <c r="J84" s="250"/>
      <c r="K84" s="250"/>
      <c r="L84" s="250"/>
      <c r="M84" s="250"/>
      <c r="N84" s="250"/>
      <c r="O84" s="250"/>
    </row>
    <row r="85" spans="1:15" s="151" customFormat="1" ht="20.100000000000001" customHeight="1">
      <c r="A85" s="115" t="s">
        <v>213</v>
      </c>
      <c r="B85" s="115"/>
      <c r="C85" s="115"/>
      <c r="D85" s="217"/>
      <c r="E85" s="247"/>
      <c r="F85" s="248"/>
      <c r="G85" s="225"/>
      <c r="H85" s="150"/>
      <c r="I85" s="140"/>
      <c r="J85" s="178"/>
    </row>
    <row r="86" spans="1:15" s="151" customFormat="1" ht="20.100000000000001" customHeight="1">
      <c r="A86" s="115"/>
      <c r="B86" s="115" t="s">
        <v>214</v>
      </c>
      <c r="C86" s="115"/>
      <c r="D86" s="217"/>
      <c r="E86" s="247"/>
      <c r="F86" s="248"/>
      <c r="G86" s="225"/>
      <c r="H86" s="150"/>
      <c r="I86" s="140">
        <v>-85982954.659999996</v>
      </c>
      <c r="J86" s="139"/>
      <c r="K86" s="140">
        <v>125000000</v>
      </c>
      <c r="L86" s="139"/>
      <c r="M86" s="140">
        <v>-85000000</v>
      </c>
      <c r="N86" s="139"/>
      <c r="O86" s="140">
        <v>85000000</v>
      </c>
    </row>
    <row r="87" spans="1:15" s="151" customFormat="1" ht="20.100000000000001" customHeight="1">
      <c r="A87" s="115" t="s">
        <v>256</v>
      </c>
      <c r="B87" s="115"/>
      <c r="C87" s="115"/>
      <c r="D87" s="217"/>
      <c r="E87" s="247"/>
      <c r="F87" s="248"/>
      <c r="G87" s="117"/>
      <c r="H87" s="150"/>
      <c r="I87" s="140">
        <v>50000000</v>
      </c>
      <c r="J87" s="139"/>
      <c r="K87" s="140">
        <v>0</v>
      </c>
      <c r="L87" s="139"/>
      <c r="M87" s="140">
        <v>50000000</v>
      </c>
      <c r="N87" s="139"/>
      <c r="O87" s="140">
        <v>0</v>
      </c>
    </row>
    <row r="88" spans="1:15" s="151" customFormat="1" ht="20.100000000000001" customHeight="1">
      <c r="A88" s="115" t="s">
        <v>200</v>
      </c>
      <c r="B88" s="115"/>
      <c r="C88" s="115"/>
      <c r="D88" s="217"/>
      <c r="E88" s="247"/>
      <c r="F88" s="248"/>
      <c r="G88" s="117"/>
      <c r="H88" s="150"/>
      <c r="I88" s="140">
        <v>-50000000</v>
      </c>
      <c r="J88" s="139"/>
      <c r="K88" s="140">
        <v>-10000000</v>
      </c>
      <c r="L88" s="139"/>
      <c r="M88" s="140">
        <v>-50000000</v>
      </c>
      <c r="N88" s="139"/>
      <c r="O88" s="140">
        <v>-10000000</v>
      </c>
    </row>
    <row r="89" spans="1:15" s="151" customFormat="1" ht="20.100000000000001" customHeight="1">
      <c r="A89" s="115" t="s">
        <v>201</v>
      </c>
      <c r="B89" s="115"/>
      <c r="C89" s="115"/>
      <c r="D89" s="217"/>
      <c r="E89" s="247"/>
      <c r="F89" s="248"/>
      <c r="G89" s="117" t="s">
        <v>273</v>
      </c>
      <c r="H89" s="150"/>
      <c r="I89" s="140">
        <v>640200000</v>
      </c>
      <c r="J89" s="139"/>
      <c r="K89" s="140">
        <v>0</v>
      </c>
      <c r="L89" s="139"/>
      <c r="M89" s="140">
        <v>540200000</v>
      </c>
      <c r="N89" s="139"/>
      <c r="O89" s="140">
        <v>0</v>
      </c>
    </row>
    <row r="90" spans="1:15" s="151" customFormat="1" ht="20.100000000000001" customHeight="1">
      <c r="A90" s="115" t="s">
        <v>207</v>
      </c>
      <c r="B90" s="115"/>
      <c r="C90" s="115"/>
      <c r="D90" s="217"/>
      <c r="E90" s="247"/>
      <c r="F90" s="248"/>
      <c r="G90" s="117" t="s">
        <v>273</v>
      </c>
      <c r="H90" s="150"/>
      <c r="I90" s="140">
        <v>-448200000</v>
      </c>
      <c r="J90" s="139"/>
      <c r="K90" s="140">
        <v>0</v>
      </c>
      <c r="L90" s="139"/>
      <c r="M90" s="140">
        <v>-348200000</v>
      </c>
      <c r="N90" s="139"/>
      <c r="O90" s="140">
        <v>0</v>
      </c>
    </row>
    <row r="91" spans="1:15" s="151" customFormat="1" ht="20.100000000000001" customHeight="1">
      <c r="A91" s="327" t="s">
        <v>305</v>
      </c>
      <c r="B91" s="115"/>
      <c r="C91" s="115"/>
      <c r="D91" s="217"/>
      <c r="E91" s="247"/>
      <c r="F91" s="248"/>
      <c r="G91" s="117" t="s">
        <v>273</v>
      </c>
      <c r="H91" s="150"/>
      <c r="I91" s="140">
        <v>-6443742.2999999998</v>
      </c>
      <c r="J91" s="139"/>
      <c r="K91" s="140">
        <v>0</v>
      </c>
      <c r="L91" s="139"/>
      <c r="M91" s="140">
        <v>-6443742.2999999998</v>
      </c>
      <c r="N91" s="139"/>
      <c r="O91" s="140">
        <v>0</v>
      </c>
    </row>
    <row r="92" spans="1:15" s="151" customFormat="1" ht="20.100000000000001" customHeight="1">
      <c r="A92" s="115" t="s">
        <v>167</v>
      </c>
      <c r="B92" s="115"/>
      <c r="C92" s="115"/>
      <c r="D92" s="217"/>
      <c r="E92" s="247"/>
      <c r="F92" s="248"/>
      <c r="G92" s="328" t="s">
        <v>273</v>
      </c>
      <c r="H92" s="150"/>
      <c r="I92" s="140">
        <v>-2567661.16</v>
      </c>
      <c r="J92" s="139"/>
      <c r="K92" s="140">
        <v>0</v>
      </c>
      <c r="L92" s="139"/>
      <c r="M92" s="140">
        <v>-2567661.16</v>
      </c>
      <c r="N92" s="139"/>
      <c r="O92" s="140">
        <v>0</v>
      </c>
    </row>
    <row r="93" spans="1:15" s="151" customFormat="1" ht="20.100000000000001" customHeight="1">
      <c r="A93" s="115" t="s">
        <v>164</v>
      </c>
      <c r="B93" s="115"/>
      <c r="C93" s="115"/>
      <c r="D93" s="217"/>
      <c r="E93" s="247"/>
      <c r="F93" s="248"/>
      <c r="G93" s="117" t="s">
        <v>92</v>
      </c>
      <c r="H93" s="150"/>
      <c r="I93" s="140">
        <v>0</v>
      </c>
      <c r="J93" s="139"/>
      <c r="K93" s="140">
        <v>0</v>
      </c>
      <c r="L93" s="139"/>
      <c r="M93" s="142">
        <v>153500000</v>
      </c>
      <c r="N93" s="142"/>
      <c r="O93" s="140">
        <v>0</v>
      </c>
    </row>
    <row r="94" spans="1:15" s="151" customFormat="1" ht="20.100000000000001" customHeight="1">
      <c r="A94" s="115" t="s">
        <v>202</v>
      </c>
      <c r="B94" s="115"/>
      <c r="C94" s="115"/>
      <c r="D94" s="217"/>
      <c r="E94" s="247"/>
      <c r="F94" s="248"/>
      <c r="G94" s="117" t="s">
        <v>92</v>
      </c>
      <c r="H94" s="150"/>
      <c r="I94" s="140">
        <v>0</v>
      </c>
      <c r="J94" s="139"/>
      <c r="K94" s="140">
        <v>0</v>
      </c>
      <c r="L94" s="139"/>
      <c r="M94" s="140">
        <v>-153500000</v>
      </c>
      <c r="N94" s="142"/>
      <c r="O94" s="140">
        <v>0</v>
      </c>
    </row>
    <row r="95" spans="1:15" s="151" customFormat="1" ht="20.100000000000001" customHeight="1">
      <c r="A95" s="115" t="s">
        <v>203</v>
      </c>
      <c r="B95" s="115"/>
      <c r="C95" s="115"/>
      <c r="D95" s="217"/>
      <c r="E95" s="247"/>
      <c r="F95" s="248"/>
      <c r="G95" s="117"/>
      <c r="H95" s="150"/>
      <c r="I95" s="140">
        <v>0</v>
      </c>
      <c r="J95" s="139"/>
      <c r="K95" s="140">
        <v>0</v>
      </c>
      <c r="L95" s="139"/>
      <c r="M95" s="142">
        <v>20000000</v>
      </c>
      <c r="N95" s="142"/>
      <c r="O95" s="140">
        <v>0</v>
      </c>
    </row>
    <row r="96" spans="1:15" s="151" customFormat="1" ht="20.100000000000001" customHeight="1">
      <c r="A96" s="115" t="s">
        <v>257</v>
      </c>
      <c r="B96" s="115"/>
      <c r="C96" s="115"/>
      <c r="D96" s="217"/>
      <c r="E96" s="247"/>
      <c r="F96" s="248"/>
      <c r="G96" s="117"/>
      <c r="H96" s="150"/>
      <c r="I96" s="140">
        <v>0</v>
      </c>
      <c r="J96" s="139"/>
      <c r="K96" s="140">
        <v>0</v>
      </c>
      <c r="L96" s="139"/>
      <c r="M96" s="140">
        <v>-20000000</v>
      </c>
      <c r="N96" s="142"/>
      <c r="O96" s="140">
        <v>0</v>
      </c>
    </row>
    <row r="97" spans="1:16" s="151" customFormat="1" ht="20.100000000000001" customHeight="1">
      <c r="A97" s="115" t="s">
        <v>209</v>
      </c>
      <c r="B97" s="115"/>
      <c r="C97" s="115"/>
      <c r="D97" s="217"/>
      <c r="E97" s="247"/>
      <c r="F97" s="248"/>
      <c r="G97" s="117" t="s">
        <v>108</v>
      </c>
      <c r="H97" s="150"/>
      <c r="I97" s="140">
        <v>439480000</v>
      </c>
      <c r="J97" s="139"/>
      <c r="K97" s="140">
        <v>0</v>
      </c>
      <c r="L97" s="139"/>
      <c r="M97" s="140">
        <v>439480000</v>
      </c>
      <c r="N97" s="142"/>
      <c r="O97" s="140">
        <v>0</v>
      </c>
    </row>
    <row r="98" spans="1:16" s="151" customFormat="1" ht="20.100000000000001" customHeight="1">
      <c r="A98" s="115" t="s">
        <v>258</v>
      </c>
      <c r="B98" s="115"/>
      <c r="C98" s="217"/>
      <c r="D98" s="124"/>
      <c r="E98" s="247"/>
      <c r="F98" s="248"/>
      <c r="G98" s="117" t="s">
        <v>108</v>
      </c>
      <c r="H98" s="150"/>
      <c r="I98" s="140">
        <v>-297217882.75</v>
      </c>
      <c r="J98" s="139"/>
      <c r="K98" s="140">
        <v>-282781817.80000001</v>
      </c>
      <c r="L98" s="139"/>
      <c r="M98" s="140">
        <v>-160943239.40000001</v>
      </c>
      <c r="N98" s="139"/>
      <c r="O98" s="140">
        <v>-149940000</v>
      </c>
    </row>
    <row r="99" spans="1:16" s="151" customFormat="1" ht="20.100000000000001" customHeight="1">
      <c r="A99" s="115" t="s">
        <v>218</v>
      </c>
      <c r="B99" s="115"/>
      <c r="C99" s="217"/>
      <c r="D99" s="124"/>
      <c r="E99" s="247"/>
      <c r="F99" s="248"/>
      <c r="G99" s="117" t="s">
        <v>66</v>
      </c>
      <c r="H99" s="150"/>
      <c r="I99" s="140">
        <v>145835633.22</v>
      </c>
      <c r="J99" s="139"/>
      <c r="K99" s="140">
        <v>0</v>
      </c>
      <c r="L99" s="139"/>
      <c r="M99" s="140">
        <v>0</v>
      </c>
      <c r="N99" s="139"/>
      <c r="O99" s="140">
        <v>0</v>
      </c>
    </row>
    <row r="100" spans="1:16" s="151" customFormat="1" ht="20.100000000000001" customHeight="1">
      <c r="A100" s="104" t="s">
        <v>259</v>
      </c>
      <c r="B100" s="104"/>
      <c r="C100" s="217"/>
      <c r="D100" s="247"/>
      <c r="E100" s="247"/>
      <c r="F100" s="225"/>
      <c r="H100" s="150"/>
      <c r="I100" s="140">
        <v>-61155618.149999999</v>
      </c>
      <c r="J100" s="139"/>
      <c r="K100" s="140">
        <v>-1415955.98</v>
      </c>
      <c r="L100" s="139"/>
      <c r="M100" s="140">
        <v>-828409.79</v>
      </c>
      <c r="N100" s="139"/>
      <c r="O100" s="140">
        <v>-791644.41</v>
      </c>
      <c r="P100" s="251"/>
    </row>
    <row r="101" spans="1:16" s="151" customFormat="1" ht="20.100000000000001" customHeight="1">
      <c r="A101" s="115" t="s">
        <v>187</v>
      </c>
      <c r="B101" s="115"/>
      <c r="C101" s="217"/>
      <c r="D101" s="124"/>
      <c r="E101" s="247"/>
      <c r="F101" s="248"/>
      <c r="G101" s="150" t="s">
        <v>278</v>
      </c>
      <c r="H101" s="150"/>
      <c r="I101" s="140">
        <v>38282395.039999999</v>
      </c>
      <c r="J101" s="139"/>
      <c r="K101" s="140">
        <v>0</v>
      </c>
      <c r="L101" s="139"/>
      <c r="M101" s="140">
        <v>38282395.039999999</v>
      </c>
      <c r="N101" s="139"/>
      <c r="O101" s="140">
        <v>0</v>
      </c>
    </row>
    <row r="102" spans="1:16" s="151" customFormat="1" ht="20.100000000000001" customHeight="1">
      <c r="A102" s="115" t="s">
        <v>73</v>
      </c>
      <c r="B102" s="115"/>
      <c r="C102" s="217"/>
      <c r="D102" s="124"/>
      <c r="E102" s="247"/>
      <c r="F102" s="248"/>
      <c r="G102" s="150" t="s">
        <v>211</v>
      </c>
      <c r="H102" s="150"/>
      <c r="I102" s="140">
        <v>-92932973.620000005</v>
      </c>
      <c r="J102" s="139"/>
      <c r="K102" s="140">
        <v>-45242547.090000004</v>
      </c>
      <c r="L102" s="139"/>
      <c r="M102" s="140">
        <v>-91821633.340000004</v>
      </c>
      <c r="N102" s="139"/>
      <c r="O102" s="140">
        <v>-45045585.649999999</v>
      </c>
    </row>
    <row r="103" spans="1:16" s="151" customFormat="1" ht="20.100000000000001" customHeight="1">
      <c r="A103" s="40" t="s">
        <v>158</v>
      </c>
      <c r="B103" s="115"/>
      <c r="C103" s="217"/>
      <c r="D103" s="124"/>
      <c r="E103" s="247"/>
      <c r="F103" s="248"/>
      <c r="G103" s="150"/>
      <c r="H103" s="150"/>
      <c r="I103" s="244">
        <f>SUM(I85:I102)</f>
        <v>269297195.62000006</v>
      </c>
      <c r="J103" s="245"/>
      <c r="K103" s="244">
        <f>SUM(K86:K102)</f>
        <v>-214440320.87</v>
      </c>
      <c r="L103" s="245"/>
      <c r="M103" s="244">
        <f>SUM(M86:M102)</f>
        <v>322157709.04999995</v>
      </c>
      <c r="N103" s="245"/>
      <c r="O103" s="244">
        <f>SUM(O86:O102)</f>
        <v>-120777230.06</v>
      </c>
    </row>
    <row r="104" spans="1:16" s="151" customFormat="1" ht="9" customHeight="1">
      <c r="A104" s="115"/>
      <c r="B104" s="115"/>
      <c r="C104" s="217"/>
      <c r="D104" s="124"/>
      <c r="E104" s="247"/>
      <c r="F104" s="248"/>
      <c r="G104" s="167"/>
      <c r="H104" s="150"/>
      <c r="I104" s="252"/>
      <c r="J104" s="178"/>
      <c r="K104" s="252"/>
      <c r="L104" s="178"/>
      <c r="M104" s="252"/>
      <c r="N104" s="178"/>
      <c r="O104" s="252"/>
    </row>
    <row r="105" spans="1:16" s="151" customFormat="1" ht="20.100000000000001" customHeight="1">
      <c r="A105" s="103" t="s">
        <v>260</v>
      </c>
      <c r="B105" s="115"/>
      <c r="C105" s="115"/>
      <c r="D105" s="217"/>
      <c r="E105" s="247"/>
      <c r="F105" s="248"/>
      <c r="G105" s="116"/>
      <c r="H105" s="150"/>
      <c r="I105" s="245">
        <f>I54+I82+I103</f>
        <v>51384178.690000057</v>
      </c>
      <c r="J105" s="178"/>
      <c r="K105" s="245">
        <f>K54+K82+K103</f>
        <v>-212495467.95000002</v>
      </c>
      <c r="L105" s="178"/>
      <c r="M105" s="245">
        <f>M54+M82+M103</f>
        <v>47526736.609999955</v>
      </c>
      <c r="N105" s="178"/>
      <c r="O105" s="245">
        <f>O54+O82+O103</f>
        <v>-175877233.32000002</v>
      </c>
    </row>
    <row r="106" spans="1:16" s="151" customFormat="1" ht="20.100000000000001" customHeight="1">
      <c r="A106" s="103" t="s">
        <v>55</v>
      </c>
      <c r="B106" s="115"/>
      <c r="C106" s="115"/>
      <c r="D106" s="217"/>
      <c r="E106" s="247"/>
      <c r="F106" s="248"/>
      <c r="G106" s="116"/>
      <c r="H106" s="150"/>
      <c r="I106" s="140">
        <v>43886890.960000001</v>
      </c>
      <c r="J106" s="139"/>
      <c r="K106" s="140">
        <v>266547642.66</v>
      </c>
      <c r="L106" s="139"/>
      <c r="M106" s="140">
        <v>14255223.59</v>
      </c>
      <c r="N106" s="139"/>
      <c r="O106" s="106">
        <v>195241259.53999999</v>
      </c>
    </row>
    <row r="107" spans="1:16" s="151" customFormat="1" ht="20.100000000000001" customHeight="1" thickBot="1">
      <c r="A107" s="40" t="s">
        <v>56</v>
      </c>
      <c r="B107" s="115"/>
      <c r="C107" s="115"/>
      <c r="D107" s="217"/>
      <c r="E107" s="247"/>
      <c r="F107" s="248"/>
      <c r="G107" s="116"/>
      <c r="H107" s="150"/>
      <c r="I107" s="253">
        <f>SUM(I105:I106)</f>
        <v>95271069.650000066</v>
      </c>
      <c r="J107" s="245"/>
      <c r="K107" s="253">
        <f>SUM(K105:K106)</f>
        <v>54052174.709999979</v>
      </c>
      <c r="L107" s="245"/>
      <c r="M107" s="253">
        <f t="shared" ref="M107" si="0">SUM(M105:M106)</f>
        <v>61781960.199999958</v>
      </c>
      <c r="N107" s="245"/>
      <c r="O107" s="253">
        <f>SUM(O105:O106)</f>
        <v>19364026.219999969</v>
      </c>
    </row>
    <row r="108" spans="1:16" s="151" customFormat="1" ht="20.100000000000001" customHeight="1" thickTop="1">
      <c r="A108" s="40"/>
      <c r="B108" s="115"/>
      <c r="C108" s="115"/>
      <c r="D108" s="217"/>
      <c r="E108" s="247"/>
      <c r="F108" s="248"/>
      <c r="G108" s="116"/>
      <c r="H108" s="150"/>
      <c r="I108" s="245"/>
      <c r="J108" s="245"/>
      <c r="K108" s="245"/>
      <c r="L108" s="245"/>
      <c r="M108" s="245"/>
      <c r="N108" s="245"/>
      <c r="O108" s="245"/>
    </row>
    <row r="109" spans="1:16" s="151" customFormat="1" ht="21.95" customHeight="1">
      <c r="A109" s="113" t="s">
        <v>227</v>
      </c>
      <c r="B109" s="115"/>
      <c r="C109" s="115"/>
      <c r="D109" s="217"/>
      <c r="E109" s="247"/>
      <c r="F109" s="248"/>
      <c r="G109" s="116"/>
      <c r="H109" s="150"/>
      <c r="I109" s="135"/>
      <c r="J109" s="135"/>
      <c r="K109" s="135"/>
      <c r="L109" s="135"/>
      <c r="M109" s="135"/>
      <c r="N109" s="135"/>
    </row>
    <row r="110" spans="1:16" s="151" customFormat="1" ht="33.75" customHeight="1">
      <c r="A110" s="40"/>
      <c r="B110" s="115"/>
      <c r="C110" s="115"/>
      <c r="D110" s="217"/>
      <c r="E110" s="247"/>
      <c r="F110" s="248"/>
      <c r="G110" s="116"/>
      <c r="H110" s="150"/>
      <c r="I110" s="135"/>
      <c r="J110" s="135"/>
      <c r="K110" s="135"/>
      <c r="L110" s="135"/>
      <c r="M110" s="135"/>
      <c r="N110" s="135"/>
      <c r="O110" s="324" t="s">
        <v>306</v>
      </c>
    </row>
    <row r="111" spans="1:16" ht="20.100000000000001" customHeight="1">
      <c r="A111" s="40" t="str">
        <f>+A56</f>
        <v>AQUA CORPORATION PUBLIC COMPANY LIMITED AND ITS SUBSIDIARIES</v>
      </c>
      <c r="B111" s="40"/>
      <c r="C111" s="40"/>
      <c r="D111" s="40"/>
      <c r="E111" s="40"/>
      <c r="F111" s="36"/>
      <c r="G111" s="44"/>
      <c r="H111" s="36"/>
      <c r="I111" s="36"/>
      <c r="J111" s="36"/>
      <c r="K111" s="36"/>
      <c r="L111" s="36"/>
      <c r="M111" s="36"/>
      <c r="N111" s="36"/>
      <c r="O111" s="214"/>
    </row>
    <row r="112" spans="1:16" ht="20.100000000000001" customHeight="1">
      <c r="A112" s="40" t="s">
        <v>205</v>
      </c>
      <c r="B112" s="40"/>
      <c r="C112" s="40"/>
      <c r="D112" s="40"/>
      <c r="E112" s="40"/>
      <c r="F112" s="36"/>
      <c r="G112" s="45"/>
      <c r="H112" s="34"/>
      <c r="I112" s="36"/>
      <c r="J112" s="34"/>
      <c r="K112" s="36"/>
      <c r="L112" s="34"/>
      <c r="M112" s="36"/>
      <c r="N112" s="215"/>
      <c r="O112" s="215"/>
    </row>
    <row r="113" spans="1:15" ht="20.100000000000001" customHeight="1">
      <c r="A113" s="40" t="str">
        <f>+A58</f>
        <v>FOR THE NINE - MONTH PERIOD ENDED SEPTEMBER 30, 2019</v>
      </c>
      <c r="B113" s="40"/>
      <c r="C113" s="40"/>
      <c r="D113" s="40"/>
      <c r="E113" s="40"/>
      <c r="F113" s="36"/>
      <c r="G113" s="45"/>
      <c r="H113" s="34"/>
      <c r="I113" s="36"/>
      <c r="J113" s="34"/>
      <c r="K113" s="36"/>
      <c r="L113" s="34"/>
      <c r="M113" s="36"/>
      <c r="N113" s="35"/>
      <c r="O113" s="215"/>
    </row>
    <row r="114" spans="1:15" ht="20.100000000000001" customHeight="1">
      <c r="A114" s="40"/>
      <c r="B114" s="40"/>
      <c r="C114" s="40"/>
      <c r="D114" s="40"/>
      <c r="E114" s="40"/>
      <c r="F114" s="36"/>
      <c r="G114" s="45"/>
      <c r="H114" s="34"/>
      <c r="I114" s="36"/>
      <c r="J114" s="34"/>
      <c r="K114" s="36"/>
      <c r="L114" s="34"/>
      <c r="M114" s="36"/>
      <c r="N114" s="35"/>
      <c r="O114" s="215"/>
    </row>
    <row r="115" spans="1:15" ht="20.100000000000001" customHeight="1">
      <c r="A115" s="40"/>
      <c r="B115" s="40"/>
      <c r="C115" s="40"/>
      <c r="D115" s="268"/>
      <c r="E115" s="217"/>
      <c r="F115" s="218"/>
      <c r="G115" s="167"/>
      <c r="H115" s="46"/>
      <c r="I115" s="346" t="s">
        <v>5</v>
      </c>
      <c r="J115" s="346"/>
      <c r="K115" s="346"/>
      <c r="L115" s="346"/>
      <c r="M115" s="346"/>
      <c r="N115" s="346"/>
      <c r="O115" s="346"/>
    </row>
    <row r="116" spans="1:15" ht="20.100000000000001" customHeight="1">
      <c r="A116" s="115"/>
      <c r="B116" s="115"/>
      <c r="C116" s="115"/>
      <c r="D116" s="115"/>
      <c r="E116" s="217"/>
      <c r="G116" s="167"/>
      <c r="H116" s="46"/>
      <c r="I116" s="347" t="s">
        <v>6</v>
      </c>
      <c r="J116" s="347"/>
      <c r="K116" s="347"/>
      <c r="L116" s="159"/>
      <c r="M116" s="347" t="s">
        <v>7</v>
      </c>
      <c r="N116" s="347"/>
      <c r="O116" s="347"/>
    </row>
    <row r="117" spans="1:15" ht="20.100000000000001" customHeight="1">
      <c r="A117" s="40"/>
      <c r="B117" s="40"/>
      <c r="C117" s="40"/>
      <c r="D117" s="115"/>
      <c r="E117" s="217"/>
      <c r="G117" s="221" t="s">
        <v>8</v>
      </c>
      <c r="H117" s="47"/>
      <c r="I117" s="222">
        <v>2019</v>
      </c>
      <c r="J117" s="223"/>
      <c r="K117" s="222">
        <v>2018</v>
      </c>
      <c r="L117" s="224"/>
      <c r="M117" s="222">
        <v>2019</v>
      </c>
      <c r="N117" s="223"/>
      <c r="O117" s="222">
        <v>2018</v>
      </c>
    </row>
    <row r="118" spans="1:15" s="151" customFormat="1" ht="20.100000000000001" customHeight="1">
      <c r="A118" s="107" t="s">
        <v>70</v>
      </c>
      <c r="B118" s="115"/>
      <c r="C118" s="115"/>
      <c r="D118" s="217"/>
      <c r="E118" s="247"/>
      <c r="F118" s="248"/>
      <c r="G118" s="116"/>
      <c r="H118" s="48"/>
      <c r="I118" s="254"/>
      <c r="K118" s="255"/>
    </row>
    <row r="119" spans="1:15" s="151" customFormat="1" ht="20.100000000000001" customHeight="1">
      <c r="A119" s="256" t="s">
        <v>79</v>
      </c>
      <c r="B119" s="147" t="s">
        <v>204</v>
      </c>
      <c r="C119" s="147"/>
      <c r="D119" s="147"/>
      <c r="E119" s="247"/>
      <c r="F119" s="248"/>
      <c r="G119" s="116"/>
      <c r="H119" s="48"/>
      <c r="I119" s="257"/>
      <c r="J119" s="258"/>
      <c r="K119" s="259"/>
      <c r="L119" s="225"/>
      <c r="M119" s="260"/>
      <c r="N119" s="39"/>
      <c r="O119" s="261"/>
    </row>
    <row r="120" spans="1:15" s="151" customFormat="1" ht="20.100000000000001" customHeight="1">
      <c r="A120" s="256"/>
      <c r="B120" s="124"/>
      <c r="C120" s="108" t="s">
        <v>261</v>
      </c>
      <c r="D120" s="147"/>
      <c r="E120" s="262"/>
      <c r="F120" s="155"/>
      <c r="G120" s="116">
        <v>13</v>
      </c>
      <c r="H120" s="48"/>
      <c r="I120" s="106">
        <v>11143956.07</v>
      </c>
      <c r="J120" s="142"/>
      <c r="K120" s="292">
        <v>23375190.77</v>
      </c>
      <c r="L120" s="142"/>
      <c r="M120" s="106">
        <v>0</v>
      </c>
      <c r="N120" s="142"/>
      <c r="O120" s="292">
        <v>64200</v>
      </c>
    </row>
    <row r="121" spans="1:15" s="151" customFormat="1" ht="20.100000000000001" customHeight="1">
      <c r="A121" s="256"/>
      <c r="B121" s="124"/>
      <c r="C121" s="108" t="s">
        <v>262</v>
      </c>
      <c r="D121" s="147"/>
      <c r="E121" s="262"/>
      <c r="F121" s="155"/>
      <c r="G121" s="116"/>
      <c r="H121" s="48"/>
      <c r="J121" s="142"/>
      <c r="K121" s="106"/>
      <c r="L121" s="263"/>
      <c r="M121" s="264"/>
      <c r="N121" s="109"/>
      <c r="O121" s="106"/>
    </row>
    <row r="122" spans="1:15" s="151" customFormat="1" ht="20.100000000000001" customHeight="1">
      <c r="A122" s="256"/>
      <c r="B122" s="124"/>
      <c r="C122" s="108"/>
      <c r="D122" s="147" t="s">
        <v>226</v>
      </c>
      <c r="E122" s="262"/>
      <c r="F122" s="155"/>
      <c r="G122" s="116" t="s">
        <v>279</v>
      </c>
      <c r="H122" s="48"/>
      <c r="I122" s="106">
        <v>156593163.88999999</v>
      </c>
      <c r="J122" s="142"/>
      <c r="K122" s="106">
        <v>0</v>
      </c>
      <c r="L122" s="142"/>
      <c r="M122" s="106">
        <v>0</v>
      </c>
      <c r="N122" s="142"/>
      <c r="O122" s="106">
        <v>0</v>
      </c>
    </row>
    <row r="123" spans="1:15" s="151" customFormat="1" ht="20.100000000000001" customHeight="1">
      <c r="A123" s="256"/>
      <c r="B123" s="124"/>
      <c r="C123" s="108" t="s">
        <v>297</v>
      </c>
      <c r="D123" s="147"/>
      <c r="E123" s="262"/>
      <c r="F123" s="155"/>
      <c r="G123" s="116"/>
      <c r="H123" s="48"/>
      <c r="I123" s="106">
        <v>467289.72</v>
      </c>
      <c r="J123" s="142"/>
      <c r="K123" s="106">
        <v>0</v>
      </c>
      <c r="L123" s="142"/>
      <c r="M123" s="106">
        <v>0</v>
      </c>
      <c r="N123" s="142"/>
      <c r="O123" s="106">
        <v>0</v>
      </c>
    </row>
    <row r="124" spans="1:15" s="151" customFormat="1" ht="20.100000000000001" customHeight="1">
      <c r="A124" s="265" t="s">
        <v>107</v>
      </c>
      <c r="B124" s="151" t="s">
        <v>215</v>
      </c>
      <c r="C124" s="124"/>
      <c r="D124" s="147"/>
      <c r="E124" s="247"/>
      <c r="F124" s="248"/>
      <c r="G124" s="116"/>
      <c r="H124" s="48"/>
      <c r="I124" s="141"/>
      <c r="J124" s="42"/>
    </row>
    <row r="125" spans="1:15" s="151" customFormat="1" ht="20.100000000000001" customHeight="1">
      <c r="A125" s="265"/>
      <c r="B125" s="124"/>
      <c r="C125" s="124" t="s">
        <v>216</v>
      </c>
      <c r="D125" s="147"/>
      <c r="E125" s="247"/>
      <c r="F125" s="248"/>
      <c r="G125" s="116"/>
      <c r="H125" s="48"/>
      <c r="I125" s="141">
        <v>59806209.850000001</v>
      </c>
      <c r="J125" s="42"/>
      <c r="K125" s="293">
        <v>80149023.480000004</v>
      </c>
      <c r="L125" s="42"/>
      <c r="M125" s="106"/>
      <c r="N125" s="42"/>
      <c r="O125" s="293">
        <v>15000000</v>
      </c>
    </row>
    <row r="126" spans="1:15" s="151" customFormat="1" ht="20.100000000000001" customHeight="1">
      <c r="A126" s="265"/>
      <c r="B126" s="124"/>
      <c r="C126" s="124" t="s">
        <v>217</v>
      </c>
      <c r="D126" s="147"/>
      <c r="E126" s="247"/>
      <c r="F126" s="248"/>
      <c r="G126" s="116"/>
      <c r="H126" s="48"/>
      <c r="I126" s="141">
        <v>5000000</v>
      </c>
      <c r="J126" s="42"/>
      <c r="K126" s="141">
        <v>0</v>
      </c>
      <c r="L126" s="42"/>
      <c r="M126" s="106">
        <v>0</v>
      </c>
      <c r="N126" s="42"/>
      <c r="O126" s="141">
        <v>0</v>
      </c>
    </row>
    <row r="127" spans="1:15" s="151" customFormat="1" ht="20.100000000000001" customHeight="1">
      <c r="A127" s="265"/>
      <c r="B127" s="124"/>
      <c r="C127" s="124"/>
      <c r="D127" s="147"/>
      <c r="E127" s="247"/>
      <c r="F127" s="248"/>
      <c r="G127" s="116"/>
      <c r="H127" s="48"/>
      <c r="I127" s="141"/>
      <c r="J127" s="42"/>
      <c r="K127" s="264"/>
      <c r="L127" s="263"/>
      <c r="M127" s="264"/>
      <c r="N127" s="109"/>
      <c r="O127" s="264"/>
    </row>
    <row r="128" spans="1:15" s="151" customFormat="1" ht="20.100000000000001" customHeight="1">
      <c r="A128" s="113" t="s">
        <v>227</v>
      </c>
      <c r="B128" s="115"/>
      <c r="C128" s="115"/>
      <c r="D128" s="217"/>
      <c r="E128" s="247"/>
      <c r="F128" s="248"/>
      <c r="G128" s="116"/>
      <c r="H128" s="150"/>
      <c r="I128" s="135"/>
      <c r="J128" s="135"/>
      <c r="K128" s="135"/>
      <c r="L128" s="135"/>
      <c r="M128" s="135"/>
      <c r="N128" s="135"/>
    </row>
    <row r="129" spans="1:14" s="151" customFormat="1" ht="20.100000000000001" customHeight="1">
      <c r="A129" s="115"/>
      <c r="B129" s="115"/>
      <c r="C129" s="115"/>
      <c r="D129" s="217"/>
      <c r="E129" s="247"/>
      <c r="F129" s="248"/>
      <c r="G129" s="116"/>
      <c r="H129" s="150"/>
      <c r="I129" s="135"/>
      <c r="J129" s="135"/>
      <c r="K129" s="135"/>
      <c r="L129" s="135"/>
      <c r="M129" s="135"/>
      <c r="N129" s="135"/>
    </row>
    <row r="130" spans="1:14" s="151" customFormat="1" ht="20.100000000000001" customHeight="1">
      <c r="A130" s="115"/>
      <c r="B130" s="115"/>
      <c r="C130" s="115"/>
      <c r="D130" s="217"/>
      <c r="E130" s="247"/>
      <c r="F130" s="248"/>
      <c r="G130" s="116"/>
      <c r="H130" s="150"/>
      <c r="I130" s="135"/>
      <c r="J130" s="135"/>
      <c r="K130" s="135"/>
      <c r="L130" s="135"/>
      <c r="M130" s="135"/>
      <c r="N130" s="135"/>
    </row>
    <row r="131" spans="1:14" s="151" customFormat="1" ht="20.100000000000001" customHeight="1">
      <c r="A131" s="115"/>
      <c r="B131" s="115"/>
      <c r="C131" s="115"/>
      <c r="D131" s="217"/>
      <c r="E131" s="247"/>
      <c r="F131" s="248"/>
      <c r="G131" s="116"/>
      <c r="H131" s="150"/>
      <c r="I131" s="135"/>
      <c r="J131" s="135"/>
      <c r="K131" s="135"/>
      <c r="L131" s="135"/>
      <c r="M131" s="135"/>
      <c r="N131" s="135"/>
    </row>
    <row r="132" spans="1:14" s="151" customFormat="1" ht="20.100000000000001" customHeight="1">
      <c r="A132" s="115"/>
      <c r="B132" s="115"/>
      <c r="C132" s="115"/>
      <c r="D132" s="217"/>
      <c r="E132" s="247"/>
      <c r="F132" s="248"/>
      <c r="G132" s="116"/>
      <c r="H132" s="150"/>
      <c r="I132" s="135"/>
      <c r="J132" s="135"/>
      <c r="K132" s="135"/>
      <c r="L132" s="135"/>
      <c r="M132" s="135"/>
      <c r="N132" s="135"/>
    </row>
    <row r="133" spans="1:14" s="151" customFormat="1" ht="20.100000000000001" customHeight="1">
      <c r="A133" s="115"/>
      <c r="B133" s="115"/>
      <c r="C133" s="115"/>
      <c r="D133" s="217"/>
      <c r="E133" s="247"/>
      <c r="F133" s="248"/>
      <c r="G133" s="116"/>
      <c r="H133" s="150"/>
      <c r="I133" s="135"/>
      <c r="J133" s="135"/>
      <c r="K133" s="135"/>
      <c r="L133" s="135"/>
      <c r="M133" s="135"/>
      <c r="N133" s="135"/>
    </row>
    <row r="134" spans="1:14" s="151" customFormat="1" ht="20.100000000000001" customHeight="1">
      <c r="A134" s="115"/>
      <c r="B134" s="115"/>
      <c r="C134" s="115"/>
      <c r="D134" s="217"/>
      <c r="E134" s="247"/>
      <c r="F134" s="248"/>
      <c r="G134" s="116"/>
      <c r="H134" s="150"/>
      <c r="I134" s="135"/>
      <c r="J134" s="135"/>
      <c r="K134" s="135"/>
      <c r="L134" s="135"/>
      <c r="M134" s="135"/>
      <c r="N134" s="135"/>
    </row>
    <row r="135" spans="1:14" s="151" customFormat="1" ht="20.100000000000001" customHeight="1">
      <c r="A135" s="115"/>
      <c r="B135" s="115"/>
      <c r="C135" s="115"/>
      <c r="D135" s="217"/>
      <c r="E135" s="247"/>
      <c r="F135" s="248"/>
      <c r="G135" s="116"/>
      <c r="H135" s="150"/>
      <c r="I135" s="135"/>
      <c r="J135" s="135"/>
      <c r="K135" s="135"/>
      <c r="L135" s="135"/>
      <c r="M135" s="135"/>
      <c r="N135" s="135"/>
    </row>
    <row r="136" spans="1:14" s="151" customFormat="1" ht="20.100000000000001" customHeight="1">
      <c r="A136" s="115"/>
      <c r="B136" s="115"/>
      <c r="C136" s="115"/>
      <c r="D136" s="217"/>
      <c r="E136" s="247"/>
      <c r="F136" s="248"/>
      <c r="G136" s="116"/>
      <c r="H136" s="150"/>
      <c r="I136" s="135"/>
      <c r="J136" s="135"/>
      <c r="K136" s="135"/>
      <c r="L136" s="135"/>
      <c r="M136" s="135"/>
      <c r="N136" s="135"/>
    </row>
    <row r="137" spans="1:14" s="151" customFormat="1" ht="20.100000000000001" customHeight="1">
      <c r="A137" s="115"/>
      <c r="B137" s="115"/>
      <c r="C137" s="115"/>
      <c r="D137" s="217"/>
      <c r="E137" s="247"/>
      <c r="F137" s="248"/>
      <c r="G137" s="116"/>
      <c r="H137" s="150"/>
      <c r="I137" s="135"/>
      <c r="J137" s="135"/>
      <c r="K137" s="135"/>
      <c r="L137" s="135"/>
      <c r="M137" s="135"/>
      <c r="N137" s="135"/>
    </row>
    <row r="138" spans="1:14" s="151" customFormat="1" ht="20.100000000000001" customHeight="1">
      <c r="A138" s="115"/>
      <c r="B138" s="115"/>
      <c r="C138" s="115"/>
      <c r="D138" s="217"/>
      <c r="E138" s="247"/>
      <c r="F138" s="248"/>
      <c r="G138" s="116"/>
      <c r="H138" s="150"/>
      <c r="I138" s="135"/>
      <c r="J138" s="135"/>
      <c r="K138" s="135"/>
      <c r="L138" s="135"/>
      <c r="M138" s="135"/>
      <c r="N138" s="135"/>
    </row>
    <row r="139" spans="1:14" s="151" customFormat="1" ht="20.100000000000001" customHeight="1">
      <c r="A139" s="115"/>
      <c r="B139" s="115"/>
      <c r="C139" s="115"/>
      <c r="D139" s="217"/>
      <c r="E139" s="247"/>
      <c r="F139" s="248"/>
      <c r="G139" s="116"/>
      <c r="H139" s="150"/>
      <c r="I139" s="135"/>
      <c r="J139" s="135"/>
      <c r="K139" s="135"/>
      <c r="L139" s="135"/>
      <c r="M139" s="135"/>
      <c r="N139" s="135"/>
    </row>
    <row r="140" spans="1:14" s="151" customFormat="1" ht="20.100000000000001" customHeight="1">
      <c r="A140" s="115"/>
      <c r="B140" s="115"/>
      <c r="C140" s="115"/>
      <c r="D140" s="217"/>
      <c r="E140" s="247"/>
      <c r="F140" s="248"/>
      <c r="G140" s="116"/>
      <c r="H140" s="150"/>
      <c r="I140" s="135"/>
      <c r="J140" s="135"/>
      <c r="K140" s="135"/>
      <c r="L140" s="135"/>
      <c r="M140" s="135"/>
      <c r="N140" s="135"/>
    </row>
    <row r="141" spans="1:14" s="151" customFormat="1" ht="20.100000000000001" customHeight="1">
      <c r="A141" s="115"/>
      <c r="B141" s="115"/>
      <c r="C141" s="115"/>
      <c r="D141" s="217"/>
      <c r="E141" s="247"/>
      <c r="F141" s="248"/>
      <c r="G141" s="116"/>
      <c r="H141" s="150"/>
      <c r="I141" s="135"/>
      <c r="J141" s="135"/>
      <c r="K141" s="135"/>
      <c r="L141" s="135"/>
      <c r="M141" s="135"/>
      <c r="N141" s="135"/>
    </row>
    <row r="142" spans="1:14" s="151" customFormat="1" ht="20.100000000000001" customHeight="1">
      <c r="A142" s="115"/>
      <c r="B142" s="115"/>
      <c r="C142" s="115"/>
      <c r="D142" s="217"/>
      <c r="E142" s="247"/>
      <c r="F142" s="248"/>
      <c r="G142" s="116"/>
      <c r="H142" s="150"/>
      <c r="I142" s="135"/>
      <c r="J142" s="135"/>
      <c r="K142" s="135"/>
      <c r="L142" s="135"/>
      <c r="M142" s="135"/>
      <c r="N142" s="135"/>
    </row>
    <row r="143" spans="1:14" s="151" customFormat="1" ht="20.100000000000001" customHeight="1">
      <c r="A143" s="115"/>
      <c r="B143" s="115"/>
      <c r="C143" s="115"/>
      <c r="D143" s="217"/>
      <c r="E143" s="247"/>
      <c r="F143" s="248"/>
      <c r="G143" s="116"/>
      <c r="H143" s="150"/>
      <c r="I143" s="135"/>
      <c r="J143" s="135"/>
      <c r="K143" s="135"/>
      <c r="L143" s="135"/>
      <c r="M143" s="135"/>
      <c r="N143" s="135"/>
    </row>
    <row r="144" spans="1:14" s="151" customFormat="1" ht="20.100000000000001" customHeight="1">
      <c r="A144" s="115"/>
      <c r="B144" s="115"/>
      <c r="C144" s="115"/>
      <c r="D144" s="217"/>
      <c r="E144" s="247"/>
      <c r="F144" s="248"/>
      <c r="G144" s="116"/>
      <c r="H144" s="150"/>
      <c r="I144" s="135"/>
      <c r="J144" s="135"/>
      <c r="K144" s="135"/>
      <c r="L144" s="135"/>
      <c r="M144" s="135"/>
      <c r="N144" s="135"/>
    </row>
    <row r="145" spans="1:14" s="151" customFormat="1" ht="20.100000000000001" customHeight="1">
      <c r="A145" s="115"/>
      <c r="B145" s="115"/>
      <c r="C145" s="115"/>
      <c r="D145" s="217"/>
      <c r="E145" s="247"/>
      <c r="F145" s="248"/>
      <c r="G145" s="116"/>
      <c r="H145" s="150"/>
      <c r="I145" s="135"/>
      <c r="J145" s="135"/>
      <c r="K145" s="135"/>
      <c r="L145" s="135"/>
      <c r="M145" s="135"/>
      <c r="N145" s="135"/>
    </row>
    <row r="146" spans="1:14" s="151" customFormat="1" ht="20.100000000000001" customHeight="1">
      <c r="A146" s="115"/>
      <c r="B146" s="115"/>
      <c r="C146" s="115"/>
      <c r="D146" s="217"/>
      <c r="E146" s="247"/>
      <c r="F146" s="248"/>
      <c r="G146" s="116"/>
      <c r="H146" s="150"/>
      <c r="I146" s="135"/>
      <c r="J146" s="135"/>
      <c r="K146" s="135"/>
      <c r="L146" s="135"/>
      <c r="M146" s="135"/>
      <c r="N146" s="135"/>
    </row>
    <row r="147" spans="1:14" s="151" customFormat="1" ht="20.100000000000001" customHeight="1">
      <c r="A147" s="115"/>
      <c r="B147" s="115"/>
      <c r="C147" s="115"/>
      <c r="D147" s="217"/>
      <c r="E147" s="247"/>
      <c r="F147" s="248"/>
      <c r="G147" s="116"/>
      <c r="H147" s="150"/>
      <c r="I147" s="135"/>
      <c r="J147" s="135"/>
      <c r="K147" s="135"/>
      <c r="L147" s="135"/>
      <c r="M147" s="135"/>
      <c r="N147" s="135"/>
    </row>
    <row r="148" spans="1:14" s="151" customFormat="1" ht="20.100000000000001" customHeight="1">
      <c r="A148" s="115"/>
      <c r="B148" s="115"/>
      <c r="C148" s="115"/>
      <c r="D148" s="217"/>
      <c r="E148" s="247"/>
      <c r="F148" s="248"/>
      <c r="G148" s="116"/>
      <c r="H148" s="150"/>
      <c r="I148" s="135"/>
      <c r="J148" s="135"/>
      <c r="K148" s="135"/>
      <c r="L148" s="135"/>
      <c r="M148" s="135"/>
      <c r="N148" s="135"/>
    </row>
    <row r="149" spans="1:14" s="151" customFormat="1" ht="20.100000000000001" customHeight="1">
      <c r="A149" s="115"/>
      <c r="B149" s="115"/>
      <c r="C149" s="115"/>
      <c r="D149" s="217"/>
      <c r="E149" s="247"/>
      <c r="F149" s="248"/>
      <c r="G149" s="116"/>
      <c r="H149" s="150"/>
      <c r="I149" s="135"/>
      <c r="J149" s="135"/>
      <c r="K149" s="135"/>
      <c r="L149" s="135"/>
      <c r="M149" s="135"/>
      <c r="N149" s="135"/>
    </row>
    <row r="150" spans="1:14" s="151" customFormat="1" ht="20.100000000000001" customHeight="1">
      <c r="A150" s="115"/>
      <c r="B150" s="115"/>
      <c r="C150" s="115"/>
      <c r="D150" s="217"/>
      <c r="E150" s="247"/>
      <c r="F150" s="248"/>
      <c r="G150" s="116"/>
      <c r="H150" s="150"/>
      <c r="I150" s="135"/>
      <c r="J150" s="135"/>
      <c r="K150" s="135"/>
      <c r="L150" s="135"/>
      <c r="M150" s="135"/>
      <c r="N150" s="135"/>
    </row>
    <row r="151" spans="1:14" s="151" customFormat="1" ht="20.100000000000001" customHeight="1">
      <c r="A151" s="115"/>
      <c r="B151" s="115"/>
      <c r="C151" s="115"/>
      <c r="D151" s="217"/>
      <c r="E151" s="247"/>
      <c r="F151" s="248"/>
      <c r="G151" s="116"/>
      <c r="H151" s="150"/>
      <c r="I151" s="135"/>
      <c r="J151" s="135"/>
      <c r="K151" s="135"/>
      <c r="L151" s="135"/>
      <c r="M151" s="135"/>
      <c r="N151" s="135"/>
    </row>
    <row r="152" spans="1:14" s="151" customFormat="1" ht="20.100000000000001" customHeight="1">
      <c r="A152" s="115"/>
      <c r="B152" s="115"/>
      <c r="C152" s="115"/>
      <c r="D152" s="217"/>
      <c r="E152" s="247"/>
      <c r="F152" s="248"/>
      <c r="G152" s="116"/>
      <c r="H152" s="150"/>
      <c r="I152" s="135"/>
      <c r="J152" s="135"/>
      <c r="K152" s="135"/>
      <c r="L152" s="135"/>
      <c r="M152" s="135"/>
      <c r="N152" s="135"/>
    </row>
    <row r="153" spans="1:14" s="151" customFormat="1" ht="20.100000000000001" customHeight="1">
      <c r="A153" s="115"/>
      <c r="B153" s="115"/>
      <c r="C153" s="115"/>
      <c r="D153" s="217"/>
      <c r="E153" s="247"/>
      <c r="F153" s="248"/>
      <c r="G153" s="116"/>
      <c r="H153" s="150"/>
      <c r="I153" s="135"/>
      <c r="J153" s="135"/>
      <c r="K153" s="135"/>
      <c r="L153" s="135"/>
      <c r="M153" s="135"/>
      <c r="N153" s="135"/>
    </row>
    <row r="154" spans="1:14" s="151" customFormat="1" ht="20.100000000000001" customHeight="1">
      <c r="A154" s="115"/>
      <c r="B154" s="115"/>
      <c r="C154" s="115"/>
      <c r="D154" s="217"/>
      <c r="E154" s="247"/>
      <c r="F154" s="248"/>
      <c r="G154" s="116"/>
      <c r="H154" s="150"/>
      <c r="I154" s="135"/>
      <c r="J154" s="135"/>
      <c r="K154" s="135"/>
      <c r="L154" s="135"/>
      <c r="M154" s="135"/>
      <c r="N154" s="135"/>
    </row>
    <row r="155" spans="1:14" s="151" customFormat="1" ht="20.100000000000001" customHeight="1">
      <c r="A155" s="115"/>
      <c r="B155" s="115"/>
      <c r="C155" s="115"/>
      <c r="D155" s="217"/>
      <c r="E155" s="247"/>
      <c r="F155" s="248"/>
      <c r="G155" s="116"/>
      <c r="H155" s="150"/>
      <c r="I155" s="135"/>
      <c r="J155" s="135"/>
      <c r="K155" s="135"/>
      <c r="L155" s="135"/>
      <c r="M155" s="135"/>
      <c r="N155" s="135"/>
    </row>
    <row r="156" spans="1:14" s="151" customFormat="1" ht="20.100000000000001" customHeight="1">
      <c r="A156" s="115"/>
      <c r="B156" s="115"/>
      <c r="C156" s="115"/>
      <c r="D156" s="217"/>
      <c r="E156" s="247"/>
      <c r="F156" s="248"/>
      <c r="G156" s="116"/>
      <c r="H156" s="150"/>
      <c r="I156" s="135"/>
      <c r="J156" s="135"/>
      <c r="K156" s="135"/>
      <c r="L156" s="135"/>
      <c r="M156" s="135"/>
      <c r="N156" s="135"/>
    </row>
    <row r="157" spans="1:14" s="151" customFormat="1" ht="20.100000000000001" customHeight="1">
      <c r="A157" s="115"/>
      <c r="B157" s="115"/>
      <c r="C157" s="115"/>
      <c r="D157" s="217"/>
      <c r="E157" s="247"/>
      <c r="F157" s="248"/>
      <c r="G157" s="116"/>
      <c r="H157" s="150"/>
      <c r="I157" s="135"/>
      <c r="J157" s="135"/>
      <c r="K157" s="135"/>
      <c r="L157" s="135"/>
      <c r="M157" s="135"/>
      <c r="N157" s="135"/>
    </row>
    <row r="158" spans="1:14" s="151" customFormat="1" ht="20.100000000000001" customHeight="1">
      <c r="A158" s="115"/>
      <c r="B158" s="115"/>
      <c r="C158" s="115"/>
      <c r="D158" s="217"/>
      <c r="E158" s="247"/>
      <c r="F158" s="248"/>
      <c r="G158" s="116"/>
      <c r="H158" s="150"/>
      <c r="I158" s="135"/>
      <c r="J158" s="135"/>
      <c r="K158" s="135"/>
      <c r="L158" s="135"/>
      <c r="M158" s="135"/>
      <c r="N158" s="135"/>
    </row>
    <row r="159" spans="1:14" s="151" customFormat="1" ht="20.100000000000001" customHeight="1">
      <c r="A159" s="115"/>
      <c r="B159" s="115"/>
      <c r="C159" s="115"/>
      <c r="D159" s="217"/>
      <c r="E159" s="247"/>
      <c r="F159" s="248"/>
      <c r="G159" s="116"/>
      <c r="H159" s="150"/>
      <c r="I159" s="135"/>
      <c r="J159" s="135"/>
      <c r="K159" s="135"/>
      <c r="L159" s="135"/>
      <c r="M159" s="135"/>
      <c r="N159" s="135"/>
    </row>
    <row r="160" spans="1:14" s="151" customFormat="1" ht="20.100000000000001" customHeight="1">
      <c r="A160" s="115"/>
      <c r="B160" s="115"/>
      <c r="C160" s="115"/>
      <c r="D160" s="217"/>
      <c r="E160" s="247"/>
      <c r="F160" s="248"/>
      <c r="G160" s="116"/>
      <c r="H160" s="150"/>
      <c r="I160" s="135"/>
      <c r="J160" s="135"/>
      <c r="K160" s="135"/>
      <c r="L160" s="135"/>
      <c r="M160" s="135"/>
      <c r="N160" s="135"/>
    </row>
    <row r="161" spans="1:15" s="151" customFormat="1" ht="20.100000000000001" customHeight="1">
      <c r="A161" s="115"/>
      <c r="B161" s="115"/>
      <c r="C161" s="115"/>
      <c r="D161" s="217"/>
      <c r="E161" s="247"/>
      <c r="F161" s="248"/>
      <c r="G161" s="116"/>
      <c r="H161" s="150"/>
      <c r="I161" s="135"/>
      <c r="J161" s="135"/>
      <c r="K161" s="135"/>
      <c r="L161" s="135"/>
      <c r="M161" s="135"/>
      <c r="N161" s="135"/>
    </row>
    <row r="162" spans="1:15" s="151" customFormat="1" ht="20.100000000000001" customHeight="1">
      <c r="A162" s="115"/>
      <c r="B162" s="115"/>
      <c r="C162" s="115"/>
      <c r="D162" s="217"/>
      <c r="E162" s="247"/>
      <c r="F162" s="248"/>
      <c r="G162" s="116"/>
      <c r="H162" s="150"/>
      <c r="I162" s="135"/>
      <c r="J162" s="135"/>
      <c r="K162" s="135"/>
      <c r="L162" s="135"/>
      <c r="M162" s="135"/>
      <c r="N162" s="135"/>
    </row>
    <row r="163" spans="1:15" s="151" customFormat="1" ht="20.100000000000001" customHeight="1">
      <c r="A163" s="115"/>
      <c r="B163" s="115"/>
      <c r="C163" s="115"/>
      <c r="D163" s="217"/>
      <c r="E163" s="247"/>
      <c r="F163" s="248"/>
      <c r="G163" s="116"/>
      <c r="H163" s="150"/>
      <c r="I163" s="135"/>
      <c r="J163" s="135"/>
      <c r="K163" s="135"/>
      <c r="L163" s="135"/>
      <c r="M163" s="135"/>
      <c r="N163" s="135"/>
    </row>
    <row r="164" spans="1:15" s="151" customFormat="1" ht="24.75" customHeight="1">
      <c r="A164" s="115"/>
      <c r="B164" s="115"/>
      <c r="C164" s="115"/>
      <c r="D164" s="217"/>
      <c r="E164" s="247"/>
      <c r="F164" s="248"/>
      <c r="G164" s="116"/>
      <c r="H164" s="150"/>
      <c r="I164" s="135"/>
      <c r="J164" s="135"/>
      <c r="K164" s="135"/>
      <c r="L164" s="135"/>
      <c r="M164" s="135"/>
      <c r="N164" s="135"/>
    </row>
    <row r="165" spans="1:15" s="151" customFormat="1" ht="20.100000000000001" customHeight="1">
      <c r="B165" s="40"/>
      <c r="C165" s="40"/>
      <c r="D165" s="40"/>
      <c r="E165" s="40"/>
      <c r="F165" s="36"/>
      <c r="G165" s="44"/>
      <c r="H165" s="36"/>
      <c r="I165" s="36"/>
      <c r="J165" s="36"/>
      <c r="K165" s="36"/>
      <c r="L165" s="36"/>
      <c r="M165" s="36"/>
      <c r="N165" s="36"/>
      <c r="O165" s="324" t="s">
        <v>280</v>
      </c>
    </row>
  </sheetData>
  <mergeCells count="10">
    <mergeCell ref="A3:AA3"/>
    <mergeCell ref="I115:O115"/>
    <mergeCell ref="I116:K116"/>
    <mergeCell ref="M116:O116"/>
    <mergeCell ref="I5:O5"/>
    <mergeCell ref="I6:K6"/>
    <mergeCell ref="M6:O6"/>
    <mergeCell ref="I60:O60"/>
    <mergeCell ref="I61:K61"/>
    <mergeCell ref="M61:O61"/>
  </mergeCells>
  <pageMargins left="0.98425196850393704" right="0.39370078740157483" top="0.59055118110236227" bottom="0.31496062992125984" header="0.51181102362204722" footer="0.19685039370078741"/>
  <pageSetup paperSize="9" scale="75" fitToHeight="0" orientation="portrait" r:id="rId1"/>
  <headerFooter alignWithMargins="0"/>
  <rowBreaks count="1" manualBreakCount="1"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BS (cont)</vt:lpstr>
      <vt:lpstr>PL 3M </vt:lpstr>
      <vt:lpstr>PL 9M</vt:lpstr>
      <vt:lpstr>CE conso</vt:lpstr>
      <vt:lpstr>CE Company</vt:lpstr>
      <vt:lpstr>CF</vt:lpstr>
      <vt:lpstr>BS!Print_Area</vt:lpstr>
      <vt:lpstr>'BS (cont)'!Print_Area</vt:lpstr>
      <vt:lpstr>'CE Company'!Print_Area</vt:lpstr>
      <vt:lpstr>'CE conso'!Print_Area</vt:lpstr>
      <vt:lpstr>CF!Print_Area</vt:lpstr>
      <vt:lpstr>'PL 3M '!Print_Area</vt:lpstr>
      <vt:lpstr>'PL 9M'!Print_Area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2019-11-14T15:55:20Z</cp:lastPrinted>
  <dcterms:created xsi:type="dcterms:W3CDTF">2004-04-02T08:00:16Z</dcterms:created>
  <dcterms:modified xsi:type="dcterms:W3CDTF">2019-11-14T17:48:20Z</dcterms:modified>
</cp:coreProperties>
</file>