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 &amp; Finance\Nisachon\CONSO\CONSO Q3'2019\Soft file for SEC\"/>
    </mc:Choice>
  </mc:AlternateContent>
  <xr:revisionPtr revIDLastSave="0" documentId="8_{33E128B6-33BB-4D52-91A2-AD0675580A11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6" r:id="rId1"/>
    <sheet name="PL" sheetId="11" r:id="rId2"/>
    <sheet name="CE_Conso" sheetId="14" r:id="rId3"/>
    <sheet name="CE_Separate" sheetId="13" r:id="rId4"/>
    <sheet name="CF" sheetId="18" r:id="rId5"/>
  </sheets>
  <externalReferences>
    <externalReference r:id="rId6"/>
  </externalReferences>
  <definedNames>
    <definedName name="_xlnm.Print_Area" localSheetId="0">BS!$A$1:$K$119</definedName>
    <definedName name="_xlnm.Print_Area" localSheetId="2">CE_Conso!$A$1:$AD$34</definedName>
    <definedName name="_xlnm.Print_Area" localSheetId="3">CE_Separate!$A$1:$L$23</definedName>
    <definedName name="_xlnm.Print_Area" localSheetId="4">CF!$A$1:$J$148</definedName>
    <definedName name="_xlnm.Print_Area" localSheetId="1">PL!$A$1:$J$169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6" i="14" l="1"/>
  <c r="D143" i="11" l="1"/>
  <c r="D152" i="11" s="1"/>
  <c r="J143" i="11" l="1"/>
  <c r="H143" i="11"/>
  <c r="F143" i="11"/>
  <c r="F152" i="11" s="1"/>
  <c r="J66" i="11"/>
  <c r="H66" i="11"/>
  <c r="F60" i="11"/>
  <c r="F66" i="11" s="1"/>
  <c r="D60" i="11"/>
  <c r="D66" i="11" s="1"/>
  <c r="Z31" i="14" l="1"/>
  <c r="AD31" i="14" s="1"/>
  <c r="J69" i="16" l="1"/>
  <c r="J71" i="16" s="1"/>
  <c r="H69" i="16"/>
  <c r="H71" i="16" s="1"/>
  <c r="F69" i="16"/>
  <c r="F71" i="16" s="1"/>
  <c r="D69" i="16"/>
  <c r="D71" i="16" s="1"/>
  <c r="H24" i="16"/>
  <c r="J22" i="16"/>
  <c r="J24" i="16" s="1"/>
  <c r="H22" i="16"/>
  <c r="F22" i="16"/>
  <c r="F24" i="16" s="1"/>
  <c r="D22" i="16"/>
  <c r="D24" i="16" s="1"/>
  <c r="J110" i="11" l="1"/>
  <c r="D110" i="11"/>
  <c r="F110" i="11"/>
  <c r="H110" i="11"/>
  <c r="D100" i="11" l="1"/>
  <c r="H126" i="18" l="1"/>
  <c r="L20" i="13" l="1"/>
  <c r="L17" i="13"/>
  <c r="J128" i="11" l="1"/>
  <c r="H128" i="11"/>
  <c r="D128" i="11"/>
  <c r="F128" i="11"/>
  <c r="R17" i="14" s="1"/>
  <c r="F88" i="18" l="1"/>
  <c r="L15" i="13" l="1"/>
  <c r="D27" i="14"/>
  <c r="F27" i="14"/>
  <c r="H27" i="14"/>
  <c r="J27" i="14"/>
  <c r="L27" i="14"/>
  <c r="N27" i="14"/>
  <c r="P27" i="14"/>
  <c r="R27" i="14"/>
  <c r="T27" i="14"/>
  <c r="V27" i="14"/>
  <c r="AB27" i="14"/>
  <c r="X23" i="14"/>
  <c r="Z23" i="14" s="1"/>
  <c r="X28" i="14"/>
  <c r="X26" i="14"/>
  <c r="X27" i="14" s="1"/>
  <c r="J110" i="16"/>
  <c r="F110" i="16"/>
  <c r="F82" i="16"/>
  <c r="Z26" i="14" l="1"/>
  <c r="AD26" i="14" s="1"/>
  <c r="AD23" i="14"/>
  <c r="AD27" i="14" l="1"/>
  <c r="Z27" i="14"/>
  <c r="J105" i="18"/>
  <c r="F105" i="18"/>
  <c r="H88" i="18"/>
  <c r="J100" i="11"/>
  <c r="F100" i="11"/>
  <c r="J45" i="11"/>
  <c r="J27" i="11"/>
  <c r="J17" i="11"/>
  <c r="F45" i="11"/>
  <c r="F27" i="11"/>
  <c r="F17" i="11"/>
  <c r="D13" i="13"/>
  <c r="F13" i="13"/>
  <c r="H13" i="13"/>
  <c r="L12" i="13"/>
  <c r="J29" i="11" l="1"/>
  <c r="J31" i="11" s="1"/>
  <c r="J33" i="11" s="1"/>
  <c r="J35" i="11" s="1"/>
  <c r="F29" i="11"/>
  <c r="F31" i="11" s="1"/>
  <c r="F33" i="11" s="1"/>
  <c r="F35" i="11" s="1"/>
  <c r="J112" i="11"/>
  <c r="J114" i="11" s="1"/>
  <c r="J116" i="11" s="1"/>
  <c r="J118" i="11" s="1"/>
  <c r="J142" i="11" s="1"/>
  <c r="J144" i="11" s="1"/>
  <c r="F112" i="11"/>
  <c r="F114" i="11" s="1"/>
  <c r="F116" i="11" s="1"/>
  <c r="F118" i="11" s="1"/>
  <c r="F122" i="11" s="1"/>
  <c r="F147" i="11" s="1"/>
  <c r="F142" i="11" s="1"/>
  <c r="F144" i="11" s="1"/>
  <c r="P16" i="14" s="1"/>
  <c r="D108" i="18"/>
  <c r="F39" i="11" l="1"/>
  <c r="F47" i="11" s="1"/>
  <c r="F67" i="11" s="1"/>
  <c r="F65" i="11" s="1"/>
  <c r="F59" i="11"/>
  <c r="F61" i="11" s="1"/>
  <c r="F130" i="11"/>
  <c r="F156" i="11" s="1"/>
  <c r="F151" i="11" s="1"/>
  <c r="F153" i="11" s="1"/>
  <c r="J122" i="11"/>
  <c r="J130" i="11" s="1"/>
  <c r="J151" i="11" s="1"/>
  <c r="J153" i="11" s="1"/>
  <c r="J59" i="11"/>
  <c r="J61" i="11" s="1"/>
  <c r="J47" i="11"/>
  <c r="J67" i="11" s="1"/>
  <c r="J65" i="11" s="1"/>
  <c r="J39" i="11"/>
  <c r="H45" i="11"/>
  <c r="D45" i="11"/>
  <c r="D27" i="11"/>
  <c r="D17" i="11"/>
  <c r="D82" i="16" l="1"/>
  <c r="H108" i="18" l="1"/>
  <c r="J88" i="18" l="1"/>
  <c r="D105" i="18" l="1"/>
  <c r="D39" i="16" l="1"/>
  <c r="AB28" i="14" l="1"/>
  <c r="H100" i="11" l="1"/>
  <c r="D88" i="18" l="1"/>
  <c r="V18" i="14" l="1"/>
  <c r="V21" i="14" s="1"/>
  <c r="H105" i="18"/>
  <c r="R29" i="14"/>
  <c r="X29" i="14" s="1"/>
  <c r="J9" i="18"/>
  <c r="H112" i="11"/>
  <c r="D112" i="11"/>
  <c r="AB18" i="14"/>
  <c r="AB21" i="14" s="1"/>
  <c r="J39" i="16"/>
  <c r="F39" i="16"/>
  <c r="N30" i="14"/>
  <c r="N32" i="14" s="1"/>
  <c r="D107" i="16" s="1"/>
  <c r="N18" i="14"/>
  <c r="N21" i="14" s="1"/>
  <c r="J82" i="16"/>
  <c r="AB30" i="14"/>
  <c r="AB32" i="14" s="1"/>
  <c r="F83" i="16"/>
  <c r="X20" i="14"/>
  <c r="Z20" i="14" s="1"/>
  <c r="AD20" i="14" s="1"/>
  <c r="X19" i="14"/>
  <c r="Z19" i="14" s="1"/>
  <c r="X16" i="14"/>
  <c r="X15" i="14"/>
  <c r="Z15" i="14" s="1"/>
  <c r="AD15" i="14" s="1"/>
  <c r="V30" i="14"/>
  <c r="V32" i="14" s="1"/>
  <c r="T30" i="14"/>
  <c r="T32" i="14" s="1"/>
  <c r="L30" i="14"/>
  <c r="L32" i="14" s="1"/>
  <c r="D105" i="16" s="1"/>
  <c r="J30" i="14"/>
  <c r="J32" i="14" s="1"/>
  <c r="D104" i="16" s="1"/>
  <c r="H30" i="14"/>
  <c r="H32" i="14" s="1"/>
  <c r="D103" i="16" s="1"/>
  <c r="F30" i="14"/>
  <c r="F32" i="14" s="1"/>
  <c r="D102" i="16" s="1"/>
  <c r="D30" i="14"/>
  <c r="D32" i="14" s="1"/>
  <c r="D101" i="16" s="1"/>
  <c r="AD19" i="14"/>
  <c r="J18" i="14"/>
  <c r="J21" i="14" s="1"/>
  <c r="L10" i="13"/>
  <c r="L18" i="14"/>
  <c r="L21" i="14" s="1"/>
  <c r="H18" i="14"/>
  <c r="H21" i="14" s="1"/>
  <c r="F18" i="14"/>
  <c r="F21" i="14" s="1"/>
  <c r="D18" i="14"/>
  <c r="D21" i="14" s="1"/>
  <c r="J11" i="18" l="1"/>
  <c r="J39" i="18" s="1"/>
  <c r="H114" i="11"/>
  <c r="R18" i="14"/>
  <c r="R21" i="14" s="1"/>
  <c r="X17" i="14"/>
  <c r="X18" i="14" s="1"/>
  <c r="X21" i="14" s="1"/>
  <c r="J40" i="16"/>
  <c r="F40" i="16"/>
  <c r="D114" i="11"/>
  <c r="D83" i="16"/>
  <c r="D40" i="16"/>
  <c r="J83" i="16"/>
  <c r="J111" i="16" s="1"/>
  <c r="F111" i="16"/>
  <c r="Z29" i="14"/>
  <c r="AD29" i="14" s="1"/>
  <c r="X30" i="14"/>
  <c r="X32" i="14" s="1"/>
  <c r="D109" i="16" s="1"/>
  <c r="R30" i="14"/>
  <c r="R32" i="14" s="1"/>
  <c r="T18" i="14"/>
  <c r="T21" i="14" s="1"/>
  <c r="J57" i="18" l="1"/>
  <c r="J62" i="18" s="1"/>
  <c r="J107" i="18" s="1"/>
  <c r="J111" i="18" s="1"/>
  <c r="H116" i="11"/>
  <c r="H9" i="18" s="1"/>
  <c r="H11" i="18" s="1"/>
  <c r="H39" i="18" s="1"/>
  <c r="H57" i="18" s="1"/>
  <c r="H62" i="18" s="1"/>
  <c r="F112" i="16"/>
  <c r="J112" i="16"/>
  <c r="Z17" i="14"/>
  <c r="H118" i="11" l="1"/>
  <c r="AD17" i="14"/>
  <c r="H122" i="11" l="1"/>
  <c r="H130" i="11" s="1"/>
  <c r="H151" i="11" s="1"/>
  <c r="H153" i="11" s="1"/>
  <c r="H142" i="11"/>
  <c r="H144" i="11" s="1"/>
  <c r="J19" i="13"/>
  <c r="L19" i="13" l="1"/>
  <c r="J11" i="13"/>
  <c r="J13" i="13" s="1"/>
  <c r="H107" i="18" l="1"/>
  <c r="H111" i="18" s="1"/>
  <c r="L11" i="13"/>
  <c r="L13" i="13" s="1"/>
  <c r="F9" i="18"/>
  <c r="F11" i="18" s="1"/>
  <c r="D116" i="11"/>
  <c r="D9" i="18" l="1"/>
  <c r="D118" i="11"/>
  <c r="D122" i="11" l="1"/>
  <c r="P28" i="14" s="1"/>
  <c r="D11" i="18"/>
  <c r="D39" i="18" s="1"/>
  <c r="D57" i="18" l="1"/>
  <c r="D62" i="18" s="1"/>
  <c r="D107" i="18" s="1"/>
  <c r="D111" i="18" s="1"/>
  <c r="D112" i="18" s="1"/>
  <c r="D130" i="11"/>
  <c r="D156" i="11" s="1"/>
  <c r="D151" i="11" s="1"/>
  <c r="D153" i="11" s="1"/>
  <c r="D147" i="11"/>
  <c r="D142" i="11" s="1"/>
  <c r="D144" i="11" s="1"/>
  <c r="P18" i="14"/>
  <c r="P21" i="14" s="1"/>
  <c r="Z16" i="14"/>
  <c r="AD16" i="14" l="1"/>
  <c r="Z18" i="14"/>
  <c r="AD18" i="14" l="1"/>
  <c r="AD21" i="14" s="1"/>
  <c r="Z21" i="14"/>
  <c r="D29" i="11"/>
  <c r="D31" i="11" s="1"/>
  <c r="D33" i="11" s="1"/>
  <c r="D35" i="11" s="1"/>
  <c r="D39" i="11" l="1"/>
  <c r="D47" i="11" s="1"/>
  <c r="D67" i="11" s="1"/>
  <c r="D65" i="11" s="1"/>
  <c r="D59" i="11"/>
  <c r="D61" i="11" s="1"/>
  <c r="Z28" i="14" l="1"/>
  <c r="P30" i="14"/>
  <c r="P32" i="14" s="1"/>
  <c r="D108" i="16" s="1"/>
  <c r="Z30" i="14" l="1"/>
  <c r="Z32" i="14" s="1"/>
  <c r="AD28" i="14"/>
  <c r="D110" i="16" l="1"/>
  <c r="D111" i="16" s="1"/>
  <c r="D112" i="16" s="1"/>
  <c r="AD30" i="14"/>
  <c r="AD32" i="14" l="1"/>
  <c r="AD33" i="14" s="1"/>
  <c r="H17" i="11"/>
  <c r="H82" i="16" l="1"/>
  <c r="H112" i="18" l="1"/>
  <c r="H27" i="11"/>
  <c r="H29" i="11" l="1"/>
  <c r="H31" i="11" s="1"/>
  <c r="H39" i="16"/>
  <c r="H33" i="11" l="1"/>
  <c r="H40" i="16"/>
  <c r="H35" i="11" l="1"/>
  <c r="H39" i="11" s="1"/>
  <c r="H83" i="16"/>
  <c r="H47" i="11" l="1"/>
  <c r="H67" i="11" s="1"/>
  <c r="H65" i="11" s="1"/>
  <c r="H59" i="11"/>
  <c r="H61" i="11" s="1"/>
  <c r="D18" i="13" l="1"/>
  <c r="D21" i="13" s="1"/>
  <c r="F18" i="13"/>
  <c r="F21" i="13" s="1"/>
  <c r="H18" i="13"/>
  <c r="H21" i="13" s="1"/>
  <c r="J18" i="13"/>
  <c r="J21" i="13" s="1"/>
  <c r="H108" i="16" s="1"/>
  <c r="H110" i="16" s="1"/>
  <c r="H111" i="16" s="1"/>
  <c r="H112" i="16" s="1"/>
  <c r="L18" i="13"/>
  <c r="L21" i="13" l="1"/>
  <c r="L22" i="13" s="1"/>
  <c r="F39" i="18" l="1"/>
  <c r="F57" i="18" l="1"/>
  <c r="F62" i="18" s="1"/>
  <c r="F107" i="18" s="1"/>
  <c r="F111" i="18" s="1"/>
</calcChain>
</file>

<file path=xl/sharedStrings.xml><?xml version="1.0" encoding="utf-8"?>
<sst xmlns="http://schemas.openxmlformats.org/spreadsheetml/2006/main" count="531" uniqueCount="339">
  <si>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</si>
  <si>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</si>
  <si>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</si>
  <si>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</si>
  <si>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</si>
  <si>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</si>
  <si>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</si>
  <si>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</si>
  <si>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</si>
  <si>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</si>
  <si>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</si>
  <si>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</si>
  <si>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</si>
  <si>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</si>
  <si>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</si>
  <si>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</si>
  <si>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</si>
  <si>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</si>
  <si>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</si>
  <si>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</si>
  <si>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</si>
  <si>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</si>
  <si>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</si>
  <si>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</si>
  <si>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</si>
  <si>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</si>
  <si>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</si>
  <si>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</si>
  <si>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</si>
  <si>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</si>
  <si>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</si>
  <si>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</si>
  <si>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</si>
  <si>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</si>
  <si>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</si>
  <si>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</si>
  <si>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</si>
  <si>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</si>
  <si>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</si>
  <si>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</si>
  <si>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</si>
  <si>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</si>
  <si>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</si>
  <si>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</si>
  <si>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</si>
  <si>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</si>
  <si>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</si>
  <si>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</si>
  <si>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</si>
  <si>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ส่วนที่เป็นของผู้ถือหุ้นของบริษัทฯ</t>
  </si>
  <si>
    <t xml:space="preserve"> </t>
  </si>
  <si>
    <t xml:space="preserve">   และหนี้สินดำเนินงาน</t>
  </si>
  <si>
    <t xml:space="preserve">   ทุนจดทะเบียน</t>
  </si>
  <si>
    <t xml:space="preserve">   สินทรัพย์ไม่หมุนเวียนอื่น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</si>
  <si>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</si>
  <si>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</si>
  <si>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 xml:space="preserve">   ลูกหนี้การค้าและลูกหนี้อื่น</t>
  </si>
  <si>
    <t>การแบ่งปันกำไรขาดทุนเบ็ดเสร็จรวม</t>
  </si>
  <si>
    <t>กำไรขาดทุน:</t>
  </si>
  <si>
    <t xml:space="preserve">กำไรต่อหุ้นขั้นพื้นฐาน </t>
  </si>
  <si>
    <t>งบแสดงการเปลี่ยนแปลงส่วนของผู้ถือหุ้น (ต่อ)</t>
  </si>
  <si>
    <t>กำไรขาดทุนเบ็ดเสร็จอื่น:</t>
  </si>
  <si>
    <t>รายการที่ไม่ใช่เงินสด</t>
  </si>
  <si>
    <t>งบกำไรขาดทุนเบ็ดเสร็จ (ต่อ)</t>
  </si>
  <si>
    <t>ที่ออกและ</t>
  </si>
  <si>
    <t>ชำระแล้ว</t>
  </si>
  <si>
    <t xml:space="preserve">   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</si>
  <si>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</si>
  <si>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</si>
  <si>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</si>
  <si>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</si>
  <si>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</si>
  <si>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</si>
  <si>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</si>
  <si>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</si>
  <si>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ส่วนได้เสียที่</t>
  </si>
  <si>
    <t>ภายใต้การ</t>
  </si>
  <si>
    <t>ไม่มีอำนาจควบคุม</t>
  </si>
  <si>
    <t>ควบคุมเดียวกัน</t>
  </si>
  <si>
    <t>ของบริษัทฯ</t>
  </si>
  <si>
    <t>ของบริษัทย่อย</t>
  </si>
  <si>
    <t>(ยังไม่ได้ตรวจสอบ</t>
  </si>
  <si>
    <t>(ตรวจสอบแล้ว)</t>
  </si>
  <si>
    <t>แต่สอบทานแล้ว)</t>
  </si>
  <si>
    <t>ส่วนที่เป็นของผู้มีส่วนได้เสียที่ไม่มีอำนาจควบคุมของบริษัทย่อย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</si>
  <si>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</si>
  <si>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1 มกราคม 2561</t>
  </si>
  <si>
    <t>องค์ประกอบอื่นของส่วนของผู้ถือหุ้น</t>
  </si>
  <si>
    <t>บริษัท เพซ ดีเวลลอปเมนท์ คอร์ปอเรชั่น จำกัด (มหาชน) และบริษัทย่อย</t>
  </si>
  <si>
    <t>ขาดทุนสำหรับงวด</t>
  </si>
  <si>
    <t>กำไร (ขาดทุน) สำหรับงวด</t>
  </si>
  <si>
    <t>สำรองอื่น</t>
  </si>
  <si>
    <t xml:space="preserve">   ส่วนแบ่งขาดทุนจากเงินลงทุนในการร่วมค้า</t>
  </si>
  <si>
    <t xml:space="preserve">   ภาษีมูลค่าเพิ่มรอขอคืน</t>
  </si>
  <si>
    <t xml:space="preserve">   เงินจ่ายล่วงหน้าค่างานก่อสร้าง</t>
  </si>
  <si>
    <t xml:space="preserve">   เงินรับล่วงหน้าและเงินมัดจำรับจากลูกค้า</t>
  </si>
  <si>
    <t xml:space="preserve">   หนี้สินไม่หมุนเวียนอื่น</t>
  </si>
  <si>
    <t xml:space="preserve">   ค่าธรรมเนียมการจัดหาเงินกู้และค่าธรรมเนียมการจัดจำหน่ายหุ้นกู้รอการตัดบัญชี</t>
  </si>
  <si>
    <t>รายได้จากการขายสินค้าซื้อมาเพื่อขาย อาหารและเครื่องดื่ม</t>
  </si>
  <si>
    <t>รายได้ค่าธรรมเนียมเครื่องหมายทางการค้าและชื่อทางการค้า</t>
  </si>
  <si>
    <t>รายได้ค่าธรรมเนียมบริหาร</t>
  </si>
  <si>
    <t>ต้นทุนขายสินค้าซื้อมาเพื่อขาย อาหารและเครื่องดื่ม</t>
  </si>
  <si>
    <t>เงินจ่ายล่วงหน้าค่างานก่อสร้าง</t>
  </si>
  <si>
    <t>ภาษีมูลค่าเพิ่มรอขอคืน</t>
  </si>
  <si>
    <t>เงินมัดจำเพื่อซื้อที่ดิน</t>
  </si>
  <si>
    <t>เงินเบิกเกินบัญชีธนาคารและเงินกู้ยืมระยะสั้นจากสถาบันการเงิน</t>
  </si>
  <si>
    <t>เจ้าหนี้ค่าซื้อที่ดิน</t>
  </si>
  <si>
    <t>ส่วนของหุ้นกู้ที่ถึงกำหนดชำระภายในหนึ่งปี</t>
  </si>
  <si>
    <t>เงินรับล่วงหน้าและเงินมัดจำรับจากลูกค้า</t>
  </si>
  <si>
    <t>ภาษีเงินได้ค้างจ่าย</t>
  </si>
  <si>
    <t xml:space="preserve">หนี้สินภาษีเงินได้รอการตัดบัญชี </t>
  </si>
  <si>
    <t>หนี้สินไม่หมุนเวียนอื่น</t>
  </si>
  <si>
    <t>ส่วนต่ำกว่าทุนจากการรวมธุรกิจภายใต้การควบคุมเดียวกัน</t>
  </si>
  <si>
    <t>กำไร (ขาดทุน) สะสม</t>
  </si>
  <si>
    <t xml:space="preserve">   ขาดทุนสะสม</t>
  </si>
  <si>
    <t>ภาษีเงินได้เกี่ยวกับ</t>
  </si>
  <si>
    <t>องค์ประกอบอื่นของ</t>
  </si>
  <si>
    <t>ลูกหนี้การค้าและลูกหนี้อื่น</t>
  </si>
  <si>
    <t xml:space="preserve">ต้นทุนโครงการพัฒนาอสังหาริมทรัพย์เพื่อขาย </t>
  </si>
  <si>
    <t>เจ้าหนี้การค้าและเจ้าหนี้อื่น</t>
  </si>
  <si>
    <t>สำรองผลประโยชน์ระยะยาวของพนักงาน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</si>
  <si>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</si>
  <si>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</si>
  <si>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เงินลงทุนในบริษัทย่อย</t>
  </si>
  <si>
    <t>สิทธิในการใช้ทรัพย์สิน</t>
  </si>
  <si>
    <t>สินทรัพย์เพื่อให้เช่า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</si>
  <si>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</si>
  <si>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</si>
  <si>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</si>
  <si>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</si>
  <si>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รายได้ค่าธรรมเนียมบริหารค้างรับจากกิจการที่เกี่ยวข้องกัน</t>
  </si>
  <si>
    <t>เงินให้กู้ยืมระยะยาวแก่กิจการที่เกี่ยวข้องกันและดอกเบี้ยค้างรับ</t>
  </si>
  <si>
    <t>ส่วนแบ่งขาดทุนจากเงินลงทุนในการร่วมค้า</t>
  </si>
  <si>
    <t>ออกหุ้นสามัญเพิ่มทุน (หมายเหตุ 23)</t>
  </si>
  <si>
    <t>เงินมัดจำรับจากลูกค้า</t>
  </si>
  <si>
    <t>(หน่วย: พันบาท ยกเว้นกำไรต่อหุ้นแสดงเป็นบาท)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</si>
  <si>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</si>
  <si>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</si>
  <si>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</si>
  <si>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ส่วนเกิน (ต่ำกว่า)</t>
  </si>
  <si>
    <t>มูลค่าหุ้นสามัญ</t>
  </si>
  <si>
    <t>ขาดทุนสะสม</t>
  </si>
  <si>
    <t>กำไรขาดทุนเบ็ดเสร็จอื่น</t>
  </si>
  <si>
    <t xml:space="preserve">   โอนกลับค่าเผื่อมูลค่าลดลงของสินค้าคงเหลือ </t>
  </si>
  <si>
    <t xml:space="preserve">   สำรองผลประโยชน์ระยะยาวของพนักงาน</t>
  </si>
  <si>
    <t xml:space="preserve">   ต้นทุนโครงการพัฒนาอสังหาริมทรัพย์เพื่อขาย</t>
  </si>
  <si>
    <t xml:space="preserve">   เจ้าหนี้ค่าก่อสร้างและค่าก่อสร้างค้างจ่าย</t>
  </si>
  <si>
    <t>เงินลงทุนชั่วคราว</t>
  </si>
  <si>
    <t xml:space="preserve">สินค้าคงเหลือ </t>
  </si>
  <si>
    <t xml:space="preserve">   จัดสรรแล้ว - สำรองตามกฎหมาย</t>
  </si>
  <si>
    <t>กำไรขาดทุนเบ็ดเสร็จรวมสำหรับงวด</t>
  </si>
  <si>
    <t>ส่วนต่ำกว่าทุน</t>
  </si>
  <si>
    <t>ในบริษัทย่อย</t>
  </si>
  <si>
    <t>จากการรวมธุรกิจ</t>
  </si>
  <si>
    <t>ผลต่าง</t>
  </si>
  <si>
    <t>จากการแปลงค่า</t>
  </si>
  <si>
    <t>องค์ประกอบอื่น</t>
  </si>
  <si>
    <t>ของส่วนของผู้ถือหุ้น</t>
  </si>
  <si>
    <t xml:space="preserve">   เจ้าหนี้การค้าและเจ้าหนี้อื่น</t>
  </si>
  <si>
    <t xml:space="preserve">หนี้สินดำเนินงานเพิ่มขึ้น (ลดลง) </t>
  </si>
  <si>
    <t xml:space="preserve">      สัญญาเช่าการเงิน</t>
  </si>
  <si>
    <t xml:space="preserve">      เจ้าหนี้ค่าซื้อส่วนปรับปรุงอาคารเช่าและอุปกรณ์</t>
  </si>
  <si>
    <t xml:space="preserve">   ตัดจำหน่ายส่วนปรับปรุงอาคารเช่าและอุปกรณ์</t>
  </si>
  <si>
    <t xml:space="preserve">   ตัดจำหน่ายค่าธรรมเนียมในการจัดหาเงินกู้และค่าใช้จ่ายในการออกหุ้นกู้รอตัดบัญชี</t>
  </si>
  <si>
    <t xml:space="preserve">   กำไรจากการจำหน่ายเงินลงทุนชั่วคราว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</si>
  <si>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</si>
  <si>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</si>
  <si>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</si>
  <si>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กำไร (ขาดทุน) ก่อนภาษีเงินได้</t>
  </si>
  <si>
    <t>เงินฝากออมทรัพย์และเงินฝากกระแสรายวันที่มีข้อจำกัดในการใช้ (เพิ่มขึ้น) ลดลง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</si>
  <si>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</si>
  <si>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</si>
  <si>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   ลูกหนี้จากการจำหน่ายอุปกรณ์</t>
  </si>
  <si>
    <t xml:space="preserve">   ค่าใช้จ่ายทางการเงินและภาษีเงินได้</t>
  </si>
  <si>
    <t>กำไร (ขาดทุน) ก่อนค่าใช้จ่ายทางการเงินและภาษีเงินได้</t>
  </si>
  <si>
    <t>ค่าใช้จ่ายทางการเงิน</t>
  </si>
  <si>
    <t xml:space="preserve">   ค่าใช้จ่ายดอกเบี้ย</t>
  </si>
  <si>
    <t xml:space="preserve">   รายได้ค่าธรรมเนียมบริหารค้างรับจากกิจการที่เกี่ยวข้องกัน</t>
  </si>
  <si>
    <t>เงินสดจาก (ใช้ไปใน) กิจกรรมดำเนินงาน</t>
  </si>
  <si>
    <t>เงินสดรับจากการเพิ่มทุน</t>
  </si>
  <si>
    <t xml:space="preserve">   อื่นๆ</t>
  </si>
  <si>
    <t>เงินลงทุนในบริษัทย่อยเพิ่มขึ้น</t>
  </si>
  <si>
    <t xml:space="preserve">   ดอกเบี้ยรับ</t>
  </si>
  <si>
    <t>ส่วนของเงินกู้ยืมระยะยาวจากสถาบันการเงินที่ถึงกำหนด</t>
  </si>
  <si>
    <t>เงินกู้ยืมระยะยาวจากกิจการที่เกี่ยวข้องกันและดอกเบี้ยค้างจ่าย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</si>
  <si>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</si>
  <si>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</si>
  <si>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หนี้สินตามสัญญาเช่าการเงิน - สุทธิจาก</t>
  </si>
  <si>
    <t>กำไร (ขาดทุน) ก่อนส่วนแบ่งขาดทุนจากเงินลงทุนในการร่วมค้า</t>
  </si>
  <si>
    <t>ภาษีเงินได้</t>
  </si>
  <si>
    <t xml:space="preserve">   ขาดทุนจากการด้อยค่าเงินลงทุนในบริษัทย่อย</t>
  </si>
  <si>
    <t>30.1 ข)</t>
  </si>
  <si>
    <t>รายการปรับกระทบยอดกำไร (ขาดทุน) ก่อนภาษีเป็นเงินสดรับ (จ่าย)</t>
  </si>
  <si>
    <t>กำไร (ขาดทุน) จากการดำเนินงานก่อนการเปลี่ยนแปลงในสินทรัพย์</t>
  </si>
  <si>
    <t xml:space="preserve">   ค่าเผื่อหนี้สงสัยจะสูญเพิ่มขึ้น (โอนกลับ)</t>
  </si>
  <si>
    <t xml:space="preserve">   โอนเงินลงทุนในการร่วมค้าเป็นเงินลงทุนในบริษัทย่อย</t>
  </si>
  <si>
    <t xml:space="preserve">      ค่าเผื่อการด้อยค่าของเงินลงทุนในบริษัทย่อย</t>
  </si>
  <si>
    <t xml:space="preserve">   โอนค่าเผื่อการด้อยค่าของเงินลงทุนในการร่วมค้าเป็น</t>
  </si>
  <si>
    <t>ส่วนต่ำกว่าทุนจากการเปลี่ยนแปลงสัดส่วนการถือหุ้นในบริษัทย่อย</t>
  </si>
  <si>
    <t>จากการเปลี่ยนแปลง</t>
  </si>
  <si>
    <t>สัดส่วนการถือหุ้น</t>
  </si>
  <si>
    <t>สำรองตามกฎหมาย</t>
  </si>
  <si>
    <t>งบการเงินที่เป็น</t>
  </si>
  <si>
    <t>เงินตราต่างประเทศ</t>
  </si>
  <si>
    <t>ส่วนเกินทุน</t>
  </si>
  <si>
    <t>จากการตีราคา</t>
  </si>
  <si>
    <t>ที่ดิน</t>
  </si>
  <si>
    <t xml:space="preserve">   ขาดทุนจากการด้อยค่าของค่าความนิยม</t>
  </si>
  <si>
    <t xml:space="preserve">   จ่ายดอกเบี้ย</t>
  </si>
  <si>
    <t>เงินสดสุทธิจาก (ใช้ไปใน) กิจกรรมดำเนินงาน</t>
  </si>
  <si>
    <t>ค่าใช้จ่ายที่เกี่ยวข้องกับการเพิ่มทุน</t>
  </si>
  <si>
    <t>จ่ายค่าธรรมเนียมในการจัดหาเงินกู้และค่าใช้จ่ายในการออกหุ้นกู้รอตัดบัญชี</t>
  </si>
  <si>
    <t xml:space="preserve">   รายได้ค่าดำเนินการเพื่อให้รายการจำหน่ายสินทรัพย์แล้วเสร็จ</t>
  </si>
  <si>
    <t xml:space="preserve">   กลับรายการด้อยค่าในบริษัทย่อยสุทธิ</t>
  </si>
  <si>
    <t>ขาดทุนจากรายการจำหน่ายสินทรัพย์</t>
  </si>
  <si>
    <t xml:space="preserve">   ขาดทุน (กำไร) จากการจำหน่ายส่วนปรับปรุงอาคารเช่าและอุปกรณ์</t>
  </si>
  <si>
    <t>ยอดคงเหลือ ณ วันที่ 30 กันยายน 2561</t>
  </si>
  <si>
    <t xml:space="preserve">   ตัดจำหน่ายเงินมัดจำค่าเช่า</t>
  </si>
  <si>
    <t xml:space="preserve">   ขาดทุนส่วนที่เป็นของผู้ถือหุ้นของบริษัทฯ</t>
  </si>
  <si>
    <t xml:space="preserve">   ส่วนปรับปรุงอาคารเช่าและอุปกรณ์เพิ่มขึ้นโดย</t>
  </si>
  <si>
    <t xml:space="preserve">   กำไรที่ยังไม่เกิดขึ้นจริงจากการเปลี่ยนแปลงมูลค่าเงินลงทุนชั่วคราว</t>
  </si>
  <si>
    <t xml:space="preserve">   ขาดทุนจากรายการจำหน่ายสินทรัพย์</t>
  </si>
  <si>
    <t xml:space="preserve">   รับคืนภาษีเงินได้</t>
  </si>
  <si>
    <t xml:space="preserve">      ที่บันทึกเป็นต้นทุนโครงการพัฒนาอสังหาริมทรัพย์เพื่อขายระหว่างพัฒนา</t>
  </si>
  <si>
    <t>เงินลงทุนในการร่วมค้าเพิ่มขึ้น</t>
  </si>
  <si>
    <t>เงินสดรับจากการจำหน่ายเงินลงทุนชั่วคราว</t>
  </si>
  <si>
    <t>เงินให้กู้ยืมระยะยาวแก่กิจการที่เกี่ยวข้องกันเพิ่มขึ้น</t>
  </si>
  <si>
    <t>เงินสดรับจากเงินให้กู้ยืมระยะยาวแก่กิจการที่เกี่ยวข้องกัน</t>
  </si>
  <si>
    <t>ซื้อส่วนปรับปรุงอาคารเช่าและอุปกรณ์</t>
  </si>
  <si>
    <t>เงินสดรับจากการจำหน่ายส่วนปรับปรุงอาคารเช่าและอุปกรณ์</t>
  </si>
  <si>
    <t>เงินสดรับจากการจำหน่ายสินทรัพย์</t>
  </si>
  <si>
    <t>ซื้อสินทรัพย์ไม่มีตัวตนอื่น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</si>
  <si>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</si>
  <si>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เจ้าหนี้ตั๋วแลกเงินเพิ่มขึ้น</t>
  </si>
  <si>
    <t>จ่ายชำระเจ้าหนี้ตั๋วแลกเงิน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</si>
  <si>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</si>
  <si>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</si>
  <si>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</si>
  <si>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</si>
  <si>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</si>
  <si>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เงินสดรับจากหุ้นกู้</t>
  </si>
  <si>
    <t>จ่ายชำระคืนหุ้นกู้</t>
  </si>
  <si>
    <t>จ่ายชำระคืนเงินกู้ยืมระยะยาวจากบุคคลและบริษัทอื่น</t>
  </si>
  <si>
    <t>จ่ายชำระหนี้สินตามสัญญาเช่าการเงิน</t>
  </si>
  <si>
    <t>เงินสดจ่ายเพื่อซื้อเงินลงทุนในบริษัทย่อย</t>
  </si>
  <si>
    <t>ขาดทุนจากการด้อยค่าเงินลงทุนและเงินให้กู้ยืมระยะยาวแก่บริษัทย่อย</t>
  </si>
  <si>
    <t xml:space="preserve">   และดอกเบี้ยค้างรับ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</si>
  <si>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</si>
  <si>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</si>
  <si>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</si>
  <si>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ณ วันที่ 30 กันยายน 2562</t>
  </si>
  <si>
    <t>30 กันยายน 2562</t>
  </si>
  <si>
    <t>31 ธันวาคม 2561</t>
  </si>
  <si>
    <t>เงินให้กู้ยืมระยะสั้นแก่บุคคลอื่น</t>
  </si>
  <si>
    <t>เงินจ่ายล่วงหน้าเพื่อซื้อสินค้า</t>
  </si>
  <si>
    <t>เงินฝากธนาคารที่มีข้อจำกัดในการใช้</t>
  </si>
  <si>
    <t xml:space="preserve">ที่ดิน อาคารและอุปกรณ์ </t>
  </si>
  <si>
    <t>เงินกู้ยืมระยะสั้นจากบุคคลและบริษัทอื่น</t>
  </si>
  <si>
    <t>ส่วนของเงินกู้ยืมระยะยาวจากบริษัทอื่นที่ถึงกำหนด</t>
  </si>
  <si>
    <t>เงินกู้ยืมระยะสั้นจากบุคคลที่เกี่ยวข้องกัน</t>
  </si>
  <si>
    <t xml:space="preserve">      หุ้นสามัญ 26,783,432,556 หุ้น มูลค่าหุ้นละ 1 บาท</t>
  </si>
  <si>
    <t xml:space="preserve">      (31 ธันวาคม 2561: หุ้นสามัญ 16,782,648,000 หุ้น มูลค่าหุ้นละ 1 บาท)</t>
  </si>
  <si>
    <t xml:space="preserve">   ทุนออกจำหน่ายและชำระเต็มมูลค่าแล้ว</t>
  </si>
  <si>
    <t>ส่วนต่ำกว่ามูลค่าหุ้นสามัญ</t>
  </si>
  <si>
    <t>ยอดคงเหลือ ณ วันที่ 1 มกราคม 2562 - ตามที่รายงานไว้เดิม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</si>
  <si>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</si>
  <si>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</si>
  <si>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(หมายเหตุ 2)</t>
  </si>
  <si>
    <t>ยอดคงเหลือ ณ วันที่ 1 มกราคม 2562 - หลังการปรับปรุง</t>
  </si>
  <si>
    <t>ผลสะสมจากการเปลี่ยนแปลงนโยบายการบัญชีเนื่องจาก</t>
  </si>
  <si>
    <t xml:space="preserve">  การนำมาตรฐานการรายงานทางการเงินมาถือปฏิบัติ (หมายเหตุ 2)</t>
  </si>
  <si>
    <t>9.1.1</t>
  </si>
  <si>
    <t xml:space="preserve">      (31 ธันวาคม 2561: หุ้นสามัญ 12,038,690,872 หุ้น มูลค่าหุ้นละ 1 บาท)</t>
  </si>
  <si>
    <t xml:space="preserve">      หุ้นสามัญ 14,373,415,260 หุ้น มูลค่าหุ้นละ 1 บาท </t>
  </si>
  <si>
    <t>ออกหุ้นสามัญเพิ่มทุน</t>
  </si>
  <si>
    <t xml:space="preserve">   โอนเงินทดรองจ่ายแก่บริษัทย่อยเป็นเงินกู้ให้ยืมระยะยาวแก่บริษัทย่อย</t>
  </si>
  <si>
    <t xml:space="preserve">   โอนเงินให้กู้ยืมระยะยาวแก่บริษัทย่อยเป็นเงินกู้ยืมระยะยาวจากบริษัทย่อย</t>
  </si>
  <si>
    <t xml:space="preserve">   โอนเงินมัดจำจากลูกค้าเป็นเจ้าหนี้อื่น</t>
  </si>
  <si>
    <t xml:space="preserve">   เจ้าหนี้ค่าซื้อสินทรัพย์ไม่มีตัวตนอื่น</t>
  </si>
  <si>
    <t>เงินให้กู้ยืมระยะยาวแก่บริษัทอื่นและดอกเบี้ยค้างรับ</t>
  </si>
  <si>
    <t xml:space="preserve">   ดอกเบี้ยจ่ายส่วนที่บันทึกเป็นต้นทุนโครงการพัฒนาอสังหาริมทรัพย์เพื่อขายค้างจ่าย</t>
  </si>
  <si>
    <t xml:space="preserve">   โอนเงินกู้ยืมจากบริษัทอื่นเป็นเงินรับล่วงหน้าและเงินมัดจำรับจากลูกค้า</t>
  </si>
  <si>
    <t xml:space="preserve">   โอนเงินให้กู้ยืมระยะยาวแก่กิจการที่เกี่ยวข้องกันเป็น</t>
  </si>
  <si>
    <t xml:space="preserve">      เงินกู้ยืมระยะสั้นจากบุคคลที่เกี่ยวข้องกัน</t>
  </si>
  <si>
    <t xml:space="preserve">   โอนที่ดิน อาคาร และอุปกรณ์เป็นต้นทุนโครงการพัฒนาอสังหาริมทรัพย์เพื่อขาย</t>
  </si>
  <si>
    <t>รายได้จากการขายบ้านพร้อมที่ดินและหน่วยในอาคารชุดพักอาศัย</t>
  </si>
  <si>
    <t>ดอกเบี้ยรับ</t>
  </si>
  <si>
    <t>ต้นทุนขายบ้านพร้อมที่ดินและหน่วยในอาคารชุดพักอาศัย</t>
  </si>
  <si>
    <t xml:space="preserve">   รับดอกเบี้ย</t>
  </si>
  <si>
    <t xml:space="preserve">   โอนเงินให้กู้ยืมระยะยาวแก่บริษัทย่อยเป็นค่าใช้จ่ายค้างจ่าย</t>
  </si>
  <si>
    <t xml:space="preserve">   โอนเงินให้กู้ยืมระยะยาวแก่บริษัทย่อยแห่งหนึ่งเป็นเงินให้กู้ยืมระยะยาว</t>
  </si>
  <si>
    <t xml:space="preserve">      แก่บริษัทย่อยอีกแห่งหนึ่ง</t>
  </si>
  <si>
    <t>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</si>
  <si>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</si>
  <si>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t>9.1.3</t>
  </si>
  <si>
    <t>การดำเนินงานต่อเนื่อง</t>
  </si>
  <si>
    <t>การดำเนินงานที่ยกเลิก</t>
  </si>
  <si>
    <t xml:space="preserve">   กำไรจากการจำหน่ายเงินลงทุนในการร่วมค้า</t>
  </si>
  <si>
    <t xml:space="preserve">   กำไรจากการได้รับลดหนี้</t>
  </si>
  <si>
    <t>ส่วนของผู้มี</t>
  </si>
  <si>
    <t xml:space="preserve">ซื้อเงินลงทุนในบริษัทย่อย </t>
  </si>
  <si>
    <t>ขาดทุนจากการค้ำประกันเงินกู้ยืมของบริษัทย่อย</t>
  </si>
  <si>
    <t>กำไร (ขาดทุน) ก่อนภาษีจากการดำเนินงานต่อเนื่อง</t>
  </si>
  <si>
    <t>กำไร (ขาดทุน) ก่อนภาษี</t>
  </si>
  <si>
    <t>หัก: กำไร (ขาดทุน) ก่อนภาษีจากการดำเนินงานที่ยกเลิก</t>
  </si>
  <si>
    <t xml:space="preserve">   ตัดจำหน่ายสินทรัพย์ไม่มีตัวตนอื่น</t>
  </si>
  <si>
    <t xml:space="preserve">   ขาดทุน (กำไร) จากอัตราแลกเปลี่ยนเงินตราต่างประเทศที่ยังไม่เกิดขึ้นจริง</t>
  </si>
  <si>
    <t xml:space="preserve">   โอนกลับการปรับลดต้นทุนโครงการพัฒนาอสังหาริมทรัพย์เพื่อขายให้เป็นมูลค่าสุทธิที่จะได้รับ</t>
  </si>
  <si>
    <t xml:space="preserve">   ค่าเผื่อการด้อยค่าส่วนปรับปรุงอาคารเช่าและอุปกรณ์เพิ่มขึ้น</t>
  </si>
  <si>
    <t xml:space="preserve">   ประมาณการค่าชดเชยแก่ลูกค้าและเจ้าหนี้เพิ่มขึ้น</t>
  </si>
  <si>
    <t xml:space="preserve">   เงินจ่ายล่วงหน้าเพื่อซื้อสินค้า</t>
  </si>
  <si>
    <t>เงินสดรับจากการจำหน่ายเงินลงทุนในการร่วมค้า</t>
  </si>
  <si>
    <t>เงินสดและรายการเทียบเท่าเงินสดปลายงวดที่ถูกจัดประเภทเป็น</t>
  </si>
  <si>
    <t xml:space="preserve">   สินทรัพย์ที่ถือไว้เพื่อขาย </t>
  </si>
  <si>
    <t xml:space="preserve">   กำไรจากการดำเนินงานต่อเนื่อง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</si>
  <si>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</si>
  <si>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ขาดทุนจากการดำเนินงานต่อเนื่อง</t>
  </si>
  <si>
    <t xml:space="preserve">   กำไร (ขาดทุน) จากการดำเนินงานต่อเนื่อง</t>
  </si>
  <si>
    <t>3, 9.1, 9.1.1</t>
  </si>
  <si>
    <t>ขาดทุนก่อนส่วนแบ่งขาดทุนจากเงินลงทุนในการร่วมค้า</t>
  </si>
  <si>
    <t>ขาดทุนก่อนค่าใช้จ่ายทางการเงินและภาษีเงินได้</t>
  </si>
  <si>
    <t>ขาดทุนก่อนภาษีเงินได้</t>
  </si>
  <si>
    <t>ขาดทุนจากการดำเนินงานต่อเนื่องสำหรับงวด</t>
  </si>
  <si>
    <t>กำไร (ขาดทุน) จากการดำเนินงานที่ยกเลิกสำหรับงวด</t>
  </si>
  <si>
    <t>กำไร (ขาดทุน) จากการดำเนินงานต่อเนื่องสำหรับงวด</t>
  </si>
  <si>
    <t>9.1, 9.1.3, 10</t>
  </si>
  <si>
    <t>ประมาณการหนี้สินจากการค้ำประกันเงินกู้ยืมของบริษัทย่อย</t>
  </si>
  <si>
    <t>16, 19</t>
  </si>
  <si>
    <t xml:space="preserve">   ขาดทุนจากการค้ำประกันเงินกู้ยืมของบริษัทย่อย</t>
  </si>
  <si>
    <t>ต้นทุนเพื่อให้ได้มาซึ่งสัญญาที่ทำกับลูกค้า</t>
  </si>
  <si>
    <t>เงินฝากออมทรัพย์ที่ระบุวัตถุประสงค์การใช้ลดลง</t>
  </si>
  <si>
    <t>เงินให้กู้ยืมระยะสั้นแก่บุคคลอื่นเพิ่มขึ้น</t>
  </si>
  <si>
    <t>เงินให้กู้ยืมระยะยาวแก่บริษัทอื่นเพิ่มขึ้น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</si>
  <si>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</si>
  <si>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</si>
  <si>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โอนลูกหนี้อื่นและเงินทดรองจ่ายแก่บริษัทย่อยเป็นเงินกู้ยืมระยะยาวจากบริษัทย่อย</t>
  </si>
  <si>
    <t xml:space="preserve">      และดอกเบี้ยค้างจ่าย</t>
  </si>
  <si>
    <t xml:space="preserve">   ต้นทุนเพื่อให้ได้มาซึ่งสัญญาที่ทำกับลูกค้า</t>
  </si>
  <si>
    <t>3, 9.1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</si>
</sst>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_);_(* \(#,##0.00\);_(* &quot;-&quot;_);_(@_)"/>
  </numFmts>
  <fonts count="11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53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41" fontId="3" fillId="2" borderId="0" xfId="2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64" fontId="3" fillId="2" borderId="0" xfId="0" applyNumberFormat="1" applyFont="1" applyFill="1" applyBorder="1" applyAlignment="1">
      <alignment vertical="top"/>
    </xf>
    <xf numFmtId="41" fontId="3" fillId="2" borderId="4" xfId="0" applyNumberFormat="1" applyFont="1" applyFill="1" applyBorder="1" applyAlignment="1">
      <alignment horizontal="right" vertical="top"/>
    </xf>
    <xf numFmtId="0" fontId="3" fillId="2" borderId="0" xfId="0" quotePrefix="1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43" fontId="2" fillId="2" borderId="0" xfId="2" applyFont="1" applyFill="1" applyBorder="1" applyAlignment="1">
      <alignment horizontal="right" vertical="top"/>
    </xf>
    <xf numFmtId="43" fontId="3" fillId="2" borderId="0" xfId="2" applyFont="1" applyFill="1" applyBorder="1" applyAlignment="1">
      <alignment horizontal="center" vertical="top"/>
    </xf>
    <xf numFmtId="166" fontId="3" fillId="0" borderId="5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vertical="top"/>
    </xf>
    <xf numFmtId="41" fontId="2" fillId="0" borderId="0" xfId="2" applyNumberFormat="1" applyFont="1" applyFill="1" applyAlignment="1">
      <alignment horizontal="right" vertical="top"/>
    </xf>
    <xf numFmtId="41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3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vertical="top"/>
    </xf>
    <xf numFmtId="164" fontId="2" fillId="0" borderId="2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164" fontId="3" fillId="0" borderId="0" xfId="2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right" vertical="top"/>
    </xf>
    <xf numFmtId="164" fontId="2" fillId="0" borderId="2" xfId="2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64" fontId="3" fillId="0" borderId="0" xfId="2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41" fontId="8" fillId="0" borderId="0" xfId="2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horizontal="left" vertical="top"/>
    </xf>
    <xf numFmtId="164" fontId="9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0" fontId="2" fillId="0" borderId="0" xfId="2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vertical="top"/>
    </xf>
    <xf numFmtId="41" fontId="3" fillId="0" borderId="2" xfId="2" applyNumberFormat="1" applyFont="1" applyFill="1" applyBorder="1" applyAlignment="1">
      <alignment vertical="top"/>
    </xf>
    <xf numFmtId="41" fontId="3" fillId="0" borderId="5" xfId="2" applyNumberFormat="1" applyFont="1" applyFill="1" applyBorder="1" applyAlignment="1">
      <alignment vertical="top"/>
    </xf>
    <xf numFmtId="0" fontId="3" fillId="0" borderId="0" xfId="0" applyFont="1" applyFill="1" applyAlignment="1">
      <alignment horizontal="right" vertical="top" wrapText="1"/>
    </xf>
    <xf numFmtId="167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vertical="top"/>
    </xf>
    <xf numFmtId="41" fontId="2" fillId="0" borderId="0" xfId="2" applyNumberFormat="1" applyFont="1" applyFill="1" applyBorder="1" applyAlignment="1">
      <alignment vertical="top"/>
    </xf>
    <xf numFmtId="0" fontId="3" fillId="0" borderId="2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8" xfId="0" applyNumberFormat="1" applyFont="1" applyFill="1" applyBorder="1" applyAlignment="1">
      <alignment vertical="top"/>
    </xf>
    <xf numFmtId="41" fontId="3" fillId="0" borderId="8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vertical="top"/>
    </xf>
    <xf numFmtId="43" fontId="3" fillId="0" borderId="0" xfId="2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vertical="top"/>
    </xf>
    <xf numFmtId="41" fontId="3" fillId="0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center"/>
    </xf>
    <xf numFmtId="41" fontId="3" fillId="2" borderId="4" xfId="2" applyNumberFormat="1" applyFont="1" applyFill="1" applyBorder="1" applyAlignment="1">
      <alignment horizontal="right" vertical="top"/>
    </xf>
    <xf numFmtId="164" fontId="2" fillId="0" borderId="2" xfId="0" applyNumberFormat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</cellXfs>
  <cellStyles count="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Normal" xfId="0" builtinId="0"/>
    <cellStyle name="Normal 28" xfId="4" xr:uid="{8834E7D1-2094-466F-871D-42DE6BFB3A45}"/>
  </cellStyles>
  <dxfs count="0"/>
  <tableStyles count="0" defaultTableStyle="TableStyleMedium9" defaultPivotStyle="PivotStyleLight16"/>
  <colors>
    <mruColors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%20&amp;%20Finance/Chayanan/7.%20&#3619;&#3634;&#3618;&#3621;&#3632;&#3648;&#3629;&#3637;&#3618;&#3604;&#3611;&#3619;&#3632;&#3585;&#3629;&#3610;&#3591;&#3610;%202562/&#3619;&#3634;&#3618;&#3621;&#3632;&#3648;&#3629;&#3637;&#3618;&#3604;&#3611;&#3619;&#3632;&#3585;&#3629;&#3610;&#3591;&#3610;%20Q3.2562/FS/Pace%2030-09-19_1.1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ดอกเบี้ยจ่าย-non cash"/>
      <sheetName val="TB 12_59"/>
      <sheetName val="TB 12_60"/>
      <sheetName val="TB 09_60"/>
      <sheetName val="TB 06_60"/>
      <sheetName val=" ค่าเสื่อม Lagoon"/>
      <sheetName val="TB 03_60"/>
      <sheetName val="wls"/>
      <sheetName val="TB 09_59"/>
      <sheetName val="reclassify Q2.61"/>
      <sheetName val="TB 06_61"/>
      <sheetName val="TB 09_61"/>
      <sheetName val="TB 12_61 (2)"/>
      <sheetName val="TB 03_61"/>
      <sheetName val="TB 03_62"/>
      <sheetName val=" ค่าเสื่อม Lagoon (New)"/>
      <sheetName val="Sheet1 (2)"/>
      <sheetName val="Sheet1"/>
      <sheetName val="งบดุล"/>
      <sheetName val="กำไร"/>
      <sheetName val="งบเปลี่ยนแปลง"/>
      <sheetName val="CF-3Q4'17"/>
      <sheetName val="Detail unrealize gain(loss)"/>
      <sheetName val="Seperate_Cash flows"/>
      <sheetName val="CF"/>
      <sheetName val="WCF"/>
      <sheetName val="Reconcile CF"/>
      <sheetName val="TB_Q3.2019"/>
      <sheetName val="TB 09_62"/>
      <sheetName val="AJE-RE"/>
      <sheetName val="งบทดลอง"/>
      <sheetName val="a"/>
      <sheetName val="b"/>
      <sheetName val="c"/>
      <sheetName val="e"/>
      <sheetName val="h"/>
      <sheetName val="i"/>
      <sheetName val="d"/>
      <sheetName val="os"/>
      <sheetName val="k"/>
      <sheetName val="fa-2"/>
      <sheetName val="fa-1"/>
      <sheetName val="fa"/>
      <sheetName val="aa"/>
      <sheetName val="cc"/>
      <sheetName val="dd"/>
      <sheetName val="ee"/>
      <sheetName val="gg"/>
      <sheetName val="mm"/>
      <sheetName val="ii"/>
      <sheetName val="jj"/>
      <sheetName val="kk"/>
      <sheetName val="tt"/>
      <sheetName val="se"/>
      <sheetName val="10"/>
      <sheetName val="20"/>
      <sheetName val="40"/>
      <sheetName val="50"/>
      <sheetName val="tax"/>
      <sheetName val="40 exp by 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E6">
            <v>41071238.289999999</v>
          </cell>
        </row>
      </sheetData>
      <sheetData sheetId="19">
        <row r="9">
          <cell r="D9">
            <v>184657775.47000003</v>
          </cell>
        </row>
      </sheetData>
      <sheetData sheetId="20">
        <row r="51">
          <cell r="C51">
            <v>2334724388</v>
          </cell>
        </row>
      </sheetData>
      <sheetData sheetId="21"/>
      <sheetData sheetId="22"/>
      <sheetData sheetId="23"/>
      <sheetData sheetId="24">
        <row r="11">
          <cell r="E11">
            <v>16270041.769999998</v>
          </cell>
        </row>
        <row r="133">
          <cell r="E133">
            <v>1383311.6799999997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showGridLines="0" view="pageBreakPreview" topLeftCell="A97" zoomScale="81" zoomScaleNormal="90" zoomScaleSheetLayoutView="81" workbookViewId="0">
      <selection activeCell="D111" sqref="D111:J111"/>
    </sheetView>
  </sheetViews>
  <sheetFormatPr defaultColWidth="10.6640625" defaultRowHeight="24" customHeight="1" x14ac:dyDescent="0.25"/>
  <cols>
    <col min="1" max="1" width="50.6640625" style="14" customWidth="1"/>
    <col min="2" max="2" width="10.44140625" style="14" customWidth="1"/>
    <col min="3" max="3" width="1.44140625" style="5" customWidth="1"/>
    <col min="4" max="4" width="14.33203125" style="5" customWidth="1"/>
    <col min="5" max="5" width="1.44140625" style="5" customWidth="1"/>
    <col min="6" max="6" width="14.33203125" style="5" customWidth="1"/>
    <col min="7" max="7" width="1.44140625" style="5" customWidth="1"/>
    <col min="8" max="8" width="14.33203125" style="5" customWidth="1"/>
    <col min="9" max="9" width="1.44140625" style="5" customWidth="1"/>
    <col min="10" max="10" width="14.33203125" style="5" customWidth="1"/>
    <col min="11" max="11" width="1.33203125" style="5" customWidth="1"/>
    <col min="12" max="12" width="10.6640625" style="48"/>
    <col min="13" max="16384" width="10.6640625" style="5"/>
  </cols>
  <sheetData>
    <row r="1" spans="1:12" s="19" customFormat="1" ht="24" customHeight="1" x14ac:dyDescent="0.25">
      <c r="A1" s="35" t="s">
        <v>88</v>
      </c>
      <c r="B1" s="81"/>
      <c r="C1" s="82"/>
      <c r="D1" s="82"/>
      <c r="E1" s="82"/>
      <c r="F1" s="82"/>
      <c r="G1" s="82"/>
      <c r="H1" s="82"/>
      <c r="I1" s="82"/>
      <c r="J1" s="82"/>
      <c r="L1" s="66"/>
    </row>
    <row r="2" spans="1:12" s="19" customFormat="1" ht="24" customHeight="1" x14ac:dyDescent="0.25">
      <c r="A2" s="52" t="s">
        <v>46</v>
      </c>
      <c r="B2" s="81"/>
      <c r="C2" s="82"/>
      <c r="D2" s="83"/>
      <c r="E2" s="83"/>
      <c r="F2" s="83"/>
      <c r="G2" s="82"/>
      <c r="H2" s="83"/>
      <c r="I2" s="83"/>
      <c r="J2" s="83"/>
      <c r="L2" s="66"/>
    </row>
    <row r="3" spans="1:12" ht="24" customHeight="1" x14ac:dyDescent="0.25">
      <c r="A3" s="20" t="s">
        <v>250</v>
      </c>
      <c r="B3" s="81"/>
      <c r="C3" s="82"/>
      <c r="D3" s="84"/>
      <c r="E3" s="84"/>
      <c r="F3" s="84"/>
      <c r="G3" s="82"/>
      <c r="H3" s="84"/>
      <c r="I3" s="84"/>
      <c r="J3" s="84"/>
    </row>
    <row r="4" spans="1:12" ht="24" customHeight="1" x14ac:dyDescent="0.25">
      <c r="A4" s="52"/>
      <c r="B4" s="81"/>
      <c r="C4" s="82"/>
      <c r="D4" s="84"/>
      <c r="E4" s="84"/>
      <c r="F4" s="84"/>
      <c r="G4" s="82"/>
      <c r="H4" s="84"/>
      <c r="I4" s="84"/>
      <c r="J4" s="84" t="s">
        <v>70</v>
      </c>
    </row>
    <row r="5" spans="1:12" ht="24" customHeight="1" x14ac:dyDescent="0.25">
      <c r="A5" s="49"/>
      <c r="B5" s="49"/>
      <c r="C5" s="48"/>
      <c r="D5" s="147" t="s">
        <v>0</v>
      </c>
      <c r="E5" s="147"/>
      <c r="F5" s="147"/>
      <c r="G5" s="85"/>
      <c r="H5" s="147" t="s">
        <v>1</v>
      </c>
      <c r="I5" s="147"/>
      <c r="J5" s="147"/>
    </row>
    <row r="6" spans="1:12" ht="24" customHeight="1" x14ac:dyDescent="0.25">
      <c r="A6" s="49"/>
      <c r="B6" s="86" t="s">
        <v>2</v>
      </c>
      <c r="C6" s="87"/>
      <c r="D6" s="3" t="s">
        <v>251</v>
      </c>
      <c r="E6" s="3"/>
      <c r="F6" s="3" t="s">
        <v>252</v>
      </c>
      <c r="G6" s="88"/>
      <c r="H6" s="3" t="s">
        <v>251</v>
      </c>
      <c r="I6" s="3"/>
      <c r="J6" s="3" t="s">
        <v>252</v>
      </c>
    </row>
    <row r="7" spans="1:12" ht="24" customHeight="1" x14ac:dyDescent="0.6">
      <c r="A7" s="49"/>
      <c r="B7" s="86"/>
      <c r="C7" s="87"/>
      <c r="D7" s="72" t="s">
        <v>81</v>
      </c>
      <c r="E7" s="73"/>
      <c r="F7" s="72" t="s">
        <v>82</v>
      </c>
      <c r="G7" s="88"/>
      <c r="H7" s="72" t="s">
        <v>81</v>
      </c>
      <c r="I7" s="73"/>
      <c r="J7" s="72" t="s">
        <v>82</v>
      </c>
    </row>
    <row r="8" spans="1:12" ht="24" customHeight="1" x14ac:dyDescent="0.6">
      <c r="A8" s="49"/>
      <c r="B8" s="86"/>
      <c r="C8" s="87"/>
      <c r="D8" s="72" t="s">
        <v>83</v>
      </c>
      <c r="E8" s="73"/>
      <c r="F8" s="72"/>
      <c r="G8" s="88"/>
      <c r="H8" s="72" t="s">
        <v>83</v>
      </c>
      <c r="I8" s="73"/>
      <c r="J8" s="72"/>
    </row>
    <row r="9" spans="1:12" ht="24" customHeight="1" x14ac:dyDescent="0.25">
      <c r="A9" s="69" t="s">
        <v>3</v>
      </c>
      <c r="B9" s="49"/>
      <c r="C9" s="48"/>
      <c r="D9" s="48"/>
      <c r="E9" s="48"/>
      <c r="F9" s="48"/>
      <c r="G9" s="48"/>
      <c r="H9" s="48"/>
      <c r="I9" s="48"/>
      <c r="J9" s="48"/>
    </row>
    <row r="10" spans="1:12" ht="24" customHeight="1" x14ac:dyDescent="0.25">
      <c r="A10" s="69" t="s">
        <v>4</v>
      </c>
      <c r="B10" s="61"/>
      <c r="C10" s="48"/>
      <c r="D10" s="48"/>
      <c r="E10" s="48"/>
      <c r="F10" s="48"/>
      <c r="G10" s="48"/>
      <c r="H10" s="48"/>
      <c r="I10" s="48"/>
      <c r="J10" s="48"/>
    </row>
    <row r="11" spans="1:12" ht="24" customHeight="1" x14ac:dyDescent="0.25">
      <c r="A11" s="49" t="s">
        <v>5</v>
      </c>
      <c r="B11" s="61">
        <v>4</v>
      </c>
      <c r="C11" s="48"/>
      <c r="D11" s="51">
        <v>319817</v>
      </c>
      <c r="E11" s="51"/>
      <c r="F11" s="51">
        <v>1278058</v>
      </c>
      <c r="G11" s="51"/>
      <c r="H11" s="51">
        <v>41071</v>
      </c>
      <c r="I11" s="51"/>
      <c r="J11" s="51">
        <v>839929</v>
      </c>
    </row>
    <row r="12" spans="1:12" ht="24" customHeight="1" x14ac:dyDescent="0.25">
      <c r="A12" s="49" t="s">
        <v>147</v>
      </c>
      <c r="B12" s="61">
        <v>5</v>
      </c>
      <c r="C12" s="48"/>
      <c r="D12" s="51">
        <v>0</v>
      </c>
      <c r="E12" s="51"/>
      <c r="F12" s="51">
        <v>6933</v>
      </c>
      <c r="G12" s="51"/>
      <c r="H12" s="51">
        <v>0</v>
      </c>
      <c r="I12" s="51"/>
      <c r="J12" s="51">
        <v>6933</v>
      </c>
      <c r="K12" s="48"/>
    </row>
    <row r="13" spans="1:12" ht="24" customHeight="1" x14ac:dyDescent="0.25">
      <c r="A13" s="49" t="s">
        <v>117</v>
      </c>
      <c r="B13" s="61">
        <v>6</v>
      </c>
      <c r="C13" s="48"/>
      <c r="D13" s="51">
        <v>458299</v>
      </c>
      <c r="E13" s="51"/>
      <c r="F13" s="51">
        <v>886725</v>
      </c>
      <c r="G13" s="51"/>
      <c r="H13" s="51">
        <v>455034</v>
      </c>
      <c r="I13" s="51"/>
      <c r="J13" s="51">
        <v>792886</v>
      </c>
      <c r="K13" s="48"/>
    </row>
    <row r="14" spans="1:12" s="101" customFormat="1" ht="24" customHeight="1" x14ac:dyDescent="0.25">
      <c r="A14" s="49" t="s">
        <v>253</v>
      </c>
      <c r="B14" s="61"/>
      <c r="C14" s="48"/>
      <c r="D14" s="51">
        <v>3464</v>
      </c>
      <c r="E14" s="51"/>
      <c r="F14" s="51">
        <v>0</v>
      </c>
      <c r="G14" s="51"/>
      <c r="H14" s="51">
        <v>0</v>
      </c>
      <c r="I14" s="51"/>
      <c r="J14" s="51">
        <v>0</v>
      </c>
      <c r="K14" s="48"/>
      <c r="L14" s="48"/>
    </row>
    <row r="15" spans="1:12" ht="24" customHeight="1" x14ac:dyDescent="0.25">
      <c r="A15" s="49" t="s">
        <v>148</v>
      </c>
      <c r="B15" s="61">
        <v>7</v>
      </c>
      <c r="C15" s="48"/>
      <c r="D15" s="51">
        <v>121207</v>
      </c>
      <c r="E15" s="51"/>
      <c r="F15" s="51">
        <v>167773</v>
      </c>
      <c r="G15" s="51"/>
      <c r="H15" s="51">
        <v>0</v>
      </c>
      <c r="I15" s="51"/>
      <c r="J15" s="51">
        <v>0</v>
      </c>
      <c r="K15" s="48"/>
    </row>
    <row r="16" spans="1:12" ht="24" customHeight="1" x14ac:dyDescent="0.25">
      <c r="A16" s="49" t="s">
        <v>118</v>
      </c>
      <c r="B16" s="61">
        <v>8</v>
      </c>
      <c r="C16" s="48"/>
      <c r="D16" s="51">
        <v>8702386</v>
      </c>
      <c r="E16" s="51"/>
      <c r="F16" s="51">
        <v>9556362</v>
      </c>
      <c r="G16" s="51"/>
      <c r="H16" s="51">
        <v>7780468</v>
      </c>
      <c r="I16" s="51"/>
      <c r="J16" s="51">
        <v>7467151</v>
      </c>
      <c r="K16" s="48"/>
    </row>
    <row r="17" spans="1:11" ht="24" customHeight="1" x14ac:dyDescent="0.25">
      <c r="A17" s="49" t="s">
        <v>102</v>
      </c>
      <c r="B17" s="61"/>
      <c r="C17" s="48"/>
      <c r="D17" s="51">
        <v>234088</v>
      </c>
      <c r="E17" s="51"/>
      <c r="F17" s="51">
        <v>405615</v>
      </c>
      <c r="G17" s="51"/>
      <c r="H17" s="51">
        <v>220335</v>
      </c>
      <c r="I17" s="51"/>
      <c r="J17" s="51">
        <v>361869</v>
      </c>
      <c r="K17" s="48"/>
    </row>
    <row r="18" spans="1:11" ht="24" customHeight="1" x14ac:dyDescent="0.25">
      <c r="A18" s="49" t="s">
        <v>254</v>
      </c>
      <c r="B18" s="61"/>
      <c r="C18" s="48"/>
      <c r="D18" s="51">
        <v>28124</v>
      </c>
      <c r="E18" s="51"/>
      <c r="F18" s="51">
        <v>28503</v>
      </c>
      <c r="G18" s="51"/>
      <c r="H18" s="51">
        <v>0</v>
      </c>
      <c r="I18" s="51"/>
      <c r="J18" s="51">
        <v>0</v>
      </c>
      <c r="K18" s="48"/>
    </row>
    <row r="19" spans="1:11" ht="24" customHeight="1" x14ac:dyDescent="0.25">
      <c r="A19" s="49" t="s">
        <v>103</v>
      </c>
      <c r="B19" s="61"/>
      <c r="C19" s="48"/>
      <c r="D19" s="51">
        <v>16694</v>
      </c>
      <c r="E19" s="51"/>
      <c r="F19" s="51">
        <v>16328</v>
      </c>
      <c r="G19" s="51"/>
      <c r="H19" s="51">
        <v>299</v>
      </c>
      <c r="I19" s="51"/>
      <c r="J19" s="51">
        <v>20</v>
      </c>
      <c r="K19" s="48"/>
    </row>
    <row r="20" spans="1:11" ht="24" customHeight="1" x14ac:dyDescent="0.25">
      <c r="A20" s="49" t="s">
        <v>329</v>
      </c>
      <c r="B20" s="61">
        <v>2</v>
      </c>
      <c r="C20" s="48"/>
      <c r="D20" s="51">
        <v>117838</v>
      </c>
      <c r="E20" s="51"/>
      <c r="F20" s="51">
        <v>0</v>
      </c>
      <c r="G20" s="51"/>
      <c r="H20" s="51">
        <v>98585</v>
      </c>
      <c r="I20" s="51"/>
      <c r="J20" s="51">
        <v>0</v>
      </c>
    </row>
    <row r="21" spans="1:11" ht="24" customHeight="1" x14ac:dyDescent="0.25">
      <c r="A21" s="49" t="s">
        <v>6</v>
      </c>
      <c r="B21" s="61"/>
      <c r="C21" s="48"/>
      <c r="D21" s="90">
        <v>140299</v>
      </c>
      <c r="E21" s="62"/>
      <c r="F21" s="90">
        <v>109912</v>
      </c>
      <c r="G21" s="62"/>
      <c r="H21" s="90">
        <v>6752</v>
      </c>
      <c r="I21" s="62"/>
      <c r="J21" s="90">
        <v>4947</v>
      </c>
    </row>
    <row r="22" spans="1:11" ht="24" customHeight="1" x14ac:dyDescent="0.25">
      <c r="A22" s="49"/>
      <c r="B22" s="61"/>
      <c r="C22" s="48"/>
      <c r="D22" s="62">
        <f>SUM(D11:D21)</f>
        <v>10142216</v>
      </c>
      <c r="E22" s="62"/>
      <c r="F22" s="62">
        <f>SUM(F11:F21)</f>
        <v>12456209</v>
      </c>
      <c r="G22" s="62"/>
      <c r="H22" s="62">
        <f>SUM(H11:H21)</f>
        <v>8602544</v>
      </c>
      <c r="I22" s="62"/>
      <c r="J22" s="62">
        <f>SUM(J11:J21)</f>
        <v>9473735</v>
      </c>
    </row>
    <row r="23" spans="1:11" ht="24" customHeight="1" x14ac:dyDescent="0.25">
      <c r="A23" s="49" t="s">
        <v>292</v>
      </c>
      <c r="B23" s="61" t="s">
        <v>325</v>
      </c>
      <c r="C23" s="48"/>
      <c r="D23" s="62">
        <v>1477642</v>
      </c>
      <c r="E23" s="62"/>
      <c r="F23" s="62">
        <v>262604</v>
      </c>
      <c r="G23" s="62"/>
      <c r="H23" s="62">
        <v>170000</v>
      </c>
      <c r="I23" s="62"/>
      <c r="J23" s="62">
        <v>0</v>
      </c>
    </row>
    <row r="24" spans="1:11" ht="24" customHeight="1" x14ac:dyDescent="0.25">
      <c r="A24" s="69" t="s">
        <v>7</v>
      </c>
      <c r="B24" s="61"/>
      <c r="C24" s="48"/>
      <c r="D24" s="89">
        <f>SUM(D22:D23)</f>
        <v>11619858</v>
      </c>
      <c r="E24" s="63"/>
      <c r="F24" s="89">
        <f>SUM(F22:F23)</f>
        <v>12718813</v>
      </c>
      <c r="G24" s="51"/>
      <c r="H24" s="89">
        <f>SUM(H22:H23)</f>
        <v>8772544</v>
      </c>
      <c r="I24" s="63"/>
      <c r="J24" s="89">
        <f>SUM(J22:J23)</f>
        <v>9473735</v>
      </c>
    </row>
    <row r="25" spans="1:11" ht="24" customHeight="1" x14ac:dyDescent="0.25">
      <c r="A25" s="69" t="s">
        <v>8</v>
      </c>
      <c r="B25" s="61"/>
      <c r="C25" s="48"/>
      <c r="D25" s="51"/>
      <c r="E25" s="51"/>
      <c r="F25" s="51"/>
      <c r="G25" s="51"/>
      <c r="H25" s="51"/>
      <c r="I25" s="51"/>
      <c r="J25" s="51"/>
    </row>
    <row r="26" spans="1:11" ht="24" customHeight="1" x14ac:dyDescent="0.25">
      <c r="A26" s="49" t="s">
        <v>255</v>
      </c>
      <c r="B26" s="61"/>
      <c r="C26" s="48"/>
      <c r="D26" s="51">
        <v>578716</v>
      </c>
      <c r="E26" s="51"/>
      <c r="F26" s="51">
        <v>31820</v>
      </c>
      <c r="G26" s="51"/>
      <c r="H26" s="51">
        <v>577693</v>
      </c>
      <c r="I26" s="51"/>
      <c r="J26" s="51">
        <v>40</v>
      </c>
      <c r="K26" s="48"/>
    </row>
    <row r="27" spans="1:11" ht="24" customHeight="1" x14ac:dyDescent="0.25">
      <c r="A27" s="49" t="s">
        <v>279</v>
      </c>
      <c r="B27" s="61"/>
      <c r="C27" s="48"/>
      <c r="D27" s="51">
        <v>654</v>
      </c>
      <c r="E27" s="51"/>
      <c r="F27" s="51">
        <v>0</v>
      </c>
      <c r="G27" s="51"/>
      <c r="H27" s="51">
        <v>654</v>
      </c>
      <c r="I27" s="51"/>
      <c r="J27" s="51">
        <v>0</v>
      </c>
      <c r="K27" s="48"/>
    </row>
    <row r="28" spans="1:11" ht="24" customHeight="1" x14ac:dyDescent="0.25">
      <c r="A28" s="49" t="s">
        <v>130</v>
      </c>
      <c r="B28" s="61">
        <v>3</v>
      </c>
      <c r="C28" s="48"/>
      <c r="D28" s="51">
        <v>0</v>
      </c>
      <c r="E28" s="51"/>
      <c r="F28" s="51">
        <v>0</v>
      </c>
      <c r="G28" s="51"/>
      <c r="H28" s="51">
        <v>321702</v>
      </c>
      <c r="I28" s="51"/>
      <c r="J28" s="51">
        <v>321702</v>
      </c>
      <c r="K28" s="48"/>
    </row>
    <row r="29" spans="1:11" ht="24" customHeight="1" x14ac:dyDescent="0.25">
      <c r="A29" s="49" t="s">
        <v>131</v>
      </c>
      <c r="B29" s="61">
        <v>3</v>
      </c>
      <c r="C29" s="48"/>
      <c r="D29" s="51">
        <v>86250</v>
      </c>
      <c r="E29" s="51"/>
      <c r="F29" s="51">
        <v>135839</v>
      </c>
      <c r="G29" s="51"/>
      <c r="H29" s="51">
        <v>3810708</v>
      </c>
      <c r="I29" s="51"/>
      <c r="J29" s="51">
        <v>6340034</v>
      </c>
      <c r="K29" s="48"/>
    </row>
    <row r="30" spans="1:11" ht="24" customHeight="1" x14ac:dyDescent="0.25">
      <c r="A30" s="49" t="s">
        <v>123</v>
      </c>
      <c r="B30" s="61">
        <v>9.1</v>
      </c>
      <c r="C30" s="48"/>
      <c r="D30" s="51">
        <v>0</v>
      </c>
      <c r="E30" s="51"/>
      <c r="F30" s="51">
        <v>0</v>
      </c>
      <c r="G30" s="51"/>
      <c r="H30" s="51">
        <v>8222438</v>
      </c>
      <c r="I30" s="51"/>
      <c r="J30" s="51">
        <v>8392438</v>
      </c>
    </row>
    <row r="31" spans="1:11" ht="24" customHeight="1" x14ac:dyDescent="0.25">
      <c r="A31" s="49" t="s">
        <v>124</v>
      </c>
      <c r="B31" s="61">
        <v>11</v>
      </c>
      <c r="C31" s="48"/>
      <c r="D31" s="51">
        <v>5846</v>
      </c>
      <c r="E31" s="51"/>
      <c r="F31" s="51">
        <v>10243</v>
      </c>
      <c r="G31" s="51"/>
      <c r="H31" s="51">
        <v>0</v>
      </c>
      <c r="I31" s="51"/>
      <c r="J31" s="51">
        <v>0</v>
      </c>
      <c r="K31" s="48"/>
    </row>
    <row r="32" spans="1:11" ht="24" customHeight="1" x14ac:dyDescent="0.25">
      <c r="A32" s="49" t="s">
        <v>104</v>
      </c>
      <c r="B32" s="61" t="s">
        <v>191</v>
      </c>
      <c r="C32" s="48"/>
      <c r="D32" s="51">
        <v>100000</v>
      </c>
      <c r="E32" s="51"/>
      <c r="F32" s="51">
        <v>100000</v>
      </c>
      <c r="G32" s="51"/>
      <c r="H32" s="51">
        <v>100000</v>
      </c>
      <c r="I32" s="51"/>
      <c r="J32" s="51">
        <v>100000</v>
      </c>
      <c r="K32" s="48"/>
    </row>
    <row r="33" spans="1:12" ht="24" customHeight="1" x14ac:dyDescent="0.25">
      <c r="A33" s="49" t="s">
        <v>125</v>
      </c>
      <c r="B33" s="61">
        <v>12</v>
      </c>
      <c r="C33" s="48"/>
      <c r="D33" s="51">
        <v>0</v>
      </c>
      <c r="E33" s="51"/>
      <c r="F33" s="51">
        <v>0</v>
      </c>
      <c r="G33" s="51"/>
      <c r="H33" s="51">
        <v>646325</v>
      </c>
      <c r="I33" s="51"/>
      <c r="J33" s="51">
        <v>652097</v>
      </c>
    </row>
    <row r="34" spans="1:12" ht="24" customHeight="1" x14ac:dyDescent="0.25">
      <c r="A34" s="49" t="s">
        <v>256</v>
      </c>
      <c r="B34" s="61">
        <v>13</v>
      </c>
      <c r="C34" s="48"/>
      <c r="D34" s="51">
        <v>3194345</v>
      </c>
      <c r="E34" s="51"/>
      <c r="F34" s="51">
        <v>3616258</v>
      </c>
      <c r="G34" s="51"/>
      <c r="H34" s="51">
        <v>13893</v>
      </c>
      <c r="I34" s="51"/>
      <c r="J34" s="51">
        <v>23438</v>
      </c>
    </row>
    <row r="35" spans="1:12" s="48" customFormat="1" ht="24" customHeight="1" x14ac:dyDescent="0.25">
      <c r="A35" s="49" t="s">
        <v>126</v>
      </c>
      <c r="B35" s="61">
        <v>14</v>
      </c>
      <c r="D35" s="62">
        <v>2304697</v>
      </c>
      <c r="E35" s="62"/>
      <c r="F35" s="62">
        <v>2444339</v>
      </c>
      <c r="G35" s="62"/>
      <c r="H35" s="62">
        <v>0</v>
      </c>
      <c r="I35" s="62"/>
      <c r="J35" s="62">
        <v>0</v>
      </c>
    </row>
    <row r="36" spans="1:12" ht="24" customHeight="1" x14ac:dyDescent="0.25">
      <c r="A36" s="49" t="s">
        <v>127</v>
      </c>
      <c r="B36" s="61">
        <v>15</v>
      </c>
      <c r="C36" s="48"/>
      <c r="D36" s="62">
        <v>1718900</v>
      </c>
      <c r="E36" s="62"/>
      <c r="F36" s="62">
        <v>1870431</v>
      </c>
      <c r="G36" s="62"/>
      <c r="H36" s="62">
        <v>2178</v>
      </c>
      <c r="I36" s="62"/>
      <c r="J36" s="62">
        <v>2631</v>
      </c>
    </row>
    <row r="37" spans="1:12" ht="24" customHeight="1" x14ac:dyDescent="0.25">
      <c r="A37" s="49" t="s">
        <v>128</v>
      </c>
      <c r="B37" s="61"/>
      <c r="C37" s="48"/>
      <c r="D37" s="62">
        <v>357125</v>
      </c>
      <c r="E37" s="62"/>
      <c r="F37" s="62">
        <v>268756</v>
      </c>
      <c r="G37" s="62"/>
      <c r="H37" s="62">
        <v>279130</v>
      </c>
      <c r="I37" s="62"/>
      <c r="J37" s="62">
        <v>180302</v>
      </c>
    </row>
    <row r="38" spans="1:12" ht="24" customHeight="1" x14ac:dyDescent="0.25">
      <c r="A38" s="49" t="s">
        <v>129</v>
      </c>
      <c r="B38" s="61"/>
      <c r="C38" s="48"/>
      <c r="D38" s="90">
        <v>394166</v>
      </c>
      <c r="E38" s="79"/>
      <c r="F38" s="90">
        <v>415376</v>
      </c>
      <c r="G38" s="62"/>
      <c r="H38" s="90">
        <v>58197</v>
      </c>
      <c r="I38" s="79"/>
      <c r="J38" s="90">
        <v>50909</v>
      </c>
    </row>
    <row r="39" spans="1:12" ht="24" customHeight="1" x14ac:dyDescent="0.25">
      <c r="A39" s="69" t="s">
        <v>9</v>
      </c>
      <c r="B39" s="61"/>
      <c r="C39" s="48"/>
      <c r="D39" s="51">
        <f>SUM(D26:D38)</f>
        <v>8740699</v>
      </c>
      <c r="E39" s="51"/>
      <c r="F39" s="51">
        <f>SUM(F26:F38)</f>
        <v>8893062</v>
      </c>
      <c r="G39" s="51"/>
      <c r="H39" s="51">
        <f>SUM(H26:H38)</f>
        <v>14032918</v>
      </c>
      <c r="I39" s="51"/>
      <c r="J39" s="51">
        <f>SUM(J26:J38)</f>
        <v>16063591</v>
      </c>
    </row>
    <row r="40" spans="1:12" ht="24" customHeight="1" thickBot="1" x14ac:dyDescent="0.3">
      <c r="A40" s="69" t="s">
        <v>10</v>
      </c>
      <c r="B40" s="49"/>
      <c r="C40" s="48"/>
      <c r="D40" s="91">
        <f>SUM(D24,D39)</f>
        <v>20360557</v>
      </c>
      <c r="E40" s="63"/>
      <c r="F40" s="91">
        <f>SUM(F24,F39)</f>
        <v>21611875</v>
      </c>
      <c r="G40" s="51"/>
      <c r="H40" s="91">
        <f>SUM(H24,H39)</f>
        <v>22805462</v>
      </c>
      <c r="I40" s="63"/>
      <c r="J40" s="91">
        <f>SUM(J24,J39)</f>
        <v>25537326</v>
      </c>
    </row>
    <row r="41" spans="1:12" ht="24" customHeight="1" thickTop="1" x14ac:dyDescent="0.25">
      <c r="A41" s="49"/>
      <c r="B41" s="49"/>
      <c r="C41" s="48"/>
      <c r="D41" s="51"/>
      <c r="E41" s="51"/>
      <c r="F41" s="51"/>
      <c r="G41" s="51"/>
      <c r="H41" s="51"/>
      <c r="I41" s="51"/>
      <c r="J41" s="51"/>
    </row>
    <row r="42" spans="1:12" ht="24" customHeight="1" x14ac:dyDescent="0.25">
      <c r="A42" s="49" t="s">
        <v>85</v>
      </c>
      <c r="B42" s="49"/>
      <c r="C42" s="48"/>
      <c r="D42" s="48"/>
      <c r="E42" s="48"/>
      <c r="F42" s="48"/>
      <c r="G42" s="48"/>
      <c r="H42" s="48"/>
      <c r="I42" s="48"/>
      <c r="J42" s="48"/>
    </row>
    <row r="43" spans="1:12" s="19" customFormat="1" ht="24" customHeight="1" x14ac:dyDescent="0.25">
      <c r="A43" s="35" t="s">
        <v>88</v>
      </c>
      <c r="B43" s="81"/>
      <c r="C43" s="82"/>
      <c r="D43" s="82"/>
      <c r="E43" s="82"/>
      <c r="F43" s="82"/>
      <c r="G43" s="82"/>
      <c r="H43" s="82"/>
      <c r="I43" s="82"/>
      <c r="J43" s="82"/>
      <c r="L43" s="66"/>
    </row>
    <row r="44" spans="1:12" s="19" customFormat="1" ht="24" customHeight="1" x14ac:dyDescent="0.25">
      <c r="A44" s="80" t="s">
        <v>47</v>
      </c>
      <c r="B44" s="81"/>
      <c r="C44" s="82"/>
      <c r="D44" s="83"/>
      <c r="E44" s="83"/>
      <c r="F44" s="83"/>
      <c r="G44" s="82"/>
      <c r="H44" s="83"/>
      <c r="I44" s="83"/>
      <c r="J44" s="83"/>
      <c r="L44" s="66"/>
    </row>
    <row r="45" spans="1:12" ht="24" customHeight="1" x14ac:dyDescent="0.25">
      <c r="A45" s="20" t="s">
        <v>250</v>
      </c>
      <c r="B45" s="81"/>
      <c r="C45" s="82"/>
      <c r="D45" s="84"/>
      <c r="E45" s="84"/>
      <c r="F45" s="84"/>
      <c r="G45" s="82"/>
      <c r="H45" s="84"/>
      <c r="I45" s="84"/>
      <c r="J45" s="84"/>
    </row>
    <row r="46" spans="1:12" ht="24" customHeight="1" x14ac:dyDescent="0.25">
      <c r="A46" s="52"/>
      <c r="B46" s="81"/>
      <c r="C46" s="82"/>
      <c r="D46" s="84"/>
      <c r="E46" s="84"/>
      <c r="F46" s="84"/>
      <c r="G46" s="82"/>
      <c r="H46" s="84"/>
      <c r="I46" s="84"/>
      <c r="J46" s="84" t="s">
        <v>70</v>
      </c>
    </row>
    <row r="47" spans="1:12" ht="24" customHeight="1" x14ac:dyDescent="0.25">
      <c r="A47" s="49"/>
      <c r="B47" s="49"/>
      <c r="C47" s="48"/>
      <c r="D47" s="147" t="s">
        <v>0</v>
      </c>
      <c r="E47" s="147"/>
      <c r="F47" s="147"/>
      <c r="G47" s="85"/>
      <c r="H47" s="147" t="s">
        <v>1</v>
      </c>
      <c r="I47" s="147"/>
      <c r="J47" s="147"/>
    </row>
    <row r="48" spans="1:12" ht="24" customHeight="1" x14ac:dyDescent="0.25">
      <c r="A48" s="49"/>
      <c r="B48" s="86" t="s">
        <v>2</v>
      </c>
      <c r="C48" s="87"/>
      <c r="D48" s="3" t="s">
        <v>251</v>
      </c>
      <c r="E48" s="3"/>
      <c r="F48" s="3" t="s">
        <v>252</v>
      </c>
      <c r="G48" s="88"/>
      <c r="H48" s="3" t="s">
        <v>251</v>
      </c>
      <c r="I48" s="3"/>
      <c r="J48" s="3" t="s">
        <v>252</v>
      </c>
    </row>
    <row r="49" spans="1:11" ht="24" customHeight="1" x14ac:dyDescent="0.6">
      <c r="A49" s="49"/>
      <c r="B49" s="86"/>
      <c r="C49" s="87"/>
      <c r="D49" s="72" t="s">
        <v>81</v>
      </c>
      <c r="E49" s="73"/>
      <c r="F49" s="72" t="s">
        <v>82</v>
      </c>
      <c r="G49" s="88"/>
      <c r="H49" s="72" t="s">
        <v>81</v>
      </c>
      <c r="I49" s="73"/>
      <c r="J49" s="72" t="s">
        <v>82</v>
      </c>
    </row>
    <row r="50" spans="1:11" ht="24" customHeight="1" x14ac:dyDescent="0.6">
      <c r="A50" s="49"/>
      <c r="B50" s="86"/>
      <c r="C50" s="87"/>
      <c r="D50" s="72" t="s">
        <v>83</v>
      </c>
      <c r="E50" s="73"/>
      <c r="F50" s="72"/>
      <c r="G50" s="88"/>
      <c r="H50" s="72" t="s">
        <v>83</v>
      </c>
      <c r="I50" s="73"/>
      <c r="J50" s="72"/>
    </row>
    <row r="51" spans="1:11" ht="24" customHeight="1" x14ac:dyDescent="0.25">
      <c r="A51" s="69" t="s">
        <v>11</v>
      </c>
      <c r="B51" s="49"/>
      <c r="C51" s="48"/>
      <c r="D51" s="48"/>
      <c r="E51" s="48"/>
      <c r="F51" s="48"/>
      <c r="G51" s="48"/>
      <c r="H51" s="48"/>
      <c r="I51" s="48"/>
      <c r="J51" s="48"/>
    </row>
    <row r="52" spans="1:11" ht="24" customHeight="1" x14ac:dyDescent="0.25">
      <c r="A52" s="69" t="s">
        <v>12</v>
      </c>
      <c r="B52" s="49"/>
      <c r="C52" s="48"/>
      <c r="D52" s="48"/>
      <c r="E52" s="48"/>
      <c r="F52" s="48"/>
      <c r="G52" s="48"/>
      <c r="H52" s="48"/>
      <c r="I52" s="48"/>
      <c r="J52" s="48"/>
    </row>
    <row r="53" spans="1:11" ht="24" customHeight="1" x14ac:dyDescent="0.25">
      <c r="A53" s="64" t="s">
        <v>105</v>
      </c>
      <c r="B53" s="61">
        <v>16</v>
      </c>
      <c r="C53" s="48"/>
      <c r="D53" s="51">
        <v>2770570</v>
      </c>
      <c r="E53" s="51"/>
      <c r="F53" s="51">
        <v>3058563</v>
      </c>
      <c r="G53" s="51"/>
      <c r="H53" s="51">
        <v>2445532</v>
      </c>
      <c r="I53" s="51"/>
      <c r="J53" s="51">
        <v>2445532</v>
      </c>
    </row>
    <row r="54" spans="1:11" ht="24" customHeight="1" x14ac:dyDescent="0.25">
      <c r="A54" s="64" t="s">
        <v>257</v>
      </c>
      <c r="B54" s="61">
        <v>17</v>
      </c>
      <c r="C54" s="48"/>
      <c r="D54" s="51">
        <v>192339</v>
      </c>
      <c r="E54" s="51"/>
      <c r="F54" s="51">
        <v>176873</v>
      </c>
      <c r="G54" s="51"/>
      <c r="H54" s="51">
        <v>0</v>
      </c>
      <c r="I54" s="51"/>
      <c r="J54" s="51">
        <v>0</v>
      </c>
    </row>
    <row r="55" spans="1:11" ht="24" customHeight="1" x14ac:dyDescent="0.25">
      <c r="A55" s="64" t="s">
        <v>119</v>
      </c>
      <c r="B55" s="61">
        <v>18</v>
      </c>
      <c r="C55" s="48"/>
      <c r="D55" s="51">
        <v>2595186</v>
      </c>
      <c r="E55" s="51"/>
      <c r="F55" s="51">
        <v>2617603</v>
      </c>
      <c r="G55" s="51"/>
      <c r="H55" s="51">
        <v>695711</v>
      </c>
      <c r="I55" s="51"/>
      <c r="J55" s="51">
        <v>549418</v>
      </c>
      <c r="K55" s="48"/>
    </row>
    <row r="56" spans="1:11" ht="24" customHeight="1" x14ac:dyDescent="0.25">
      <c r="A56" s="64" t="s">
        <v>106</v>
      </c>
      <c r="B56" s="49"/>
      <c r="C56" s="48"/>
      <c r="D56" s="51">
        <v>101412</v>
      </c>
      <c r="E56" s="51"/>
      <c r="F56" s="51">
        <v>101412</v>
      </c>
      <c r="G56" s="51"/>
      <c r="H56" s="51">
        <v>101412</v>
      </c>
      <c r="I56" s="51"/>
      <c r="J56" s="51">
        <v>101412</v>
      </c>
    </row>
    <row r="57" spans="1:11" s="48" customFormat="1" ht="24" customHeight="1" x14ac:dyDescent="0.25">
      <c r="A57" s="64" t="s">
        <v>183</v>
      </c>
      <c r="B57" s="61"/>
      <c r="D57" s="51"/>
      <c r="E57" s="51"/>
      <c r="F57" s="51"/>
      <c r="G57" s="51"/>
      <c r="H57" s="51"/>
      <c r="I57" s="51"/>
      <c r="J57" s="51"/>
    </row>
    <row r="58" spans="1:11" s="48" customFormat="1" ht="24" customHeight="1" x14ac:dyDescent="0.25">
      <c r="A58" s="5" t="s">
        <v>122</v>
      </c>
      <c r="B58" s="61">
        <v>19</v>
      </c>
      <c r="D58" s="51">
        <v>7992947</v>
      </c>
      <c r="E58" s="51"/>
      <c r="F58" s="51">
        <v>8062657</v>
      </c>
      <c r="G58" s="51"/>
      <c r="H58" s="51">
        <v>6036462</v>
      </c>
      <c r="I58" s="51"/>
      <c r="J58" s="51">
        <v>5997673</v>
      </c>
    </row>
    <row r="59" spans="1:11" s="48" customFormat="1" ht="24" customHeight="1" x14ac:dyDescent="0.25">
      <c r="A59" s="64" t="s">
        <v>107</v>
      </c>
      <c r="B59" s="61">
        <v>20</v>
      </c>
      <c r="D59" s="51">
        <v>1339891</v>
      </c>
      <c r="E59" s="51"/>
      <c r="F59" s="51">
        <v>1252666</v>
      </c>
      <c r="G59" s="63"/>
      <c r="H59" s="62">
        <v>1217206</v>
      </c>
      <c r="I59" s="51"/>
      <c r="J59" s="62">
        <v>1213829</v>
      </c>
    </row>
    <row r="60" spans="1:11" ht="24" customHeight="1" x14ac:dyDescent="0.25">
      <c r="A60" s="64" t="s">
        <v>258</v>
      </c>
      <c r="B60" s="61"/>
      <c r="C60" s="48"/>
      <c r="D60" s="62"/>
      <c r="E60" s="62"/>
      <c r="F60" s="62"/>
      <c r="G60" s="62"/>
      <c r="H60" s="62"/>
      <c r="I60" s="62"/>
      <c r="J60" s="62"/>
    </row>
    <row r="61" spans="1:11" ht="24" customHeight="1" x14ac:dyDescent="0.25">
      <c r="A61" s="5" t="s">
        <v>122</v>
      </c>
      <c r="B61" s="61">
        <v>21</v>
      </c>
      <c r="C61" s="48"/>
      <c r="D61" s="62">
        <v>244102</v>
      </c>
      <c r="E61" s="62"/>
      <c r="F61" s="62">
        <v>245295</v>
      </c>
      <c r="G61" s="62"/>
      <c r="H61" s="62">
        <v>0</v>
      </c>
      <c r="I61" s="62"/>
      <c r="J61" s="62">
        <v>0</v>
      </c>
    </row>
    <row r="62" spans="1:11" ht="24" customHeight="1" x14ac:dyDescent="0.25">
      <c r="A62" s="64" t="s">
        <v>121</v>
      </c>
      <c r="B62" s="61"/>
      <c r="C62" s="48"/>
      <c r="D62" s="51"/>
      <c r="E62" s="51"/>
      <c r="F62" s="51"/>
      <c r="G62" s="51"/>
      <c r="H62" s="51"/>
      <c r="I62" s="51"/>
      <c r="J62" s="51"/>
    </row>
    <row r="63" spans="1:11" ht="24" customHeight="1" x14ac:dyDescent="0.25">
      <c r="A63" s="5" t="s">
        <v>122</v>
      </c>
      <c r="B63" s="49"/>
      <c r="C63" s="48"/>
      <c r="D63" s="51">
        <v>1070</v>
      </c>
      <c r="E63" s="51"/>
      <c r="F63" s="51">
        <v>2670</v>
      </c>
      <c r="G63" s="51"/>
      <c r="H63" s="51">
        <v>844</v>
      </c>
      <c r="I63" s="51"/>
      <c r="J63" s="51">
        <v>2317</v>
      </c>
    </row>
    <row r="64" spans="1:11" s="48" customFormat="1" ht="24" customHeight="1" x14ac:dyDescent="0.25">
      <c r="A64" s="64" t="s">
        <v>259</v>
      </c>
      <c r="B64" s="61">
        <v>3</v>
      </c>
      <c r="D64" s="62">
        <v>0</v>
      </c>
      <c r="E64" s="62"/>
      <c r="F64" s="62">
        <v>85667</v>
      </c>
      <c r="G64" s="62"/>
      <c r="H64" s="62">
        <v>0</v>
      </c>
      <c r="I64" s="62"/>
      <c r="J64" s="62">
        <v>0</v>
      </c>
    </row>
    <row r="65" spans="1:11" ht="24" customHeight="1" x14ac:dyDescent="0.25">
      <c r="A65" s="64" t="s">
        <v>108</v>
      </c>
      <c r="B65" s="61"/>
      <c r="C65" s="48"/>
      <c r="D65" s="62">
        <v>2909465</v>
      </c>
      <c r="E65" s="62"/>
      <c r="F65" s="62">
        <v>3049571</v>
      </c>
      <c r="G65" s="62"/>
      <c r="H65" s="62">
        <v>2335454</v>
      </c>
      <c r="I65" s="62"/>
      <c r="J65" s="62">
        <v>2293549</v>
      </c>
    </row>
    <row r="66" spans="1:11" ht="24" customHeight="1" x14ac:dyDescent="0.25">
      <c r="A66" s="64" t="s">
        <v>109</v>
      </c>
      <c r="B66" s="61"/>
      <c r="C66" s="48"/>
      <c r="D66" s="62">
        <v>112383</v>
      </c>
      <c r="E66" s="62"/>
      <c r="F66" s="62">
        <v>94640</v>
      </c>
      <c r="G66" s="62"/>
      <c r="H66" s="62">
        <v>0</v>
      </c>
      <c r="I66" s="62"/>
      <c r="J66" s="62">
        <v>0</v>
      </c>
    </row>
    <row r="67" spans="1:11" ht="24" customHeight="1" x14ac:dyDescent="0.25">
      <c r="A67" s="64" t="s">
        <v>326</v>
      </c>
      <c r="B67" s="61" t="s">
        <v>327</v>
      </c>
      <c r="C67" s="48"/>
      <c r="D67" s="62">
        <v>0</v>
      </c>
      <c r="E67" s="62"/>
      <c r="F67" s="62">
        <v>0</v>
      </c>
      <c r="G67" s="62"/>
      <c r="H67" s="62">
        <v>1341544</v>
      </c>
      <c r="I67" s="62"/>
      <c r="J67" s="62">
        <v>0</v>
      </c>
    </row>
    <row r="68" spans="1:11" ht="24" customHeight="1" x14ac:dyDescent="0.25">
      <c r="A68" s="64" t="s">
        <v>13</v>
      </c>
      <c r="B68" s="61"/>
      <c r="C68" s="48"/>
      <c r="D68" s="90">
        <v>181246</v>
      </c>
      <c r="E68" s="79"/>
      <c r="F68" s="90">
        <v>128904</v>
      </c>
      <c r="G68" s="62"/>
      <c r="H68" s="90">
        <v>50179</v>
      </c>
      <c r="I68" s="79"/>
      <c r="J68" s="90">
        <v>22750</v>
      </c>
    </row>
    <row r="69" spans="1:11" ht="24" customHeight="1" x14ac:dyDescent="0.25">
      <c r="A69" s="64"/>
      <c r="B69" s="61"/>
      <c r="C69" s="48"/>
      <c r="D69" s="79">
        <f>SUM(D53:D68)</f>
        <v>18440611</v>
      </c>
      <c r="E69" s="79"/>
      <c r="F69" s="79">
        <f>SUM(F53:F68)</f>
        <v>18876521</v>
      </c>
      <c r="G69" s="62"/>
      <c r="H69" s="79">
        <f>SUM(H53:H68)</f>
        <v>14224344</v>
      </c>
      <c r="I69" s="79"/>
      <c r="J69" s="79">
        <f>SUM(J53:J68)</f>
        <v>12626480</v>
      </c>
    </row>
    <row r="70" spans="1:11" ht="24" customHeight="1" x14ac:dyDescent="0.25">
      <c r="A70" s="64" t="s">
        <v>293</v>
      </c>
      <c r="B70" s="61" t="s">
        <v>294</v>
      </c>
      <c r="C70" s="48"/>
      <c r="D70" s="79">
        <v>1037718</v>
      </c>
      <c r="E70" s="79"/>
      <c r="F70" s="79">
        <v>0</v>
      </c>
      <c r="G70" s="62"/>
      <c r="H70" s="79">
        <v>0</v>
      </c>
      <c r="I70" s="79"/>
      <c r="J70" s="79">
        <v>0</v>
      </c>
    </row>
    <row r="71" spans="1:11" ht="24" customHeight="1" x14ac:dyDescent="0.25">
      <c r="A71" s="69" t="s">
        <v>14</v>
      </c>
      <c r="B71" s="61"/>
      <c r="C71" s="48"/>
      <c r="D71" s="89">
        <f>SUM(D69:D70)</f>
        <v>19478329</v>
      </c>
      <c r="E71" s="63"/>
      <c r="F71" s="89">
        <f>SUM(F69:F70)</f>
        <v>18876521</v>
      </c>
      <c r="G71" s="51"/>
      <c r="H71" s="89">
        <f>SUM(H69:H70)</f>
        <v>14224344</v>
      </c>
      <c r="I71" s="63"/>
      <c r="J71" s="89">
        <f>SUM(J69:J70)</f>
        <v>12626480</v>
      </c>
    </row>
    <row r="72" spans="1:11" ht="24" customHeight="1" x14ac:dyDescent="0.25">
      <c r="A72" s="69" t="s">
        <v>15</v>
      </c>
      <c r="B72" s="61"/>
      <c r="C72" s="48"/>
      <c r="D72" s="63"/>
      <c r="E72" s="63"/>
      <c r="F72" s="63"/>
      <c r="G72" s="51"/>
      <c r="H72" s="63"/>
      <c r="I72" s="63"/>
      <c r="J72" s="63"/>
    </row>
    <row r="73" spans="1:11" ht="24" customHeight="1" x14ac:dyDescent="0.25">
      <c r="A73" s="64" t="s">
        <v>134</v>
      </c>
      <c r="B73" s="61"/>
      <c r="C73" s="48"/>
      <c r="D73" s="63">
        <v>79029</v>
      </c>
      <c r="E73" s="63"/>
      <c r="F73" s="63">
        <v>84110</v>
      </c>
      <c r="G73" s="51"/>
      <c r="H73" s="63">
        <v>0</v>
      </c>
      <c r="I73" s="63"/>
      <c r="J73" s="63">
        <v>0</v>
      </c>
    </row>
    <row r="74" spans="1:11" ht="24" customHeight="1" x14ac:dyDescent="0.25">
      <c r="A74" s="64" t="s">
        <v>184</v>
      </c>
      <c r="B74" s="61">
        <v>3</v>
      </c>
      <c r="C74" s="48"/>
      <c r="D74" s="63">
        <v>0</v>
      </c>
      <c r="E74" s="63"/>
      <c r="F74" s="63">
        <v>0</v>
      </c>
      <c r="G74" s="51"/>
      <c r="H74" s="8">
        <v>8419228</v>
      </c>
      <c r="I74" s="63"/>
      <c r="J74" s="63">
        <v>8316159</v>
      </c>
    </row>
    <row r="75" spans="1:11" s="48" customFormat="1" ht="24" customHeight="1" x14ac:dyDescent="0.25">
      <c r="A75" s="64" t="s">
        <v>185</v>
      </c>
      <c r="B75" s="61"/>
      <c r="D75" s="63"/>
      <c r="E75" s="63"/>
      <c r="F75" s="63"/>
      <c r="G75" s="51"/>
      <c r="H75" s="63"/>
      <c r="I75" s="63"/>
      <c r="J75" s="63"/>
    </row>
    <row r="76" spans="1:11" s="48" customFormat="1" ht="24" customHeight="1" x14ac:dyDescent="0.25">
      <c r="A76" s="49" t="s">
        <v>186</v>
      </c>
      <c r="B76" s="61">
        <v>19</v>
      </c>
      <c r="D76" s="63">
        <v>0</v>
      </c>
      <c r="E76" s="63"/>
      <c r="F76" s="63">
        <v>781173</v>
      </c>
      <c r="G76" s="51"/>
      <c r="H76" s="63">
        <v>0</v>
      </c>
      <c r="I76" s="63"/>
      <c r="J76" s="63">
        <v>0</v>
      </c>
    </row>
    <row r="77" spans="1:11" ht="24" customHeight="1" x14ac:dyDescent="0.25">
      <c r="A77" s="64" t="s">
        <v>187</v>
      </c>
      <c r="B77" s="61"/>
      <c r="C77" s="48"/>
      <c r="D77" s="63"/>
      <c r="E77" s="63"/>
      <c r="F77" s="63"/>
      <c r="G77" s="51"/>
      <c r="H77" s="63"/>
      <c r="I77" s="63"/>
      <c r="J77" s="63"/>
    </row>
    <row r="78" spans="1:11" ht="24" customHeight="1" x14ac:dyDescent="0.25">
      <c r="A78" s="49" t="s">
        <v>186</v>
      </c>
      <c r="B78" s="61"/>
      <c r="C78" s="48"/>
      <c r="D78" s="63">
        <v>0</v>
      </c>
      <c r="E78" s="63"/>
      <c r="F78" s="63">
        <v>611</v>
      </c>
      <c r="G78" s="51"/>
      <c r="H78" s="63">
        <v>0</v>
      </c>
      <c r="I78" s="63"/>
      <c r="J78" s="63">
        <v>500</v>
      </c>
    </row>
    <row r="79" spans="1:11" ht="24" customHeight="1" x14ac:dyDescent="0.25">
      <c r="A79" s="64" t="s">
        <v>110</v>
      </c>
      <c r="B79" s="61"/>
      <c r="C79" s="48"/>
      <c r="D79" s="62">
        <v>182344</v>
      </c>
      <c r="E79" s="62"/>
      <c r="F79" s="62">
        <v>182144</v>
      </c>
      <c r="G79" s="62"/>
      <c r="H79" s="62">
        <v>0</v>
      </c>
      <c r="I79" s="62"/>
      <c r="J79" s="62">
        <v>0</v>
      </c>
    </row>
    <row r="80" spans="1:11" ht="24" customHeight="1" x14ac:dyDescent="0.25">
      <c r="A80" s="64" t="s">
        <v>120</v>
      </c>
      <c r="B80" s="61">
        <v>22</v>
      </c>
      <c r="C80" s="48"/>
      <c r="D80" s="62">
        <v>20464</v>
      </c>
      <c r="E80" s="62"/>
      <c r="F80" s="62">
        <v>15418</v>
      </c>
      <c r="G80" s="62"/>
      <c r="H80" s="62">
        <v>16913</v>
      </c>
      <c r="I80" s="62"/>
      <c r="J80" s="62">
        <v>13082</v>
      </c>
      <c r="K80" s="48"/>
    </row>
    <row r="81" spans="1:12" ht="24" customHeight="1" x14ac:dyDescent="0.25">
      <c r="A81" s="64" t="s">
        <v>111</v>
      </c>
      <c r="B81" s="61"/>
      <c r="C81" s="48"/>
      <c r="D81" s="90">
        <v>338752</v>
      </c>
      <c r="E81" s="79"/>
      <c r="F81" s="90">
        <v>406838</v>
      </c>
      <c r="G81" s="62"/>
      <c r="H81" s="90">
        <v>43151</v>
      </c>
      <c r="I81" s="79"/>
      <c r="J81" s="90">
        <v>43150</v>
      </c>
    </row>
    <row r="82" spans="1:12" ht="24" customHeight="1" x14ac:dyDescent="0.25">
      <c r="A82" s="69" t="s">
        <v>16</v>
      </c>
      <c r="B82" s="61"/>
      <c r="C82" s="48"/>
      <c r="D82" s="63">
        <f>SUM(D73:D81)</f>
        <v>620589</v>
      </c>
      <c r="E82" s="63"/>
      <c r="F82" s="63">
        <f>SUM(F73:F81)</f>
        <v>1470294</v>
      </c>
      <c r="G82" s="51"/>
      <c r="H82" s="63">
        <f>SUM(H73:H81)</f>
        <v>8479292</v>
      </c>
      <c r="I82" s="63"/>
      <c r="J82" s="63">
        <f>SUM(J73:J81)</f>
        <v>8372891</v>
      </c>
    </row>
    <row r="83" spans="1:12" ht="24" customHeight="1" x14ac:dyDescent="0.25">
      <c r="A83" s="69" t="s">
        <v>17</v>
      </c>
      <c r="B83" s="49"/>
      <c r="C83" s="48"/>
      <c r="D83" s="89">
        <f>SUM(D71,D82)</f>
        <v>20098918</v>
      </c>
      <c r="E83" s="63"/>
      <c r="F83" s="89">
        <f>SUM(F71,F82)</f>
        <v>20346815</v>
      </c>
      <c r="G83" s="51"/>
      <c r="H83" s="89">
        <f>SUM(H71,H82)</f>
        <v>22703636</v>
      </c>
      <c r="I83" s="63"/>
      <c r="J83" s="89">
        <f>SUM(J71,J82)</f>
        <v>20999371</v>
      </c>
    </row>
    <row r="84" spans="1:12" ht="24" customHeight="1" x14ac:dyDescent="0.25">
      <c r="A84" s="69"/>
      <c r="B84" s="49"/>
      <c r="C84" s="48"/>
      <c r="D84" s="63"/>
      <c r="E84" s="63"/>
      <c r="F84" s="63"/>
      <c r="G84" s="51"/>
      <c r="H84" s="63"/>
      <c r="I84" s="63"/>
      <c r="J84" s="63"/>
    </row>
    <row r="85" spans="1:12" ht="24" customHeight="1" x14ac:dyDescent="0.25">
      <c r="A85" s="49" t="s">
        <v>85</v>
      </c>
      <c r="B85" s="49"/>
      <c r="C85" s="48"/>
      <c r="D85" s="60"/>
      <c r="E85" s="60"/>
      <c r="F85" s="60"/>
      <c r="G85" s="92"/>
      <c r="H85" s="60"/>
      <c r="I85" s="60"/>
      <c r="J85" s="60"/>
    </row>
    <row r="86" spans="1:12" s="19" customFormat="1" ht="24" customHeight="1" x14ac:dyDescent="0.25">
      <c r="A86" s="35" t="s">
        <v>88</v>
      </c>
      <c r="B86" s="81"/>
      <c r="C86" s="82"/>
      <c r="D86" s="82"/>
      <c r="E86" s="82"/>
      <c r="F86" s="82"/>
      <c r="G86" s="82"/>
      <c r="H86" s="82"/>
      <c r="I86" s="82"/>
      <c r="J86" s="82"/>
      <c r="L86" s="66"/>
    </row>
    <row r="87" spans="1:12" s="19" customFormat="1" ht="24" customHeight="1" x14ac:dyDescent="0.25">
      <c r="A87" s="80" t="s">
        <v>47</v>
      </c>
      <c r="B87" s="81"/>
      <c r="C87" s="82"/>
      <c r="D87" s="83"/>
      <c r="E87" s="83"/>
      <c r="F87" s="83"/>
      <c r="G87" s="82"/>
      <c r="H87" s="83"/>
      <c r="I87" s="83"/>
      <c r="J87" s="83"/>
      <c r="L87" s="66"/>
    </row>
    <row r="88" spans="1:12" ht="24" customHeight="1" x14ac:dyDescent="0.25">
      <c r="A88" s="20" t="s">
        <v>250</v>
      </c>
      <c r="B88" s="81"/>
      <c r="C88" s="82"/>
      <c r="D88" s="84"/>
      <c r="E88" s="84"/>
      <c r="F88" s="84"/>
      <c r="G88" s="82"/>
      <c r="H88" s="84"/>
      <c r="I88" s="84"/>
      <c r="J88" s="84"/>
    </row>
    <row r="89" spans="1:12" ht="24" customHeight="1" x14ac:dyDescent="0.25">
      <c r="A89" s="52"/>
      <c r="B89" s="81"/>
      <c r="C89" s="82"/>
      <c r="D89" s="84"/>
      <c r="E89" s="84"/>
      <c r="F89" s="84"/>
      <c r="G89" s="82"/>
      <c r="H89" s="84"/>
      <c r="I89" s="84"/>
      <c r="J89" s="84" t="s">
        <v>70</v>
      </c>
    </row>
    <row r="90" spans="1:12" ht="24" customHeight="1" x14ac:dyDescent="0.25">
      <c r="A90" s="49"/>
      <c r="B90" s="49"/>
      <c r="C90" s="48"/>
      <c r="D90" s="147" t="s">
        <v>0</v>
      </c>
      <c r="E90" s="147"/>
      <c r="F90" s="147"/>
      <c r="G90" s="85"/>
      <c r="H90" s="147" t="s">
        <v>1</v>
      </c>
      <c r="I90" s="147"/>
      <c r="J90" s="147"/>
    </row>
    <row r="91" spans="1:12" ht="24" customHeight="1" x14ac:dyDescent="0.25">
      <c r="A91" s="49"/>
      <c r="B91" s="86" t="s">
        <v>2</v>
      </c>
      <c r="C91" s="87"/>
      <c r="D91" s="3" t="s">
        <v>251</v>
      </c>
      <c r="E91" s="3"/>
      <c r="F91" s="3" t="s">
        <v>252</v>
      </c>
      <c r="G91" s="88"/>
      <c r="H91" s="3" t="s">
        <v>251</v>
      </c>
      <c r="I91" s="3"/>
      <c r="J91" s="3" t="s">
        <v>252</v>
      </c>
    </row>
    <row r="92" spans="1:12" ht="24" customHeight="1" x14ac:dyDescent="0.6">
      <c r="A92" s="49"/>
      <c r="B92" s="86"/>
      <c r="C92" s="87"/>
      <c r="D92" s="72" t="s">
        <v>81</v>
      </c>
      <c r="E92" s="73"/>
      <c r="F92" s="72" t="s">
        <v>82</v>
      </c>
      <c r="G92" s="88"/>
      <c r="H92" s="72" t="s">
        <v>81</v>
      </c>
      <c r="I92" s="73"/>
      <c r="J92" s="72" t="s">
        <v>82</v>
      </c>
    </row>
    <row r="93" spans="1:12" ht="24" customHeight="1" x14ac:dyDescent="0.6">
      <c r="A93" s="49"/>
      <c r="B93" s="86"/>
      <c r="C93" s="87"/>
      <c r="D93" s="72" t="s">
        <v>83</v>
      </c>
      <c r="E93" s="73"/>
      <c r="F93" s="72"/>
      <c r="G93" s="88"/>
      <c r="H93" s="72" t="s">
        <v>83</v>
      </c>
      <c r="I93" s="73"/>
      <c r="J93" s="72"/>
    </row>
    <row r="94" spans="1:12" ht="24" customHeight="1" x14ac:dyDescent="0.25">
      <c r="A94" s="69" t="s">
        <v>18</v>
      </c>
      <c r="B94" s="49"/>
      <c r="C94" s="48"/>
      <c r="D94" s="93"/>
      <c r="E94" s="93"/>
      <c r="F94" s="93"/>
      <c r="G94" s="48"/>
      <c r="H94" s="93"/>
      <c r="I94" s="93"/>
      <c r="J94" s="93"/>
    </row>
    <row r="95" spans="1:12" ht="24" customHeight="1" x14ac:dyDescent="0.25">
      <c r="A95" s="49" t="s">
        <v>19</v>
      </c>
      <c r="B95" s="61">
        <v>23</v>
      </c>
      <c r="C95" s="48"/>
      <c r="D95" s="93"/>
      <c r="E95" s="93"/>
      <c r="F95" s="93"/>
      <c r="G95" s="48"/>
      <c r="H95" s="93"/>
      <c r="I95" s="93"/>
      <c r="J95" s="93"/>
    </row>
    <row r="96" spans="1:12" ht="24" customHeight="1" x14ac:dyDescent="0.25">
      <c r="A96" s="65" t="s">
        <v>52</v>
      </c>
      <c r="C96" s="48"/>
      <c r="D96" s="48"/>
      <c r="E96" s="48"/>
      <c r="F96" s="48"/>
      <c r="G96" s="48"/>
      <c r="H96" s="48"/>
      <c r="I96" s="48"/>
      <c r="J96" s="48"/>
    </row>
    <row r="97" spans="1:10" ht="24" customHeight="1" x14ac:dyDescent="0.25">
      <c r="A97" s="65" t="s">
        <v>260</v>
      </c>
      <c r="C97" s="48"/>
      <c r="D97" s="48"/>
      <c r="E97" s="48"/>
      <c r="F97" s="48"/>
      <c r="G97" s="48"/>
      <c r="H97" s="48"/>
      <c r="I97" s="48"/>
      <c r="J97" s="48"/>
    </row>
    <row r="98" spans="1:10" ht="24" customHeight="1" thickBot="1" x14ac:dyDescent="0.3">
      <c r="A98" s="75" t="s">
        <v>261</v>
      </c>
      <c r="B98" s="61"/>
      <c r="C98" s="94"/>
      <c r="D98" s="95">
        <v>26783433</v>
      </c>
      <c r="E98" s="50"/>
      <c r="F98" s="95">
        <v>16782648</v>
      </c>
      <c r="G98" s="57"/>
      <c r="H98" s="95">
        <v>26783433</v>
      </c>
      <c r="I98" s="50"/>
      <c r="J98" s="95">
        <v>16782648</v>
      </c>
    </row>
    <row r="99" spans="1:10" ht="24" customHeight="1" thickTop="1" x14ac:dyDescent="0.25">
      <c r="A99" s="65" t="s">
        <v>262</v>
      </c>
      <c r="B99" s="61"/>
      <c r="C99" s="94"/>
      <c r="D99" s="57"/>
      <c r="E99" s="57"/>
      <c r="F99" s="57"/>
      <c r="G99" s="57"/>
      <c r="H99" s="57"/>
      <c r="I99" s="57"/>
      <c r="J99" s="57"/>
    </row>
    <row r="100" spans="1:10" ht="24" customHeight="1" x14ac:dyDescent="0.25">
      <c r="A100" s="65" t="s">
        <v>273</v>
      </c>
      <c r="B100" s="61"/>
      <c r="C100" s="94"/>
      <c r="D100" s="57"/>
      <c r="E100" s="57"/>
    </row>
    <row r="101" spans="1:10" ht="24" customHeight="1" x14ac:dyDescent="0.25">
      <c r="A101" s="75" t="s">
        <v>272</v>
      </c>
      <c r="B101" s="61"/>
      <c r="C101" s="94"/>
      <c r="D101" s="57">
        <f>CE_Conso!D32</f>
        <v>14373415</v>
      </c>
      <c r="E101" s="57"/>
      <c r="F101" s="57">
        <v>12038691</v>
      </c>
      <c r="G101" s="57"/>
      <c r="H101" s="57">
        <v>14373415</v>
      </c>
      <c r="I101" s="57"/>
      <c r="J101" s="57">
        <v>12038691</v>
      </c>
    </row>
    <row r="102" spans="1:10" ht="24" customHeight="1" x14ac:dyDescent="0.25">
      <c r="A102" s="75" t="s">
        <v>263</v>
      </c>
      <c r="B102" s="61">
        <v>23</v>
      </c>
      <c r="C102" s="94"/>
      <c r="D102" s="79">
        <f>CE_Conso!F32</f>
        <v>-2010349</v>
      </c>
      <c r="E102" s="79"/>
      <c r="F102" s="79">
        <v>-255322</v>
      </c>
      <c r="G102" s="96"/>
      <c r="H102" s="79">
        <v>-2010349</v>
      </c>
      <c r="I102" s="79"/>
      <c r="J102" s="79">
        <v>-255322</v>
      </c>
    </row>
    <row r="103" spans="1:10" ht="24" customHeight="1" x14ac:dyDescent="0.25">
      <c r="A103" s="75" t="s">
        <v>91</v>
      </c>
      <c r="B103" s="49"/>
      <c r="C103" s="94"/>
      <c r="D103" s="51">
        <f>CE_Conso!H32</f>
        <v>234718</v>
      </c>
      <c r="E103" s="51"/>
      <c r="F103" s="51">
        <v>234718</v>
      </c>
      <c r="G103" s="57"/>
      <c r="H103" s="51">
        <v>0</v>
      </c>
      <c r="I103" s="51"/>
      <c r="J103" s="51">
        <v>0</v>
      </c>
    </row>
    <row r="104" spans="1:10" ht="24" customHeight="1" x14ac:dyDescent="0.25">
      <c r="A104" s="75" t="s">
        <v>198</v>
      </c>
      <c r="B104" s="61"/>
      <c r="C104" s="94"/>
      <c r="D104" s="51">
        <f>CE_Conso!J32</f>
        <v>-680446</v>
      </c>
      <c r="E104" s="51"/>
      <c r="F104" s="51">
        <v>-680446</v>
      </c>
      <c r="G104" s="57"/>
      <c r="H104" s="51">
        <v>0</v>
      </c>
      <c r="I104" s="51"/>
      <c r="J104" s="51">
        <v>0</v>
      </c>
    </row>
    <row r="105" spans="1:10" ht="24" customHeight="1" x14ac:dyDescent="0.25">
      <c r="A105" s="75" t="s">
        <v>112</v>
      </c>
      <c r="B105" s="61"/>
      <c r="C105" s="94"/>
      <c r="D105" s="51">
        <f>CE_Conso!L32</f>
        <v>-324475</v>
      </c>
      <c r="E105" s="51"/>
      <c r="F105" s="51">
        <v>-324475</v>
      </c>
      <c r="G105" s="57"/>
      <c r="H105" s="51">
        <v>0</v>
      </c>
      <c r="I105" s="51"/>
      <c r="J105" s="51">
        <v>0</v>
      </c>
    </row>
    <row r="106" spans="1:10" ht="24" customHeight="1" x14ac:dyDescent="0.25">
      <c r="A106" s="75" t="s">
        <v>113</v>
      </c>
      <c r="B106" s="61"/>
      <c r="C106" s="94"/>
      <c r="D106" s="51"/>
      <c r="E106" s="51"/>
      <c r="F106" s="51"/>
      <c r="G106" s="57"/>
      <c r="H106" s="51"/>
      <c r="I106" s="51"/>
      <c r="J106" s="51"/>
    </row>
    <row r="107" spans="1:10" ht="24" customHeight="1" x14ac:dyDescent="0.25">
      <c r="A107" s="75" t="s">
        <v>149</v>
      </c>
      <c r="B107" s="49"/>
      <c r="C107" s="94"/>
      <c r="D107" s="51">
        <f>CE_Conso!N32</f>
        <v>15643</v>
      </c>
      <c r="E107" s="51"/>
      <c r="F107" s="51">
        <v>15643</v>
      </c>
      <c r="G107" s="57"/>
      <c r="H107" s="51">
        <v>15643</v>
      </c>
      <c r="I107" s="51"/>
      <c r="J107" s="51">
        <v>15643</v>
      </c>
    </row>
    <row r="108" spans="1:10" s="48" customFormat="1" ht="24" customHeight="1" x14ac:dyDescent="0.25">
      <c r="A108" s="75" t="s">
        <v>114</v>
      </c>
      <c r="B108" s="49"/>
      <c r="C108" s="94"/>
      <c r="D108" s="63">
        <f>CE_Conso!P32</f>
        <v>-11492262</v>
      </c>
      <c r="E108" s="63"/>
      <c r="F108" s="63">
        <v>-9971095</v>
      </c>
      <c r="G108" s="50"/>
      <c r="H108" s="63">
        <f>CE_Separate!J21</f>
        <v>-12276883</v>
      </c>
      <c r="I108" s="63"/>
      <c r="J108" s="63">
        <v>-7261057</v>
      </c>
    </row>
    <row r="109" spans="1:10" ht="24" customHeight="1" x14ac:dyDescent="0.25">
      <c r="A109" s="75" t="s">
        <v>87</v>
      </c>
      <c r="B109" s="61"/>
      <c r="C109" s="94"/>
      <c r="D109" s="58">
        <f>CE_Conso!X32</f>
        <v>145395</v>
      </c>
      <c r="E109" s="51"/>
      <c r="F109" s="58">
        <v>207346</v>
      </c>
      <c r="G109" s="57"/>
      <c r="H109" s="58">
        <v>0</v>
      </c>
      <c r="I109" s="51"/>
      <c r="J109" s="58">
        <v>0</v>
      </c>
    </row>
    <row r="110" spans="1:10" ht="24" customHeight="1" x14ac:dyDescent="0.25">
      <c r="A110" s="52" t="s">
        <v>21</v>
      </c>
      <c r="B110" s="49"/>
      <c r="C110" s="94"/>
      <c r="D110" s="58">
        <f>SUM(D100:D109)</f>
        <v>261639</v>
      </c>
      <c r="E110" s="63"/>
      <c r="F110" s="58">
        <f>SUM(F101:F109)</f>
        <v>1265060</v>
      </c>
      <c r="G110" s="57"/>
      <c r="H110" s="58">
        <f>SUM(H101:H109)</f>
        <v>101826</v>
      </c>
      <c r="I110" s="63"/>
      <c r="J110" s="58">
        <f>SUM(J101:J109)</f>
        <v>4537955</v>
      </c>
    </row>
    <row r="111" spans="1:10" ht="24" customHeight="1" thickBot="1" x14ac:dyDescent="0.3">
      <c r="A111" s="69" t="s">
        <v>22</v>
      </c>
      <c r="B111" s="49"/>
      <c r="C111" s="94"/>
      <c r="D111" s="97">
        <f>SUM(D83,D110)</f>
        <v>20360557</v>
      </c>
      <c r="E111" s="63"/>
      <c r="F111" s="97">
        <f>SUM(F83,F110)</f>
        <v>21611875</v>
      </c>
      <c r="G111" s="57"/>
      <c r="H111" s="97">
        <f>SUM(H83,H110)</f>
        <v>22805462</v>
      </c>
      <c r="I111" s="63"/>
      <c r="J111" s="97">
        <f>SUM(J83,J110)</f>
        <v>25537326</v>
      </c>
    </row>
    <row r="112" spans="1:10" ht="24" customHeight="1" thickTop="1" x14ac:dyDescent="0.25">
      <c r="A112" s="49"/>
      <c r="B112" s="98"/>
      <c r="C112" s="48"/>
      <c r="D112" s="51">
        <f>+D111-D40</f>
        <v>0</v>
      </c>
      <c r="E112" s="130"/>
      <c r="F112" s="51">
        <f>+F111-F40</f>
        <v>0</v>
      </c>
      <c r="G112" s="130"/>
      <c r="H112" s="51">
        <f>SUM(H111-H40)</f>
        <v>0</v>
      </c>
      <c r="I112" s="51"/>
      <c r="J112" s="51">
        <f>SUM(J111-J40)</f>
        <v>0</v>
      </c>
    </row>
    <row r="113" spans="1:3" ht="24" customHeight="1" x14ac:dyDescent="0.25">
      <c r="A113" s="49" t="s">
        <v>85</v>
      </c>
      <c r="B113" s="43"/>
    </row>
    <row r="114" spans="1:3" ht="24" customHeight="1" x14ac:dyDescent="0.25">
      <c r="B114" s="43"/>
    </row>
    <row r="115" spans="1:3" ht="24" customHeight="1" x14ac:dyDescent="0.25">
      <c r="A115" s="44"/>
      <c r="B115" s="45"/>
      <c r="C115" s="45"/>
    </row>
    <row r="116" spans="1:3" ht="24" customHeight="1" x14ac:dyDescent="0.25">
      <c r="A116" s="45"/>
      <c r="B116" s="46"/>
      <c r="C116" s="41"/>
    </row>
    <row r="117" spans="1:3" ht="24" customHeight="1" x14ac:dyDescent="0.25">
      <c r="B117" s="14" t="s">
        <v>23</v>
      </c>
    </row>
    <row r="118" spans="1:3" ht="24" customHeight="1" x14ac:dyDescent="0.25">
      <c r="A118" s="44"/>
      <c r="B118" s="45"/>
      <c r="C118" s="45"/>
    </row>
  </sheetData>
  <mergeCells count="6">
    <mergeCell ref="D5:F5"/>
    <mergeCell ref="H5:J5"/>
    <mergeCell ref="D47:F47"/>
    <mergeCell ref="H47:J47"/>
    <mergeCell ref="D90:F90"/>
    <mergeCell ref="H90:J90"/>
  </mergeCells>
  <printOptions horizontalCentered="1"/>
  <pageMargins left="0.7" right="0.196850393700787" top="0.75" bottom="0.196850393700787" header="0.31496062992126" footer="0.31496062992126"/>
  <pageSetup paperSize="9" scale="75" fitToHeight="3" orientation="portrait" r:id="rId1"/>
  <rowBreaks count="2" manualBreakCount="2">
    <brk id="42" max="10" man="1"/>
    <brk id="8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2"/>
  <sheetViews>
    <sheetView showGridLines="0" view="pageBreakPreview" topLeftCell="A154" zoomScale="70" zoomScaleNormal="100" zoomScaleSheetLayoutView="70" workbookViewId="0">
      <selection activeCell="A177" sqref="A177"/>
    </sheetView>
  </sheetViews>
  <sheetFormatPr defaultColWidth="10.88671875" defaultRowHeight="23.4" customHeight="1" x14ac:dyDescent="0.25"/>
  <cols>
    <col min="1" max="1" width="67.88671875" style="14" customWidth="1"/>
    <col min="2" max="2" width="11" style="14" customWidth="1"/>
    <col min="3" max="3" width="0.88671875" style="14" customWidth="1"/>
    <col min="4" max="4" width="14.6640625" style="5" customWidth="1"/>
    <col min="5" max="5" width="0.88671875" style="5" customWidth="1"/>
    <col min="6" max="6" width="14.6640625" style="5" customWidth="1"/>
    <col min="7" max="7" width="0.88671875" style="5" customWidth="1"/>
    <col min="8" max="8" width="14.6640625" style="5" customWidth="1"/>
    <col min="9" max="9" width="0.88671875" style="5" customWidth="1"/>
    <col min="10" max="10" width="14.6640625" style="5" customWidth="1"/>
    <col min="11" max="228" width="10.88671875" style="5"/>
    <col min="229" max="229" width="46.88671875" style="5" customWidth="1"/>
    <col min="230" max="230" width="1.88671875" style="5" customWidth="1"/>
    <col min="231" max="231" width="6.5546875" style="5" customWidth="1"/>
    <col min="232" max="232" width="1.109375" style="5" customWidth="1"/>
    <col min="233" max="233" width="13.88671875" style="5" customWidth="1"/>
    <col min="234" max="234" width="1" style="5" customWidth="1"/>
    <col min="235" max="235" width="13.88671875" style="5" customWidth="1"/>
    <col min="236" max="236" width="1" style="5" customWidth="1"/>
    <col min="237" max="237" width="13.88671875" style="5" customWidth="1"/>
    <col min="238" max="238" width="1" style="5" customWidth="1"/>
    <col min="239" max="239" width="13.88671875" style="5" customWidth="1"/>
    <col min="240" max="240" width="1" style="5" customWidth="1"/>
    <col min="241" max="241" width="14" style="5" customWidth="1"/>
    <col min="242" max="242" width="1" style="5" customWidth="1"/>
    <col min="243" max="243" width="14" style="5" customWidth="1"/>
    <col min="244" max="484" width="10.88671875" style="5"/>
    <col min="485" max="485" width="46.88671875" style="5" customWidth="1"/>
    <col min="486" max="486" width="1.88671875" style="5" customWidth="1"/>
    <col min="487" max="487" width="6.5546875" style="5" customWidth="1"/>
    <col min="488" max="488" width="1.109375" style="5" customWidth="1"/>
    <col min="489" max="489" width="13.88671875" style="5" customWidth="1"/>
    <col min="490" max="490" width="1" style="5" customWidth="1"/>
    <col min="491" max="491" width="13.88671875" style="5" customWidth="1"/>
    <col min="492" max="492" width="1" style="5" customWidth="1"/>
    <col min="493" max="493" width="13.88671875" style="5" customWidth="1"/>
    <col min="494" max="494" width="1" style="5" customWidth="1"/>
    <col min="495" max="495" width="13.88671875" style="5" customWidth="1"/>
    <col min="496" max="496" width="1" style="5" customWidth="1"/>
    <col min="497" max="497" width="14" style="5" customWidth="1"/>
    <col min="498" max="498" width="1" style="5" customWidth="1"/>
    <col min="499" max="499" width="14" style="5" customWidth="1"/>
    <col min="500" max="740" width="10.88671875" style="5"/>
    <col min="741" max="741" width="46.88671875" style="5" customWidth="1"/>
    <col min="742" max="742" width="1.88671875" style="5" customWidth="1"/>
    <col min="743" max="743" width="6.5546875" style="5" customWidth="1"/>
    <col min="744" max="744" width="1.109375" style="5" customWidth="1"/>
    <col min="745" max="745" width="13.88671875" style="5" customWidth="1"/>
    <col min="746" max="746" width="1" style="5" customWidth="1"/>
    <col min="747" max="747" width="13.88671875" style="5" customWidth="1"/>
    <col min="748" max="748" width="1" style="5" customWidth="1"/>
    <col min="749" max="749" width="13.88671875" style="5" customWidth="1"/>
    <col min="750" max="750" width="1" style="5" customWidth="1"/>
    <col min="751" max="751" width="13.88671875" style="5" customWidth="1"/>
    <col min="752" max="752" width="1" style="5" customWidth="1"/>
    <col min="753" max="753" width="14" style="5" customWidth="1"/>
    <col min="754" max="754" width="1" style="5" customWidth="1"/>
    <col min="755" max="755" width="14" style="5" customWidth="1"/>
    <col min="756" max="996" width="10.88671875" style="5"/>
    <col min="997" max="997" width="46.88671875" style="5" customWidth="1"/>
    <col min="998" max="998" width="1.88671875" style="5" customWidth="1"/>
    <col min="999" max="999" width="6.5546875" style="5" customWidth="1"/>
    <col min="1000" max="1000" width="1.109375" style="5" customWidth="1"/>
    <col min="1001" max="1001" width="13.88671875" style="5" customWidth="1"/>
    <col min="1002" max="1002" width="1" style="5" customWidth="1"/>
    <col min="1003" max="1003" width="13.88671875" style="5" customWidth="1"/>
    <col min="1004" max="1004" width="1" style="5" customWidth="1"/>
    <col min="1005" max="1005" width="13.88671875" style="5" customWidth="1"/>
    <col min="1006" max="1006" width="1" style="5" customWidth="1"/>
    <col min="1007" max="1007" width="13.88671875" style="5" customWidth="1"/>
    <col min="1008" max="1008" width="1" style="5" customWidth="1"/>
    <col min="1009" max="1009" width="14" style="5" customWidth="1"/>
    <col min="1010" max="1010" width="1" style="5" customWidth="1"/>
    <col min="1011" max="1011" width="14" style="5" customWidth="1"/>
    <col min="1012" max="1252" width="10.88671875" style="5"/>
    <col min="1253" max="1253" width="46.88671875" style="5" customWidth="1"/>
    <col min="1254" max="1254" width="1.88671875" style="5" customWidth="1"/>
    <col min="1255" max="1255" width="6.5546875" style="5" customWidth="1"/>
    <col min="1256" max="1256" width="1.109375" style="5" customWidth="1"/>
    <col min="1257" max="1257" width="13.88671875" style="5" customWidth="1"/>
    <col min="1258" max="1258" width="1" style="5" customWidth="1"/>
    <col min="1259" max="1259" width="13.88671875" style="5" customWidth="1"/>
    <col min="1260" max="1260" width="1" style="5" customWidth="1"/>
    <col min="1261" max="1261" width="13.88671875" style="5" customWidth="1"/>
    <col min="1262" max="1262" width="1" style="5" customWidth="1"/>
    <col min="1263" max="1263" width="13.88671875" style="5" customWidth="1"/>
    <col min="1264" max="1264" width="1" style="5" customWidth="1"/>
    <col min="1265" max="1265" width="14" style="5" customWidth="1"/>
    <col min="1266" max="1266" width="1" style="5" customWidth="1"/>
    <col min="1267" max="1267" width="14" style="5" customWidth="1"/>
    <col min="1268" max="1508" width="10.88671875" style="5"/>
    <col min="1509" max="1509" width="46.88671875" style="5" customWidth="1"/>
    <col min="1510" max="1510" width="1.88671875" style="5" customWidth="1"/>
    <col min="1511" max="1511" width="6.5546875" style="5" customWidth="1"/>
    <col min="1512" max="1512" width="1.109375" style="5" customWidth="1"/>
    <col min="1513" max="1513" width="13.88671875" style="5" customWidth="1"/>
    <col min="1514" max="1514" width="1" style="5" customWidth="1"/>
    <col min="1515" max="1515" width="13.88671875" style="5" customWidth="1"/>
    <col min="1516" max="1516" width="1" style="5" customWidth="1"/>
    <col min="1517" max="1517" width="13.88671875" style="5" customWidth="1"/>
    <col min="1518" max="1518" width="1" style="5" customWidth="1"/>
    <col min="1519" max="1519" width="13.88671875" style="5" customWidth="1"/>
    <col min="1520" max="1520" width="1" style="5" customWidth="1"/>
    <col min="1521" max="1521" width="14" style="5" customWidth="1"/>
    <col min="1522" max="1522" width="1" style="5" customWidth="1"/>
    <col min="1523" max="1523" width="14" style="5" customWidth="1"/>
    <col min="1524" max="1764" width="10.88671875" style="5"/>
    <col min="1765" max="1765" width="46.88671875" style="5" customWidth="1"/>
    <col min="1766" max="1766" width="1.88671875" style="5" customWidth="1"/>
    <col min="1767" max="1767" width="6.5546875" style="5" customWidth="1"/>
    <col min="1768" max="1768" width="1.109375" style="5" customWidth="1"/>
    <col min="1769" max="1769" width="13.88671875" style="5" customWidth="1"/>
    <col min="1770" max="1770" width="1" style="5" customWidth="1"/>
    <col min="1771" max="1771" width="13.88671875" style="5" customWidth="1"/>
    <col min="1772" max="1772" width="1" style="5" customWidth="1"/>
    <col min="1773" max="1773" width="13.88671875" style="5" customWidth="1"/>
    <col min="1774" max="1774" width="1" style="5" customWidth="1"/>
    <col min="1775" max="1775" width="13.88671875" style="5" customWidth="1"/>
    <col min="1776" max="1776" width="1" style="5" customWidth="1"/>
    <col min="1777" max="1777" width="14" style="5" customWidth="1"/>
    <col min="1778" max="1778" width="1" style="5" customWidth="1"/>
    <col min="1779" max="1779" width="14" style="5" customWidth="1"/>
    <col min="1780" max="2020" width="10.88671875" style="5"/>
    <col min="2021" max="2021" width="46.88671875" style="5" customWidth="1"/>
    <col min="2022" max="2022" width="1.88671875" style="5" customWidth="1"/>
    <col min="2023" max="2023" width="6.5546875" style="5" customWidth="1"/>
    <col min="2024" max="2024" width="1.109375" style="5" customWidth="1"/>
    <col min="2025" max="2025" width="13.88671875" style="5" customWidth="1"/>
    <col min="2026" max="2026" width="1" style="5" customWidth="1"/>
    <col min="2027" max="2027" width="13.88671875" style="5" customWidth="1"/>
    <col min="2028" max="2028" width="1" style="5" customWidth="1"/>
    <col min="2029" max="2029" width="13.88671875" style="5" customWidth="1"/>
    <col min="2030" max="2030" width="1" style="5" customWidth="1"/>
    <col min="2031" max="2031" width="13.88671875" style="5" customWidth="1"/>
    <col min="2032" max="2032" width="1" style="5" customWidth="1"/>
    <col min="2033" max="2033" width="14" style="5" customWidth="1"/>
    <col min="2034" max="2034" width="1" style="5" customWidth="1"/>
    <col min="2035" max="2035" width="14" style="5" customWidth="1"/>
    <col min="2036" max="2276" width="10.88671875" style="5"/>
    <col min="2277" max="2277" width="46.88671875" style="5" customWidth="1"/>
    <col min="2278" max="2278" width="1.88671875" style="5" customWidth="1"/>
    <col min="2279" max="2279" width="6.5546875" style="5" customWidth="1"/>
    <col min="2280" max="2280" width="1.109375" style="5" customWidth="1"/>
    <col min="2281" max="2281" width="13.88671875" style="5" customWidth="1"/>
    <col min="2282" max="2282" width="1" style="5" customWidth="1"/>
    <col min="2283" max="2283" width="13.88671875" style="5" customWidth="1"/>
    <col min="2284" max="2284" width="1" style="5" customWidth="1"/>
    <col min="2285" max="2285" width="13.88671875" style="5" customWidth="1"/>
    <col min="2286" max="2286" width="1" style="5" customWidth="1"/>
    <col min="2287" max="2287" width="13.88671875" style="5" customWidth="1"/>
    <col min="2288" max="2288" width="1" style="5" customWidth="1"/>
    <col min="2289" max="2289" width="14" style="5" customWidth="1"/>
    <col min="2290" max="2290" width="1" style="5" customWidth="1"/>
    <col min="2291" max="2291" width="14" style="5" customWidth="1"/>
    <col min="2292" max="2532" width="10.88671875" style="5"/>
    <col min="2533" max="2533" width="46.88671875" style="5" customWidth="1"/>
    <col min="2534" max="2534" width="1.88671875" style="5" customWidth="1"/>
    <col min="2535" max="2535" width="6.5546875" style="5" customWidth="1"/>
    <col min="2536" max="2536" width="1.109375" style="5" customWidth="1"/>
    <col min="2537" max="2537" width="13.88671875" style="5" customWidth="1"/>
    <col min="2538" max="2538" width="1" style="5" customWidth="1"/>
    <col min="2539" max="2539" width="13.88671875" style="5" customWidth="1"/>
    <col min="2540" max="2540" width="1" style="5" customWidth="1"/>
    <col min="2541" max="2541" width="13.88671875" style="5" customWidth="1"/>
    <col min="2542" max="2542" width="1" style="5" customWidth="1"/>
    <col min="2543" max="2543" width="13.88671875" style="5" customWidth="1"/>
    <col min="2544" max="2544" width="1" style="5" customWidth="1"/>
    <col min="2545" max="2545" width="14" style="5" customWidth="1"/>
    <col min="2546" max="2546" width="1" style="5" customWidth="1"/>
    <col min="2547" max="2547" width="14" style="5" customWidth="1"/>
    <col min="2548" max="2788" width="10.88671875" style="5"/>
    <col min="2789" max="2789" width="46.88671875" style="5" customWidth="1"/>
    <col min="2790" max="2790" width="1.88671875" style="5" customWidth="1"/>
    <col min="2791" max="2791" width="6.5546875" style="5" customWidth="1"/>
    <col min="2792" max="2792" width="1.109375" style="5" customWidth="1"/>
    <col min="2793" max="2793" width="13.88671875" style="5" customWidth="1"/>
    <col min="2794" max="2794" width="1" style="5" customWidth="1"/>
    <col min="2795" max="2795" width="13.88671875" style="5" customWidth="1"/>
    <col min="2796" max="2796" width="1" style="5" customWidth="1"/>
    <col min="2797" max="2797" width="13.88671875" style="5" customWidth="1"/>
    <col min="2798" max="2798" width="1" style="5" customWidth="1"/>
    <col min="2799" max="2799" width="13.88671875" style="5" customWidth="1"/>
    <col min="2800" max="2800" width="1" style="5" customWidth="1"/>
    <col min="2801" max="2801" width="14" style="5" customWidth="1"/>
    <col min="2802" max="2802" width="1" style="5" customWidth="1"/>
    <col min="2803" max="2803" width="14" style="5" customWidth="1"/>
    <col min="2804" max="3044" width="10.88671875" style="5"/>
    <col min="3045" max="3045" width="46.88671875" style="5" customWidth="1"/>
    <col min="3046" max="3046" width="1.88671875" style="5" customWidth="1"/>
    <col min="3047" max="3047" width="6.5546875" style="5" customWidth="1"/>
    <col min="3048" max="3048" width="1.109375" style="5" customWidth="1"/>
    <col min="3049" max="3049" width="13.88671875" style="5" customWidth="1"/>
    <col min="3050" max="3050" width="1" style="5" customWidth="1"/>
    <col min="3051" max="3051" width="13.88671875" style="5" customWidth="1"/>
    <col min="3052" max="3052" width="1" style="5" customWidth="1"/>
    <col min="3053" max="3053" width="13.88671875" style="5" customWidth="1"/>
    <col min="3054" max="3054" width="1" style="5" customWidth="1"/>
    <col min="3055" max="3055" width="13.88671875" style="5" customWidth="1"/>
    <col min="3056" max="3056" width="1" style="5" customWidth="1"/>
    <col min="3057" max="3057" width="14" style="5" customWidth="1"/>
    <col min="3058" max="3058" width="1" style="5" customWidth="1"/>
    <col min="3059" max="3059" width="14" style="5" customWidth="1"/>
    <col min="3060" max="3300" width="10.88671875" style="5"/>
    <col min="3301" max="3301" width="46.88671875" style="5" customWidth="1"/>
    <col min="3302" max="3302" width="1.88671875" style="5" customWidth="1"/>
    <col min="3303" max="3303" width="6.5546875" style="5" customWidth="1"/>
    <col min="3304" max="3304" width="1.109375" style="5" customWidth="1"/>
    <col min="3305" max="3305" width="13.88671875" style="5" customWidth="1"/>
    <col min="3306" max="3306" width="1" style="5" customWidth="1"/>
    <col min="3307" max="3307" width="13.88671875" style="5" customWidth="1"/>
    <col min="3308" max="3308" width="1" style="5" customWidth="1"/>
    <col min="3309" max="3309" width="13.88671875" style="5" customWidth="1"/>
    <col min="3310" max="3310" width="1" style="5" customWidth="1"/>
    <col min="3311" max="3311" width="13.88671875" style="5" customWidth="1"/>
    <col min="3312" max="3312" width="1" style="5" customWidth="1"/>
    <col min="3313" max="3313" width="14" style="5" customWidth="1"/>
    <col min="3314" max="3314" width="1" style="5" customWidth="1"/>
    <col min="3315" max="3315" width="14" style="5" customWidth="1"/>
    <col min="3316" max="3556" width="10.88671875" style="5"/>
    <col min="3557" max="3557" width="46.88671875" style="5" customWidth="1"/>
    <col min="3558" max="3558" width="1.88671875" style="5" customWidth="1"/>
    <col min="3559" max="3559" width="6.5546875" style="5" customWidth="1"/>
    <col min="3560" max="3560" width="1.109375" style="5" customWidth="1"/>
    <col min="3561" max="3561" width="13.88671875" style="5" customWidth="1"/>
    <col min="3562" max="3562" width="1" style="5" customWidth="1"/>
    <col min="3563" max="3563" width="13.88671875" style="5" customWidth="1"/>
    <col min="3564" max="3564" width="1" style="5" customWidth="1"/>
    <col min="3565" max="3565" width="13.88671875" style="5" customWidth="1"/>
    <col min="3566" max="3566" width="1" style="5" customWidth="1"/>
    <col min="3567" max="3567" width="13.88671875" style="5" customWidth="1"/>
    <col min="3568" max="3568" width="1" style="5" customWidth="1"/>
    <col min="3569" max="3569" width="14" style="5" customWidth="1"/>
    <col min="3570" max="3570" width="1" style="5" customWidth="1"/>
    <col min="3571" max="3571" width="14" style="5" customWidth="1"/>
    <col min="3572" max="3812" width="10.88671875" style="5"/>
    <col min="3813" max="3813" width="46.88671875" style="5" customWidth="1"/>
    <col min="3814" max="3814" width="1.88671875" style="5" customWidth="1"/>
    <col min="3815" max="3815" width="6.5546875" style="5" customWidth="1"/>
    <col min="3816" max="3816" width="1.109375" style="5" customWidth="1"/>
    <col min="3817" max="3817" width="13.88671875" style="5" customWidth="1"/>
    <col min="3818" max="3818" width="1" style="5" customWidth="1"/>
    <col min="3819" max="3819" width="13.88671875" style="5" customWidth="1"/>
    <col min="3820" max="3820" width="1" style="5" customWidth="1"/>
    <col min="3821" max="3821" width="13.88671875" style="5" customWidth="1"/>
    <col min="3822" max="3822" width="1" style="5" customWidth="1"/>
    <col min="3823" max="3823" width="13.88671875" style="5" customWidth="1"/>
    <col min="3824" max="3824" width="1" style="5" customWidth="1"/>
    <col min="3825" max="3825" width="14" style="5" customWidth="1"/>
    <col min="3826" max="3826" width="1" style="5" customWidth="1"/>
    <col min="3827" max="3827" width="14" style="5" customWidth="1"/>
    <col min="3828" max="4068" width="10.88671875" style="5"/>
    <col min="4069" max="4069" width="46.88671875" style="5" customWidth="1"/>
    <col min="4070" max="4070" width="1.88671875" style="5" customWidth="1"/>
    <col min="4071" max="4071" width="6.5546875" style="5" customWidth="1"/>
    <col min="4072" max="4072" width="1.109375" style="5" customWidth="1"/>
    <col min="4073" max="4073" width="13.88671875" style="5" customWidth="1"/>
    <col min="4074" max="4074" width="1" style="5" customWidth="1"/>
    <col min="4075" max="4075" width="13.88671875" style="5" customWidth="1"/>
    <col min="4076" max="4076" width="1" style="5" customWidth="1"/>
    <col min="4077" max="4077" width="13.88671875" style="5" customWidth="1"/>
    <col min="4078" max="4078" width="1" style="5" customWidth="1"/>
    <col min="4079" max="4079" width="13.88671875" style="5" customWidth="1"/>
    <col min="4080" max="4080" width="1" style="5" customWidth="1"/>
    <col min="4081" max="4081" width="14" style="5" customWidth="1"/>
    <col min="4082" max="4082" width="1" style="5" customWidth="1"/>
    <col min="4083" max="4083" width="14" style="5" customWidth="1"/>
    <col min="4084" max="4324" width="10.88671875" style="5"/>
    <col min="4325" max="4325" width="46.88671875" style="5" customWidth="1"/>
    <col min="4326" max="4326" width="1.88671875" style="5" customWidth="1"/>
    <col min="4327" max="4327" width="6.5546875" style="5" customWidth="1"/>
    <col min="4328" max="4328" width="1.109375" style="5" customWidth="1"/>
    <col min="4329" max="4329" width="13.88671875" style="5" customWidth="1"/>
    <col min="4330" max="4330" width="1" style="5" customWidth="1"/>
    <col min="4331" max="4331" width="13.88671875" style="5" customWidth="1"/>
    <col min="4332" max="4332" width="1" style="5" customWidth="1"/>
    <col min="4333" max="4333" width="13.88671875" style="5" customWidth="1"/>
    <col min="4334" max="4334" width="1" style="5" customWidth="1"/>
    <col min="4335" max="4335" width="13.88671875" style="5" customWidth="1"/>
    <col min="4336" max="4336" width="1" style="5" customWidth="1"/>
    <col min="4337" max="4337" width="14" style="5" customWidth="1"/>
    <col min="4338" max="4338" width="1" style="5" customWidth="1"/>
    <col min="4339" max="4339" width="14" style="5" customWidth="1"/>
    <col min="4340" max="4580" width="10.88671875" style="5"/>
    <col min="4581" max="4581" width="46.88671875" style="5" customWidth="1"/>
    <col min="4582" max="4582" width="1.88671875" style="5" customWidth="1"/>
    <col min="4583" max="4583" width="6.5546875" style="5" customWidth="1"/>
    <col min="4584" max="4584" width="1.109375" style="5" customWidth="1"/>
    <col min="4585" max="4585" width="13.88671875" style="5" customWidth="1"/>
    <col min="4586" max="4586" width="1" style="5" customWidth="1"/>
    <col min="4587" max="4587" width="13.88671875" style="5" customWidth="1"/>
    <col min="4588" max="4588" width="1" style="5" customWidth="1"/>
    <col min="4589" max="4589" width="13.88671875" style="5" customWidth="1"/>
    <col min="4590" max="4590" width="1" style="5" customWidth="1"/>
    <col min="4591" max="4591" width="13.88671875" style="5" customWidth="1"/>
    <col min="4592" max="4592" width="1" style="5" customWidth="1"/>
    <col min="4593" max="4593" width="14" style="5" customWidth="1"/>
    <col min="4594" max="4594" width="1" style="5" customWidth="1"/>
    <col min="4595" max="4595" width="14" style="5" customWidth="1"/>
    <col min="4596" max="4836" width="10.88671875" style="5"/>
    <col min="4837" max="4837" width="46.88671875" style="5" customWidth="1"/>
    <col min="4838" max="4838" width="1.88671875" style="5" customWidth="1"/>
    <col min="4839" max="4839" width="6.5546875" style="5" customWidth="1"/>
    <col min="4840" max="4840" width="1.109375" style="5" customWidth="1"/>
    <col min="4841" max="4841" width="13.88671875" style="5" customWidth="1"/>
    <col min="4842" max="4842" width="1" style="5" customWidth="1"/>
    <col min="4843" max="4843" width="13.88671875" style="5" customWidth="1"/>
    <col min="4844" max="4844" width="1" style="5" customWidth="1"/>
    <col min="4845" max="4845" width="13.88671875" style="5" customWidth="1"/>
    <col min="4846" max="4846" width="1" style="5" customWidth="1"/>
    <col min="4847" max="4847" width="13.88671875" style="5" customWidth="1"/>
    <col min="4848" max="4848" width="1" style="5" customWidth="1"/>
    <col min="4849" max="4849" width="14" style="5" customWidth="1"/>
    <col min="4850" max="4850" width="1" style="5" customWidth="1"/>
    <col min="4851" max="4851" width="14" style="5" customWidth="1"/>
    <col min="4852" max="5092" width="10.88671875" style="5"/>
    <col min="5093" max="5093" width="46.88671875" style="5" customWidth="1"/>
    <col min="5094" max="5094" width="1.88671875" style="5" customWidth="1"/>
    <col min="5095" max="5095" width="6.5546875" style="5" customWidth="1"/>
    <col min="5096" max="5096" width="1.109375" style="5" customWidth="1"/>
    <col min="5097" max="5097" width="13.88671875" style="5" customWidth="1"/>
    <col min="5098" max="5098" width="1" style="5" customWidth="1"/>
    <col min="5099" max="5099" width="13.88671875" style="5" customWidth="1"/>
    <col min="5100" max="5100" width="1" style="5" customWidth="1"/>
    <col min="5101" max="5101" width="13.88671875" style="5" customWidth="1"/>
    <col min="5102" max="5102" width="1" style="5" customWidth="1"/>
    <col min="5103" max="5103" width="13.88671875" style="5" customWidth="1"/>
    <col min="5104" max="5104" width="1" style="5" customWidth="1"/>
    <col min="5105" max="5105" width="14" style="5" customWidth="1"/>
    <col min="5106" max="5106" width="1" style="5" customWidth="1"/>
    <col min="5107" max="5107" width="14" style="5" customWidth="1"/>
    <col min="5108" max="5348" width="10.88671875" style="5"/>
    <col min="5349" max="5349" width="46.88671875" style="5" customWidth="1"/>
    <col min="5350" max="5350" width="1.88671875" style="5" customWidth="1"/>
    <col min="5351" max="5351" width="6.5546875" style="5" customWidth="1"/>
    <col min="5352" max="5352" width="1.109375" style="5" customWidth="1"/>
    <col min="5353" max="5353" width="13.88671875" style="5" customWidth="1"/>
    <col min="5354" max="5354" width="1" style="5" customWidth="1"/>
    <col min="5355" max="5355" width="13.88671875" style="5" customWidth="1"/>
    <col min="5356" max="5356" width="1" style="5" customWidth="1"/>
    <col min="5357" max="5357" width="13.88671875" style="5" customWidth="1"/>
    <col min="5358" max="5358" width="1" style="5" customWidth="1"/>
    <col min="5359" max="5359" width="13.88671875" style="5" customWidth="1"/>
    <col min="5360" max="5360" width="1" style="5" customWidth="1"/>
    <col min="5361" max="5361" width="14" style="5" customWidth="1"/>
    <col min="5362" max="5362" width="1" style="5" customWidth="1"/>
    <col min="5363" max="5363" width="14" style="5" customWidth="1"/>
    <col min="5364" max="5604" width="10.88671875" style="5"/>
    <col min="5605" max="5605" width="46.88671875" style="5" customWidth="1"/>
    <col min="5606" max="5606" width="1.88671875" style="5" customWidth="1"/>
    <col min="5607" max="5607" width="6.5546875" style="5" customWidth="1"/>
    <col min="5608" max="5608" width="1.109375" style="5" customWidth="1"/>
    <col min="5609" max="5609" width="13.88671875" style="5" customWidth="1"/>
    <col min="5610" max="5610" width="1" style="5" customWidth="1"/>
    <col min="5611" max="5611" width="13.88671875" style="5" customWidth="1"/>
    <col min="5612" max="5612" width="1" style="5" customWidth="1"/>
    <col min="5613" max="5613" width="13.88671875" style="5" customWidth="1"/>
    <col min="5614" max="5614" width="1" style="5" customWidth="1"/>
    <col min="5615" max="5615" width="13.88671875" style="5" customWidth="1"/>
    <col min="5616" max="5616" width="1" style="5" customWidth="1"/>
    <col min="5617" max="5617" width="14" style="5" customWidth="1"/>
    <col min="5618" max="5618" width="1" style="5" customWidth="1"/>
    <col min="5619" max="5619" width="14" style="5" customWidth="1"/>
    <col min="5620" max="5860" width="10.88671875" style="5"/>
    <col min="5861" max="5861" width="46.88671875" style="5" customWidth="1"/>
    <col min="5862" max="5862" width="1.88671875" style="5" customWidth="1"/>
    <col min="5863" max="5863" width="6.5546875" style="5" customWidth="1"/>
    <col min="5864" max="5864" width="1.109375" style="5" customWidth="1"/>
    <col min="5865" max="5865" width="13.88671875" style="5" customWidth="1"/>
    <col min="5866" max="5866" width="1" style="5" customWidth="1"/>
    <col min="5867" max="5867" width="13.88671875" style="5" customWidth="1"/>
    <col min="5868" max="5868" width="1" style="5" customWidth="1"/>
    <col min="5869" max="5869" width="13.88671875" style="5" customWidth="1"/>
    <col min="5870" max="5870" width="1" style="5" customWidth="1"/>
    <col min="5871" max="5871" width="13.88671875" style="5" customWidth="1"/>
    <col min="5872" max="5872" width="1" style="5" customWidth="1"/>
    <col min="5873" max="5873" width="14" style="5" customWidth="1"/>
    <col min="5874" max="5874" width="1" style="5" customWidth="1"/>
    <col min="5875" max="5875" width="14" style="5" customWidth="1"/>
    <col min="5876" max="6116" width="10.88671875" style="5"/>
    <col min="6117" max="6117" width="46.88671875" style="5" customWidth="1"/>
    <col min="6118" max="6118" width="1.88671875" style="5" customWidth="1"/>
    <col min="6119" max="6119" width="6.5546875" style="5" customWidth="1"/>
    <col min="6120" max="6120" width="1.109375" style="5" customWidth="1"/>
    <col min="6121" max="6121" width="13.88671875" style="5" customWidth="1"/>
    <col min="6122" max="6122" width="1" style="5" customWidth="1"/>
    <col min="6123" max="6123" width="13.88671875" style="5" customWidth="1"/>
    <col min="6124" max="6124" width="1" style="5" customWidth="1"/>
    <col min="6125" max="6125" width="13.88671875" style="5" customWidth="1"/>
    <col min="6126" max="6126" width="1" style="5" customWidth="1"/>
    <col min="6127" max="6127" width="13.88671875" style="5" customWidth="1"/>
    <col min="6128" max="6128" width="1" style="5" customWidth="1"/>
    <col min="6129" max="6129" width="14" style="5" customWidth="1"/>
    <col min="6130" max="6130" width="1" style="5" customWidth="1"/>
    <col min="6131" max="6131" width="14" style="5" customWidth="1"/>
    <col min="6132" max="6372" width="10.88671875" style="5"/>
    <col min="6373" max="6373" width="46.88671875" style="5" customWidth="1"/>
    <col min="6374" max="6374" width="1.88671875" style="5" customWidth="1"/>
    <col min="6375" max="6375" width="6.5546875" style="5" customWidth="1"/>
    <col min="6376" max="6376" width="1.109375" style="5" customWidth="1"/>
    <col min="6377" max="6377" width="13.88671875" style="5" customWidth="1"/>
    <col min="6378" max="6378" width="1" style="5" customWidth="1"/>
    <col min="6379" max="6379" width="13.88671875" style="5" customWidth="1"/>
    <col min="6380" max="6380" width="1" style="5" customWidth="1"/>
    <col min="6381" max="6381" width="13.88671875" style="5" customWidth="1"/>
    <col min="6382" max="6382" width="1" style="5" customWidth="1"/>
    <col min="6383" max="6383" width="13.88671875" style="5" customWidth="1"/>
    <col min="6384" max="6384" width="1" style="5" customWidth="1"/>
    <col min="6385" max="6385" width="14" style="5" customWidth="1"/>
    <col min="6386" max="6386" width="1" style="5" customWidth="1"/>
    <col min="6387" max="6387" width="14" style="5" customWidth="1"/>
    <col min="6388" max="6628" width="10.88671875" style="5"/>
    <col min="6629" max="6629" width="46.88671875" style="5" customWidth="1"/>
    <col min="6630" max="6630" width="1.88671875" style="5" customWidth="1"/>
    <col min="6631" max="6631" width="6.5546875" style="5" customWidth="1"/>
    <col min="6632" max="6632" width="1.109375" style="5" customWidth="1"/>
    <col min="6633" max="6633" width="13.88671875" style="5" customWidth="1"/>
    <col min="6634" max="6634" width="1" style="5" customWidth="1"/>
    <col min="6635" max="6635" width="13.88671875" style="5" customWidth="1"/>
    <col min="6636" max="6636" width="1" style="5" customWidth="1"/>
    <col min="6637" max="6637" width="13.88671875" style="5" customWidth="1"/>
    <col min="6638" max="6638" width="1" style="5" customWidth="1"/>
    <col min="6639" max="6639" width="13.88671875" style="5" customWidth="1"/>
    <col min="6640" max="6640" width="1" style="5" customWidth="1"/>
    <col min="6641" max="6641" width="14" style="5" customWidth="1"/>
    <col min="6642" max="6642" width="1" style="5" customWidth="1"/>
    <col min="6643" max="6643" width="14" style="5" customWidth="1"/>
    <col min="6644" max="6884" width="10.88671875" style="5"/>
    <col min="6885" max="6885" width="46.88671875" style="5" customWidth="1"/>
    <col min="6886" max="6886" width="1.88671875" style="5" customWidth="1"/>
    <col min="6887" max="6887" width="6.5546875" style="5" customWidth="1"/>
    <col min="6888" max="6888" width="1.109375" style="5" customWidth="1"/>
    <col min="6889" max="6889" width="13.88671875" style="5" customWidth="1"/>
    <col min="6890" max="6890" width="1" style="5" customWidth="1"/>
    <col min="6891" max="6891" width="13.88671875" style="5" customWidth="1"/>
    <col min="6892" max="6892" width="1" style="5" customWidth="1"/>
    <col min="6893" max="6893" width="13.88671875" style="5" customWidth="1"/>
    <col min="6894" max="6894" width="1" style="5" customWidth="1"/>
    <col min="6895" max="6895" width="13.88671875" style="5" customWidth="1"/>
    <col min="6896" max="6896" width="1" style="5" customWidth="1"/>
    <col min="6897" max="6897" width="14" style="5" customWidth="1"/>
    <col min="6898" max="6898" width="1" style="5" customWidth="1"/>
    <col min="6899" max="6899" width="14" style="5" customWidth="1"/>
    <col min="6900" max="7140" width="10.88671875" style="5"/>
    <col min="7141" max="7141" width="46.88671875" style="5" customWidth="1"/>
    <col min="7142" max="7142" width="1.88671875" style="5" customWidth="1"/>
    <col min="7143" max="7143" width="6.5546875" style="5" customWidth="1"/>
    <col min="7144" max="7144" width="1.109375" style="5" customWidth="1"/>
    <col min="7145" max="7145" width="13.88671875" style="5" customWidth="1"/>
    <col min="7146" max="7146" width="1" style="5" customWidth="1"/>
    <col min="7147" max="7147" width="13.88671875" style="5" customWidth="1"/>
    <col min="7148" max="7148" width="1" style="5" customWidth="1"/>
    <col min="7149" max="7149" width="13.88671875" style="5" customWidth="1"/>
    <col min="7150" max="7150" width="1" style="5" customWidth="1"/>
    <col min="7151" max="7151" width="13.88671875" style="5" customWidth="1"/>
    <col min="7152" max="7152" width="1" style="5" customWidth="1"/>
    <col min="7153" max="7153" width="14" style="5" customWidth="1"/>
    <col min="7154" max="7154" width="1" style="5" customWidth="1"/>
    <col min="7155" max="7155" width="14" style="5" customWidth="1"/>
    <col min="7156" max="7396" width="10.88671875" style="5"/>
    <col min="7397" max="7397" width="46.88671875" style="5" customWidth="1"/>
    <col min="7398" max="7398" width="1.88671875" style="5" customWidth="1"/>
    <col min="7399" max="7399" width="6.5546875" style="5" customWidth="1"/>
    <col min="7400" max="7400" width="1.109375" style="5" customWidth="1"/>
    <col min="7401" max="7401" width="13.88671875" style="5" customWidth="1"/>
    <col min="7402" max="7402" width="1" style="5" customWidth="1"/>
    <col min="7403" max="7403" width="13.88671875" style="5" customWidth="1"/>
    <col min="7404" max="7404" width="1" style="5" customWidth="1"/>
    <col min="7405" max="7405" width="13.88671875" style="5" customWidth="1"/>
    <col min="7406" max="7406" width="1" style="5" customWidth="1"/>
    <col min="7407" max="7407" width="13.88671875" style="5" customWidth="1"/>
    <col min="7408" max="7408" width="1" style="5" customWidth="1"/>
    <col min="7409" max="7409" width="14" style="5" customWidth="1"/>
    <col min="7410" max="7410" width="1" style="5" customWidth="1"/>
    <col min="7411" max="7411" width="14" style="5" customWidth="1"/>
    <col min="7412" max="7652" width="10.88671875" style="5"/>
    <col min="7653" max="7653" width="46.88671875" style="5" customWidth="1"/>
    <col min="7654" max="7654" width="1.88671875" style="5" customWidth="1"/>
    <col min="7655" max="7655" width="6.5546875" style="5" customWidth="1"/>
    <col min="7656" max="7656" width="1.109375" style="5" customWidth="1"/>
    <col min="7657" max="7657" width="13.88671875" style="5" customWidth="1"/>
    <col min="7658" max="7658" width="1" style="5" customWidth="1"/>
    <col min="7659" max="7659" width="13.88671875" style="5" customWidth="1"/>
    <col min="7660" max="7660" width="1" style="5" customWidth="1"/>
    <col min="7661" max="7661" width="13.88671875" style="5" customWidth="1"/>
    <col min="7662" max="7662" width="1" style="5" customWidth="1"/>
    <col min="7663" max="7663" width="13.88671875" style="5" customWidth="1"/>
    <col min="7664" max="7664" width="1" style="5" customWidth="1"/>
    <col min="7665" max="7665" width="14" style="5" customWidth="1"/>
    <col min="7666" max="7666" width="1" style="5" customWidth="1"/>
    <col min="7667" max="7667" width="14" style="5" customWidth="1"/>
    <col min="7668" max="7908" width="10.88671875" style="5"/>
    <col min="7909" max="7909" width="46.88671875" style="5" customWidth="1"/>
    <col min="7910" max="7910" width="1.88671875" style="5" customWidth="1"/>
    <col min="7911" max="7911" width="6.5546875" style="5" customWidth="1"/>
    <col min="7912" max="7912" width="1.109375" style="5" customWidth="1"/>
    <col min="7913" max="7913" width="13.88671875" style="5" customWidth="1"/>
    <col min="7914" max="7914" width="1" style="5" customWidth="1"/>
    <col min="7915" max="7915" width="13.88671875" style="5" customWidth="1"/>
    <col min="7916" max="7916" width="1" style="5" customWidth="1"/>
    <col min="7917" max="7917" width="13.88671875" style="5" customWidth="1"/>
    <col min="7918" max="7918" width="1" style="5" customWidth="1"/>
    <col min="7919" max="7919" width="13.88671875" style="5" customWidth="1"/>
    <col min="7920" max="7920" width="1" style="5" customWidth="1"/>
    <col min="7921" max="7921" width="14" style="5" customWidth="1"/>
    <col min="7922" max="7922" width="1" style="5" customWidth="1"/>
    <col min="7923" max="7923" width="14" style="5" customWidth="1"/>
    <col min="7924" max="8164" width="10.88671875" style="5"/>
    <col min="8165" max="8165" width="46.88671875" style="5" customWidth="1"/>
    <col min="8166" max="8166" width="1.88671875" style="5" customWidth="1"/>
    <col min="8167" max="8167" width="6.5546875" style="5" customWidth="1"/>
    <col min="8168" max="8168" width="1.109375" style="5" customWidth="1"/>
    <col min="8169" max="8169" width="13.88671875" style="5" customWidth="1"/>
    <col min="8170" max="8170" width="1" style="5" customWidth="1"/>
    <col min="8171" max="8171" width="13.88671875" style="5" customWidth="1"/>
    <col min="8172" max="8172" width="1" style="5" customWidth="1"/>
    <col min="8173" max="8173" width="13.88671875" style="5" customWidth="1"/>
    <col min="8174" max="8174" width="1" style="5" customWidth="1"/>
    <col min="8175" max="8175" width="13.88671875" style="5" customWidth="1"/>
    <col min="8176" max="8176" width="1" style="5" customWidth="1"/>
    <col min="8177" max="8177" width="14" style="5" customWidth="1"/>
    <col min="8178" max="8178" width="1" style="5" customWidth="1"/>
    <col min="8179" max="8179" width="14" style="5" customWidth="1"/>
    <col min="8180" max="8420" width="10.88671875" style="5"/>
    <col min="8421" max="8421" width="46.88671875" style="5" customWidth="1"/>
    <col min="8422" max="8422" width="1.88671875" style="5" customWidth="1"/>
    <col min="8423" max="8423" width="6.5546875" style="5" customWidth="1"/>
    <col min="8424" max="8424" width="1.109375" style="5" customWidth="1"/>
    <col min="8425" max="8425" width="13.88671875" style="5" customWidth="1"/>
    <col min="8426" max="8426" width="1" style="5" customWidth="1"/>
    <col min="8427" max="8427" width="13.88671875" style="5" customWidth="1"/>
    <col min="8428" max="8428" width="1" style="5" customWidth="1"/>
    <col min="8429" max="8429" width="13.88671875" style="5" customWidth="1"/>
    <col min="8430" max="8430" width="1" style="5" customWidth="1"/>
    <col min="8431" max="8431" width="13.88671875" style="5" customWidth="1"/>
    <col min="8432" max="8432" width="1" style="5" customWidth="1"/>
    <col min="8433" max="8433" width="14" style="5" customWidth="1"/>
    <col min="8434" max="8434" width="1" style="5" customWidth="1"/>
    <col min="8435" max="8435" width="14" style="5" customWidth="1"/>
    <col min="8436" max="8676" width="10.88671875" style="5"/>
    <col min="8677" max="8677" width="46.88671875" style="5" customWidth="1"/>
    <col min="8678" max="8678" width="1.88671875" style="5" customWidth="1"/>
    <col min="8679" max="8679" width="6.5546875" style="5" customWidth="1"/>
    <col min="8680" max="8680" width="1.109375" style="5" customWidth="1"/>
    <col min="8681" max="8681" width="13.88671875" style="5" customWidth="1"/>
    <col min="8682" max="8682" width="1" style="5" customWidth="1"/>
    <col min="8683" max="8683" width="13.88671875" style="5" customWidth="1"/>
    <col min="8684" max="8684" width="1" style="5" customWidth="1"/>
    <col min="8685" max="8685" width="13.88671875" style="5" customWidth="1"/>
    <col min="8686" max="8686" width="1" style="5" customWidth="1"/>
    <col min="8687" max="8687" width="13.88671875" style="5" customWidth="1"/>
    <col min="8688" max="8688" width="1" style="5" customWidth="1"/>
    <col min="8689" max="8689" width="14" style="5" customWidth="1"/>
    <col min="8690" max="8690" width="1" style="5" customWidth="1"/>
    <col min="8691" max="8691" width="14" style="5" customWidth="1"/>
    <col min="8692" max="8932" width="10.88671875" style="5"/>
    <col min="8933" max="8933" width="46.88671875" style="5" customWidth="1"/>
    <col min="8934" max="8934" width="1.88671875" style="5" customWidth="1"/>
    <col min="8935" max="8935" width="6.5546875" style="5" customWidth="1"/>
    <col min="8936" max="8936" width="1.109375" style="5" customWidth="1"/>
    <col min="8937" max="8937" width="13.88671875" style="5" customWidth="1"/>
    <col min="8938" max="8938" width="1" style="5" customWidth="1"/>
    <col min="8939" max="8939" width="13.88671875" style="5" customWidth="1"/>
    <col min="8940" max="8940" width="1" style="5" customWidth="1"/>
    <col min="8941" max="8941" width="13.88671875" style="5" customWidth="1"/>
    <col min="8942" max="8942" width="1" style="5" customWidth="1"/>
    <col min="8943" max="8943" width="13.88671875" style="5" customWidth="1"/>
    <col min="8944" max="8944" width="1" style="5" customWidth="1"/>
    <col min="8945" max="8945" width="14" style="5" customWidth="1"/>
    <col min="8946" max="8946" width="1" style="5" customWidth="1"/>
    <col min="8947" max="8947" width="14" style="5" customWidth="1"/>
    <col min="8948" max="9188" width="10.88671875" style="5"/>
    <col min="9189" max="9189" width="46.88671875" style="5" customWidth="1"/>
    <col min="9190" max="9190" width="1.88671875" style="5" customWidth="1"/>
    <col min="9191" max="9191" width="6.5546875" style="5" customWidth="1"/>
    <col min="9192" max="9192" width="1.109375" style="5" customWidth="1"/>
    <col min="9193" max="9193" width="13.88671875" style="5" customWidth="1"/>
    <col min="9194" max="9194" width="1" style="5" customWidth="1"/>
    <col min="9195" max="9195" width="13.88671875" style="5" customWidth="1"/>
    <col min="9196" max="9196" width="1" style="5" customWidth="1"/>
    <col min="9197" max="9197" width="13.88671875" style="5" customWidth="1"/>
    <col min="9198" max="9198" width="1" style="5" customWidth="1"/>
    <col min="9199" max="9199" width="13.88671875" style="5" customWidth="1"/>
    <col min="9200" max="9200" width="1" style="5" customWidth="1"/>
    <col min="9201" max="9201" width="14" style="5" customWidth="1"/>
    <col min="9202" max="9202" width="1" style="5" customWidth="1"/>
    <col min="9203" max="9203" width="14" style="5" customWidth="1"/>
    <col min="9204" max="9444" width="10.88671875" style="5"/>
    <col min="9445" max="9445" width="46.88671875" style="5" customWidth="1"/>
    <col min="9446" max="9446" width="1.88671875" style="5" customWidth="1"/>
    <col min="9447" max="9447" width="6.5546875" style="5" customWidth="1"/>
    <col min="9448" max="9448" width="1.109375" style="5" customWidth="1"/>
    <col min="9449" max="9449" width="13.88671875" style="5" customWidth="1"/>
    <col min="9450" max="9450" width="1" style="5" customWidth="1"/>
    <col min="9451" max="9451" width="13.88671875" style="5" customWidth="1"/>
    <col min="9452" max="9452" width="1" style="5" customWidth="1"/>
    <col min="9453" max="9453" width="13.88671875" style="5" customWidth="1"/>
    <col min="9454" max="9454" width="1" style="5" customWidth="1"/>
    <col min="9455" max="9455" width="13.88671875" style="5" customWidth="1"/>
    <col min="9456" max="9456" width="1" style="5" customWidth="1"/>
    <col min="9457" max="9457" width="14" style="5" customWidth="1"/>
    <col min="9458" max="9458" width="1" style="5" customWidth="1"/>
    <col min="9459" max="9459" width="14" style="5" customWidth="1"/>
    <col min="9460" max="9700" width="10.88671875" style="5"/>
    <col min="9701" max="9701" width="46.88671875" style="5" customWidth="1"/>
    <col min="9702" max="9702" width="1.88671875" style="5" customWidth="1"/>
    <col min="9703" max="9703" width="6.5546875" style="5" customWidth="1"/>
    <col min="9704" max="9704" width="1.109375" style="5" customWidth="1"/>
    <col min="9705" max="9705" width="13.88671875" style="5" customWidth="1"/>
    <col min="9706" max="9706" width="1" style="5" customWidth="1"/>
    <col min="9707" max="9707" width="13.88671875" style="5" customWidth="1"/>
    <col min="9708" max="9708" width="1" style="5" customWidth="1"/>
    <col min="9709" max="9709" width="13.88671875" style="5" customWidth="1"/>
    <col min="9710" max="9710" width="1" style="5" customWidth="1"/>
    <col min="9711" max="9711" width="13.88671875" style="5" customWidth="1"/>
    <col min="9712" max="9712" width="1" style="5" customWidth="1"/>
    <col min="9713" max="9713" width="14" style="5" customWidth="1"/>
    <col min="9714" max="9714" width="1" style="5" customWidth="1"/>
    <col min="9715" max="9715" width="14" style="5" customWidth="1"/>
    <col min="9716" max="9956" width="10.88671875" style="5"/>
    <col min="9957" max="9957" width="46.88671875" style="5" customWidth="1"/>
    <col min="9958" max="9958" width="1.88671875" style="5" customWidth="1"/>
    <col min="9959" max="9959" width="6.5546875" style="5" customWidth="1"/>
    <col min="9960" max="9960" width="1.109375" style="5" customWidth="1"/>
    <col min="9961" max="9961" width="13.88671875" style="5" customWidth="1"/>
    <col min="9962" max="9962" width="1" style="5" customWidth="1"/>
    <col min="9963" max="9963" width="13.88671875" style="5" customWidth="1"/>
    <col min="9964" max="9964" width="1" style="5" customWidth="1"/>
    <col min="9965" max="9965" width="13.88671875" style="5" customWidth="1"/>
    <col min="9966" max="9966" width="1" style="5" customWidth="1"/>
    <col min="9967" max="9967" width="13.88671875" style="5" customWidth="1"/>
    <col min="9968" max="9968" width="1" style="5" customWidth="1"/>
    <col min="9969" max="9969" width="14" style="5" customWidth="1"/>
    <col min="9970" max="9970" width="1" style="5" customWidth="1"/>
    <col min="9971" max="9971" width="14" style="5" customWidth="1"/>
    <col min="9972" max="10212" width="10.88671875" style="5"/>
    <col min="10213" max="10213" width="46.88671875" style="5" customWidth="1"/>
    <col min="10214" max="10214" width="1.88671875" style="5" customWidth="1"/>
    <col min="10215" max="10215" width="6.5546875" style="5" customWidth="1"/>
    <col min="10216" max="10216" width="1.109375" style="5" customWidth="1"/>
    <col min="10217" max="10217" width="13.88671875" style="5" customWidth="1"/>
    <col min="10218" max="10218" width="1" style="5" customWidth="1"/>
    <col min="10219" max="10219" width="13.88671875" style="5" customWidth="1"/>
    <col min="10220" max="10220" width="1" style="5" customWidth="1"/>
    <col min="10221" max="10221" width="13.88671875" style="5" customWidth="1"/>
    <col min="10222" max="10222" width="1" style="5" customWidth="1"/>
    <col min="10223" max="10223" width="13.88671875" style="5" customWidth="1"/>
    <col min="10224" max="10224" width="1" style="5" customWidth="1"/>
    <col min="10225" max="10225" width="14" style="5" customWidth="1"/>
    <col min="10226" max="10226" width="1" style="5" customWidth="1"/>
    <col min="10227" max="10227" width="14" style="5" customWidth="1"/>
    <col min="10228" max="10468" width="10.88671875" style="5"/>
    <col min="10469" max="10469" width="46.88671875" style="5" customWidth="1"/>
    <col min="10470" max="10470" width="1.88671875" style="5" customWidth="1"/>
    <col min="10471" max="10471" width="6.5546875" style="5" customWidth="1"/>
    <col min="10472" max="10472" width="1.109375" style="5" customWidth="1"/>
    <col min="10473" max="10473" width="13.88671875" style="5" customWidth="1"/>
    <col min="10474" max="10474" width="1" style="5" customWidth="1"/>
    <col min="10475" max="10475" width="13.88671875" style="5" customWidth="1"/>
    <col min="10476" max="10476" width="1" style="5" customWidth="1"/>
    <col min="10477" max="10477" width="13.88671875" style="5" customWidth="1"/>
    <col min="10478" max="10478" width="1" style="5" customWidth="1"/>
    <col min="10479" max="10479" width="13.88671875" style="5" customWidth="1"/>
    <col min="10480" max="10480" width="1" style="5" customWidth="1"/>
    <col min="10481" max="10481" width="14" style="5" customWidth="1"/>
    <col min="10482" max="10482" width="1" style="5" customWidth="1"/>
    <col min="10483" max="10483" width="14" style="5" customWidth="1"/>
    <col min="10484" max="10724" width="10.88671875" style="5"/>
    <col min="10725" max="10725" width="46.88671875" style="5" customWidth="1"/>
    <col min="10726" max="10726" width="1.88671875" style="5" customWidth="1"/>
    <col min="10727" max="10727" width="6.5546875" style="5" customWidth="1"/>
    <col min="10728" max="10728" width="1.109375" style="5" customWidth="1"/>
    <col min="10729" max="10729" width="13.88671875" style="5" customWidth="1"/>
    <col min="10730" max="10730" width="1" style="5" customWidth="1"/>
    <col min="10731" max="10731" width="13.88671875" style="5" customWidth="1"/>
    <col min="10732" max="10732" width="1" style="5" customWidth="1"/>
    <col min="10733" max="10733" width="13.88671875" style="5" customWidth="1"/>
    <col min="10734" max="10734" width="1" style="5" customWidth="1"/>
    <col min="10735" max="10735" width="13.88671875" style="5" customWidth="1"/>
    <col min="10736" max="10736" width="1" style="5" customWidth="1"/>
    <col min="10737" max="10737" width="14" style="5" customWidth="1"/>
    <col min="10738" max="10738" width="1" style="5" customWidth="1"/>
    <col min="10739" max="10739" width="14" style="5" customWidth="1"/>
    <col min="10740" max="10980" width="10.88671875" style="5"/>
    <col min="10981" max="10981" width="46.88671875" style="5" customWidth="1"/>
    <col min="10982" max="10982" width="1.88671875" style="5" customWidth="1"/>
    <col min="10983" max="10983" width="6.5546875" style="5" customWidth="1"/>
    <col min="10984" max="10984" width="1.109375" style="5" customWidth="1"/>
    <col min="10985" max="10985" width="13.88671875" style="5" customWidth="1"/>
    <col min="10986" max="10986" width="1" style="5" customWidth="1"/>
    <col min="10987" max="10987" width="13.88671875" style="5" customWidth="1"/>
    <col min="10988" max="10988" width="1" style="5" customWidth="1"/>
    <col min="10989" max="10989" width="13.88671875" style="5" customWidth="1"/>
    <col min="10990" max="10990" width="1" style="5" customWidth="1"/>
    <col min="10991" max="10991" width="13.88671875" style="5" customWidth="1"/>
    <col min="10992" max="10992" width="1" style="5" customWidth="1"/>
    <col min="10993" max="10993" width="14" style="5" customWidth="1"/>
    <col min="10994" max="10994" width="1" style="5" customWidth="1"/>
    <col min="10995" max="10995" width="14" style="5" customWidth="1"/>
    <col min="10996" max="11236" width="10.88671875" style="5"/>
    <col min="11237" max="11237" width="46.88671875" style="5" customWidth="1"/>
    <col min="11238" max="11238" width="1.88671875" style="5" customWidth="1"/>
    <col min="11239" max="11239" width="6.5546875" style="5" customWidth="1"/>
    <col min="11240" max="11240" width="1.109375" style="5" customWidth="1"/>
    <col min="11241" max="11241" width="13.88671875" style="5" customWidth="1"/>
    <col min="11242" max="11242" width="1" style="5" customWidth="1"/>
    <col min="11243" max="11243" width="13.88671875" style="5" customWidth="1"/>
    <col min="11244" max="11244" width="1" style="5" customWidth="1"/>
    <col min="11245" max="11245" width="13.88671875" style="5" customWidth="1"/>
    <col min="11246" max="11246" width="1" style="5" customWidth="1"/>
    <col min="11247" max="11247" width="13.88671875" style="5" customWidth="1"/>
    <col min="11248" max="11248" width="1" style="5" customWidth="1"/>
    <col min="11249" max="11249" width="14" style="5" customWidth="1"/>
    <col min="11250" max="11250" width="1" style="5" customWidth="1"/>
    <col min="11251" max="11251" width="14" style="5" customWidth="1"/>
    <col min="11252" max="11492" width="10.88671875" style="5"/>
    <col min="11493" max="11493" width="46.88671875" style="5" customWidth="1"/>
    <col min="11494" max="11494" width="1.88671875" style="5" customWidth="1"/>
    <col min="11495" max="11495" width="6.5546875" style="5" customWidth="1"/>
    <col min="11496" max="11496" width="1.109375" style="5" customWidth="1"/>
    <col min="11497" max="11497" width="13.88671875" style="5" customWidth="1"/>
    <col min="11498" max="11498" width="1" style="5" customWidth="1"/>
    <col min="11499" max="11499" width="13.88671875" style="5" customWidth="1"/>
    <col min="11500" max="11500" width="1" style="5" customWidth="1"/>
    <col min="11501" max="11501" width="13.88671875" style="5" customWidth="1"/>
    <col min="11502" max="11502" width="1" style="5" customWidth="1"/>
    <col min="11503" max="11503" width="13.88671875" style="5" customWidth="1"/>
    <col min="11504" max="11504" width="1" style="5" customWidth="1"/>
    <col min="11505" max="11505" width="14" style="5" customWidth="1"/>
    <col min="11506" max="11506" width="1" style="5" customWidth="1"/>
    <col min="11507" max="11507" width="14" style="5" customWidth="1"/>
    <col min="11508" max="11748" width="10.88671875" style="5"/>
    <col min="11749" max="11749" width="46.88671875" style="5" customWidth="1"/>
    <col min="11750" max="11750" width="1.88671875" style="5" customWidth="1"/>
    <col min="11751" max="11751" width="6.5546875" style="5" customWidth="1"/>
    <col min="11752" max="11752" width="1.109375" style="5" customWidth="1"/>
    <col min="11753" max="11753" width="13.88671875" style="5" customWidth="1"/>
    <col min="11754" max="11754" width="1" style="5" customWidth="1"/>
    <col min="11755" max="11755" width="13.88671875" style="5" customWidth="1"/>
    <col min="11756" max="11756" width="1" style="5" customWidth="1"/>
    <col min="11757" max="11757" width="13.88671875" style="5" customWidth="1"/>
    <col min="11758" max="11758" width="1" style="5" customWidth="1"/>
    <col min="11759" max="11759" width="13.88671875" style="5" customWidth="1"/>
    <col min="11760" max="11760" width="1" style="5" customWidth="1"/>
    <col min="11761" max="11761" width="14" style="5" customWidth="1"/>
    <col min="11762" max="11762" width="1" style="5" customWidth="1"/>
    <col min="11763" max="11763" width="14" style="5" customWidth="1"/>
    <col min="11764" max="12004" width="10.88671875" style="5"/>
    <col min="12005" max="12005" width="46.88671875" style="5" customWidth="1"/>
    <col min="12006" max="12006" width="1.88671875" style="5" customWidth="1"/>
    <col min="12007" max="12007" width="6.5546875" style="5" customWidth="1"/>
    <col min="12008" max="12008" width="1.109375" style="5" customWidth="1"/>
    <col min="12009" max="12009" width="13.88671875" style="5" customWidth="1"/>
    <col min="12010" max="12010" width="1" style="5" customWidth="1"/>
    <col min="12011" max="12011" width="13.88671875" style="5" customWidth="1"/>
    <col min="12012" max="12012" width="1" style="5" customWidth="1"/>
    <col min="12013" max="12013" width="13.88671875" style="5" customWidth="1"/>
    <col min="12014" max="12014" width="1" style="5" customWidth="1"/>
    <col min="12015" max="12015" width="13.88671875" style="5" customWidth="1"/>
    <col min="12016" max="12016" width="1" style="5" customWidth="1"/>
    <col min="12017" max="12017" width="14" style="5" customWidth="1"/>
    <col min="12018" max="12018" width="1" style="5" customWidth="1"/>
    <col min="12019" max="12019" width="14" style="5" customWidth="1"/>
    <col min="12020" max="12260" width="10.88671875" style="5"/>
    <col min="12261" max="12261" width="46.88671875" style="5" customWidth="1"/>
    <col min="12262" max="12262" width="1.88671875" style="5" customWidth="1"/>
    <col min="12263" max="12263" width="6.5546875" style="5" customWidth="1"/>
    <col min="12264" max="12264" width="1.109375" style="5" customWidth="1"/>
    <col min="12265" max="12265" width="13.88671875" style="5" customWidth="1"/>
    <col min="12266" max="12266" width="1" style="5" customWidth="1"/>
    <col min="12267" max="12267" width="13.88671875" style="5" customWidth="1"/>
    <col min="12268" max="12268" width="1" style="5" customWidth="1"/>
    <col min="12269" max="12269" width="13.88671875" style="5" customWidth="1"/>
    <col min="12270" max="12270" width="1" style="5" customWidth="1"/>
    <col min="12271" max="12271" width="13.88671875" style="5" customWidth="1"/>
    <col min="12272" max="12272" width="1" style="5" customWidth="1"/>
    <col min="12273" max="12273" width="14" style="5" customWidth="1"/>
    <col min="12274" max="12274" width="1" style="5" customWidth="1"/>
    <col min="12275" max="12275" width="14" style="5" customWidth="1"/>
    <col min="12276" max="12516" width="10.88671875" style="5"/>
    <col min="12517" max="12517" width="46.88671875" style="5" customWidth="1"/>
    <col min="12518" max="12518" width="1.88671875" style="5" customWidth="1"/>
    <col min="12519" max="12519" width="6.5546875" style="5" customWidth="1"/>
    <col min="12520" max="12520" width="1.109375" style="5" customWidth="1"/>
    <col min="12521" max="12521" width="13.88671875" style="5" customWidth="1"/>
    <col min="12522" max="12522" width="1" style="5" customWidth="1"/>
    <col min="12523" max="12523" width="13.88671875" style="5" customWidth="1"/>
    <col min="12524" max="12524" width="1" style="5" customWidth="1"/>
    <col min="12525" max="12525" width="13.88671875" style="5" customWidth="1"/>
    <col min="12526" max="12526" width="1" style="5" customWidth="1"/>
    <col min="12527" max="12527" width="13.88671875" style="5" customWidth="1"/>
    <col min="12528" max="12528" width="1" style="5" customWidth="1"/>
    <col min="12529" max="12529" width="14" style="5" customWidth="1"/>
    <col min="12530" max="12530" width="1" style="5" customWidth="1"/>
    <col min="12531" max="12531" width="14" style="5" customWidth="1"/>
    <col min="12532" max="12772" width="10.88671875" style="5"/>
    <col min="12773" max="12773" width="46.88671875" style="5" customWidth="1"/>
    <col min="12774" max="12774" width="1.88671875" style="5" customWidth="1"/>
    <col min="12775" max="12775" width="6.5546875" style="5" customWidth="1"/>
    <col min="12776" max="12776" width="1.109375" style="5" customWidth="1"/>
    <col min="12777" max="12777" width="13.88671875" style="5" customWidth="1"/>
    <col min="12778" max="12778" width="1" style="5" customWidth="1"/>
    <col min="12779" max="12779" width="13.88671875" style="5" customWidth="1"/>
    <col min="12780" max="12780" width="1" style="5" customWidth="1"/>
    <col min="12781" max="12781" width="13.88671875" style="5" customWidth="1"/>
    <col min="12782" max="12782" width="1" style="5" customWidth="1"/>
    <col min="12783" max="12783" width="13.88671875" style="5" customWidth="1"/>
    <col min="12784" max="12784" width="1" style="5" customWidth="1"/>
    <col min="12785" max="12785" width="14" style="5" customWidth="1"/>
    <col min="12786" max="12786" width="1" style="5" customWidth="1"/>
    <col min="12787" max="12787" width="14" style="5" customWidth="1"/>
    <col min="12788" max="13028" width="10.88671875" style="5"/>
    <col min="13029" max="13029" width="46.88671875" style="5" customWidth="1"/>
    <col min="13030" max="13030" width="1.88671875" style="5" customWidth="1"/>
    <col min="13031" max="13031" width="6.5546875" style="5" customWidth="1"/>
    <col min="13032" max="13032" width="1.109375" style="5" customWidth="1"/>
    <col min="13033" max="13033" width="13.88671875" style="5" customWidth="1"/>
    <col min="13034" max="13034" width="1" style="5" customWidth="1"/>
    <col min="13035" max="13035" width="13.88671875" style="5" customWidth="1"/>
    <col min="13036" max="13036" width="1" style="5" customWidth="1"/>
    <col min="13037" max="13037" width="13.88671875" style="5" customWidth="1"/>
    <col min="13038" max="13038" width="1" style="5" customWidth="1"/>
    <col min="13039" max="13039" width="13.88671875" style="5" customWidth="1"/>
    <col min="13040" max="13040" width="1" style="5" customWidth="1"/>
    <col min="13041" max="13041" width="14" style="5" customWidth="1"/>
    <col min="13042" max="13042" width="1" style="5" customWidth="1"/>
    <col min="13043" max="13043" width="14" style="5" customWidth="1"/>
    <col min="13044" max="13284" width="10.88671875" style="5"/>
    <col min="13285" max="13285" width="46.88671875" style="5" customWidth="1"/>
    <col min="13286" max="13286" width="1.88671875" style="5" customWidth="1"/>
    <col min="13287" max="13287" width="6.5546875" style="5" customWidth="1"/>
    <col min="13288" max="13288" width="1.109375" style="5" customWidth="1"/>
    <col min="13289" max="13289" width="13.88671875" style="5" customWidth="1"/>
    <col min="13290" max="13290" width="1" style="5" customWidth="1"/>
    <col min="13291" max="13291" width="13.88671875" style="5" customWidth="1"/>
    <col min="13292" max="13292" width="1" style="5" customWidth="1"/>
    <col min="13293" max="13293" width="13.88671875" style="5" customWidth="1"/>
    <col min="13294" max="13294" width="1" style="5" customWidth="1"/>
    <col min="13295" max="13295" width="13.88671875" style="5" customWidth="1"/>
    <col min="13296" max="13296" width="1" style="5" customWidth="1"/>
    <col min="13297" max="13297" width="14" style="5" customWidth="1"/>
    <col min="13298" max="13298" width="1" style="5" customWidth="1"/>
    <col min="13299" max="13299" width="14" style="5" customWidth="1"/>
    <col min="13300" max="13540" width="10.88671875" style="5"/>
    <col min="13541" max="13541" width="46.88671875" style="5" customWidth="1"/>
    <col min="13542" max="13542" width="1.88671875" style="5" customWidth="1"/>
    <col min="13543" max="13543" width="6.5546875" style="5" customWidth="1"/>
    <col min="13544" max="13544" width="1.109375" style="5" customWidth="1"/>
    <col min="13545" max="13545" width="13.88671875" style="5" customWidth="1"/>
    <col min="13546" max="13546" width="1" style="5" customWidth="1"/>
    <col min="13547" max="13547" width="13.88671875" style="5" customWidth="1"/>
    <col min="13548" max="13548" width="1" style="5" customWidth="1"/>
    <col min="13549" max="13549" width="13.88671875" style="5" customWidth="1"/>
    <col min="13550" max="13550" width="1" style="5" customWidth="1"/>
    <col min="13551" max="13551" width="13.88671875" style="5" customWidth="1"/>
    <col min="13552" max="13552" width="1" style="5" customWidth="1"/>
    <col min="13553" max="13553" width="14" style="5" customWidth="1"/>
    <col min="13554" max="13554" width="1" style="5" customWidth="1"/>
    <col min="13555" max="13555" width="14" style="5" customWidth="1"/>
    <col min="13556" max="13796" width="10.88671875" style="5"/>
    <col min="13797" max="13797" width="46.88671875" style="5" customWidth="1"/>
    <col min="13798" max="13798" width="1.88671875" style="5" customWidth="1"/>
    <col min="13799" max="13799" width="6.5546875" style="5" customWidth="1"/>
    <col min="13800" max="13800" width="1.109375" style="5" customWidth="1"/>
    <col min="13801" max="13801" width="13.88671875" style="5" customWidth="1"/>
    <col min="13802" max="13802" width="1" style="5" customWidth="1"/>
    <col min="13803" max="13803" width="13.88671875" style="5" customWidth="1"/>
    <col min="13804" max="13804" width="1" style="5" customWidth="1"/>
    <col min="13805" max="13805" width="13.88671875" style="5" customWidth="1"/>
    <col min="13806" max="13806" width="1" style="5" customWidth="1"/>
    <col min="13807" max="13807" width="13.88671875" style="5" customWidth="1"/>
    <col min="13808" max="13808" width="1" style="5" customWidth="1"/>
    <col min="13809" max="13809" width="14" style="5" customWidth="1"/>
    <col min="13810" max="13810" width="1" style="5" customWidth="1"/>
    <col min="13811" max="13811" width="14" style="5" customWidth="1"/>
    <col min="13812" max="14052" width="10.88671875" style="5"/>
    <col min="14053" max="14053" width="46.88671875" style="5" customWidth="1"/>
    <col min="14054" max="14054" width="1.88671875" style="5" customWidth="1"/>
    <col min="14055" max="14055" width="6.5546875" style="5" customWidth="1"/>
    <col min="14056" max="14056" width="1.109375" style="5" customWidth="1"/>
    <col min="14057" max="14057" width="13.88671875" style="5" customWidth="1"/>
    <col min="14058" max="14058" width="1" style="5" customWidth="1"/>
    <col min="14059" max="14059" width="13.88671875" style="5" customWidth="1"/>
    <col min="14060" max="14060" width="1" style="5" customWidth="1"/>
    <col min="14061" max="14061" width="13.88671875" style="5" customWidth="1"/>
    <col min="14062" max="14062" width="1" style="5" customWidth="1"/>
    <col min="14063" max="14063" width="13.88671875" style="5" customWidth="1"/>
    <col min="14064" max="14064" width="1" style="5" customWidth="1"/>
    <col min="14065" max="14065" width="14" style="5" customWidth="1"/>
    <col min="14066" max="14066" width="1" style="5" customWidth="1"/>
    <col min="14067" max="14067" width="14" style="5" customWidth="1"/>
    <col min="14068" max="14308" width="10.88671875" style="5"/>
    <col min="14309" max="14309" width="46.88671875" style="5" customWidth="1"/>
    <col min="14310" max="14310" width="1.88671875" style="5" customWidth="1"/>
    <col min="14311" max="14311" width="6.5546875" style="5" customWidth="1"/>
    <col min="14312" max="14312" width="1.109375" style="5" customWidth="1"/>
    <col min="14313" max="14313" width="13.88671875" style="5" customWidth="1"/>
    <col min="14314" max="14314" width="1" style="5" customWidth="1"/>
    <col min="14315" max="14315" width="13.88671875" style="5" customWidth="1"/>
    <col min="14316" max="14316" width="1" style="5" customWidth="1"/>
    <col min="14317" max="14317" width="13.88671875" style="5" customWidth="1"/>
    <col min="14318" max="14318" width="1" style="5" customWidth="1"/>
    <col min="14319" max="14319" width="13.88671875" style="5" customWidth="1"/>
    <col min="14320" max="14320" width="1" style="5" customWidth="1"/>
    <col min="14321" max="14321" width="14" style="5" customWidth="1"/>
    <col min="14322" max="14322" width="1" style="5" customWidth="1"/>
    <col min="14323" max="14323" width="14" style="5" customWidth="1"/>
    <col min="14324" max="14564" width="10.88671875" style="5"/>
    <col min="14565" max="14565" width="46.88671875" style="5" customWidth="1"/>
    <col min="14566" max="14566" width="1.88671875" style="5" customWidth="1"/>
    <col min="14567" max="14567" width="6.5546875" style="5" customWidth="1"/>
    <col min="14568" max="14568" width="1.109375" style="5" customWidth="1"/>
    <col min="14569" max="14569" width="13.88671875" style="5" customWidth="1"/>
    <col min="14570" max="14570" width="1" style="5" customWidth="1"/>
    <col min="14571" max="14571" width="13.88671875" style="5" customWidth="1"/>
    <col min="14572" max="14572" width="1" style="5" customWidth="1"/>
    <col min="14573" max="14573" width="13.88671875" style="5" customWidth="1"/>
    <col min="14574" max="14574" width="1" style="5" customWidth="1"/>
    <col min="14575" max="14575" width="13.88671875" style="5" customWidth="1"/>
    <col min="14576" max="14576" width="1" style="5" customWidth="1"/>
    <col min="14577" max="14577" width="14" style="5" customWidth="1"/>
    <col min="14578" max="14578" width="1" style="5" customWidth="1"/>
    <col min="14579" max="14579" width="14" style="5" customWidth="1"/>
    <col min="14580" max="14820" width="10.88671875" style="5"/>
    <col min="14821" max="14821" width="46.88671875" style="5" customWidth="1"/>
    <col min="14822" max="14822" width="1.88671875" style="5" customWidth="1"/>
    <col min="14823" max="14823" width="6.5546875" style="5" customWidth="1"/>
    <col min="14824" max="14824" width="1.109375" style="5" customWidth="1"/>
    <col min="14825" max="14825" width="13.88671875" style="5" customWidth="1"/>
    <col min="14826" max="14826" width="1" style="5" customWidth="1"/>
    <col min="14827" max="14827" width="13.88671875" style="5" customWidth="1"/>
    <col min="14828" max="14828" width="1" style="5" customWidth="1"/>
    <col min="14829" max="14829" width="13.88671875" style="5" customWidth="1"/>
    <col min="14830" max="14830" width="1" style="5" customWidth="1"/>
    <col min="14831" max="14831" width="13.88671875" style="5" customWidth="1"/>
    <col min="14832" max="14832" width="1" style="5" customWidth="1"/>
    <col min="14833" max="14833" width="14" style="5" customWidth="1"/>
    <col min="14834" max="14834" width="1" style="5" customWidth="1"/>
    <col min="14835" max="14835" width="14" style="5" customWidth="1"/>
    <col min="14836" max="15076" width="10.88671875" style="5"/>
    <col min="15077" max="15077" width="46.88671875" style="5" customWidth="1"/>
    <col min="15078" max="15078" width="1.88671875" style="5" customWidth="1"/>
    <col min="15079" max="15079" width="6.5546875" style="5" customWidth="1"/>
    <col min="15080" max="15080" width="1.109375" style="5" customWidth="1"/>
    <col min="15081" max="15081" width="13.88671875" style="5" customWidth="1"/>
    <col min="15082" max="15082" width="1" style="5" customWidth="1"/>
    <col min="15083" max="15083" width="13.88671875" style="5" customWidth="1"/>
    <col min="15084" max="15084" width="1" style="5" customWidth="1"/>
    <col min="15085" max="15085" width="13.88671875" style="5" customWidth="1"/>
    <col min="15086" max="15086" width="1" style="5" customWidth="1"/>
    <col min="15087" max="15087" width="13.88671875" style="5" customWidth="1"/>
    <col min="15088" max="15088" width="1" style="5" customWidth="1"/>
    <col min="15089" max="15089" width="14" style="5" customWidth="1"/>
    <col min="15090" max="15090" width="1" style="5" customWidth="1"/>
    <col min="15091" max="15091" width="14" style="5" customWidth="1"/>
    <col min="15092" max="15332" width="10.88671875" style="5"/>
    <col min="15333" max="15333" width="46.88671875" style="5" customWidth="1"/>
    <col min="15334" max="15334" width="1.88671875" style="5" customWidth="1"/>
    <col min="15335" max="15335" width="6.5546875" style="5" customWidth="1"/>
    <col min="15336" max="15336" width="1.109375" style="5" customWidth="1"/>
    <col min="15337" max="15337" width="13.88671875" style="5" customWidth="1"/>
    <col min="15338" max="15338" width="1" style="5" customWidth="1"/>
    <col min="15339" max="15339" width="13.88671875" style="5" customWidth="1"/>
    <col min="15340" max="15340" width="1" style="5" customWidth="1"/>
    <col min="15341" max="15341" width="13.88671875" style="5" customWidth="1"/>
    <col min="15342" max="15342" width="1" style="5" customWidth="1"/>
    <col min="15343" max="15343" width="13.88671875" style="5" customWidth="1"/>
    <col min="15344" max="15344" width="1" style="5" customWidth="1"/>
    <col min="15345" max="15345" width="14" style="5" customWidth="1"/>
    <col min="15346" max="15346" width="1" style="5" customWidth="1"/>
    <col min="15347" max="15347" width="14" style="5" customWidth="1"/>
    <col min="15348" max="15588" width="10.88671875" style="5"/>
    <col min="15589" max="15589" width="46.88671875" style="5" customWidth="1"/>
    <col min="15590" max="15590" width="1.88671875" style="5" customWidth="1"/>
    <col min="15591" max="15591" width="6.5546875" style="5" customWidth="1"/>
    <col min="15592" max="15592" width="1.109375" style="5" customWidth="1"/>
    <col min="15593" max="15593" width="13.88671875" style="5" customWidth="1"/>
    <col min="15594" max="15594" width="1" style="5" customWidth="1"/>
    <col min="15595" max="15595" width="13.88671875" style="5" customWidth="1"/>
    <col min="15596" max="15596" width="1" style="5" customWidth="1"/>
    <col min="15597" max="15597" width="13.88671875" style="5" customWidth="1"/>
    <col min="15598" max="15598" width="1" style="5" customWidth="1"/>
    <col min="15599" max="15599" width="13.88671875" style="5" customWidth="1"/>
    <col min="15600" max="15600" width="1" style="5" customWidth="1"/>
    <col min="15601" max="15601" width="14" style="5" customWidth="1"/>
    <col min="15602" max="15602" width="1" style="5" customWidth="1"/>
    <col min="15603" max="15603" width="14" style="5" customWidth="1"/>
    <col min="15604" max="15844" width="10.88671875" style="5"/>
    <col min="15845" max="15845" width="46.88671875" style="5" customWidth="1"/>
    <col min="15846" max="15846" width="1.88671875" style="5" customWidth="1"/>
    <col min="15847" max="15847" width="6.5546875" style="5" customWidth="1"/>
    <col min="15848" max="15848" width="1.109375" style="5" customWidth="1"/>
    <col min="15849" max="15849" width="13.88671875" style="5" customWidth="1"/>
    <col min="15850" max="15850" width="1" style="5" customWidth="1"/>
    <col min="15851" max="15851" width="13.88671875" style="5" customWidth="1"/>
    <col min="15852" max="15852" width="1" style="5" customWidth="1"/>
    <col min="15853" max="15853" width="13.88671875" style="5" customWidth="1"/>
    <col min="15854" max="15854" width="1" style="5" customWidth="1"/>
    <col min="15855" max="15855" width="13.88671875" style="5" customWidth="1"/>
    <col min="15856" max="15856" width="1" style="5" customWidth="1"/>
    <col min="15857" max="15857" width="14" style="5" customWidth="1"/>
    <col min="15858" max="15858" width="1" style="5" customWidth="1"/>
    <col min="15859" max="15859" width="14" style="5" customWidth="1"/>
    <col min="15860" max="16100" width="10.88671875" style="5"/>
    <col min="16101" max="16101" width="46.88671875" style="5" customWidth="1"/>
    <col min="16102" max="16102" width="1.88671875" style="5" customWidth="1"/>
    <col min="16103" max="16103" width="6.5546875" style="5" customWidth="1"/>
    <col min="16104" max="16104" width="1.109375" style="5" customWidth="1"/>
    <col min="16105" max="16105" width="13.88671875" style="5" customWidth="1"/>
    <col min="16106" max="16106" width="1" style="5" customWidth="1"/>
    <col min="16107" max="16107" width="13.88671875" style="5" customWidth="1"/>
    <col min="16108" max="16108" width="1" style="5" customWidth="1"/>
    <col min="16109" max="16109" width="13.88671875" style="5" customWidth="1"/>
    <col min="16110" max="16110" width="1" style="5" customWidth="1"/>
    <col min="16111" max="16111" width="13.88671875" style="5" customWidth="1"/>
    <col min="16112" max="16112" width="1" style="5" customWidth="1"/>
    <col min="16113" max="16113" width="14" style="5" customWidth="1"/>
    <col min="16114" max="16114" width="1" style="5" customWidth="1"/>
    <col min="16115" max="16115" width="14" style="5" customWidth="1"/>
    <col min="16116" max="16384" width="10.88671875" style="5"/>
  </cols>
  <sheetData>
    <row r="1" spans="1:10" s="21" customFormat="1" ht="23.4" customHeight="1" x14ac:dyDescent="0.25">
      <c r="A1" s="14"/>
      <c r="H1" s="30"/>
      <c r="J1" s="34" t="s">
        <v>66</v>
      </c>
    </row>
    <row r="2" spans="1:10" s="19" customFormat="1" ht="23.4" customHeight="1" x14ac:dyDescent="0.25">
      <c r="A2" s="35" t="s">
        <v>88</v>
      </c>
      <c r="B2" s="37"/>
      <c r="C2" s="37"/>
      <c r="D2" s="38"/>
      <c r="E2" s="38"/>
      <c r="F2" s="38"/>
      <c r="G2" s="38"/>
      <c r="H2" s="38"/>
      <c r="I2" s="38"/>
      <c r="J2" s="38"/>
    </row>
    <row r="3" spans="1:10" s="19" customFormat="1" ht="23.4" customHeight="1" x14ac:dyDescent="0.25">
      <c r="A3" s="35" t="s">
        <v>48</v>
      </c>
      <c r="B3" s="37"/>
      <c r="C3" s="37"/>
      <c r="D3" s="38"/>
      <c r="E3" s="38"/>
      <c r="F3" s="38"/>
      <c r="G3" s="38"/>
      <c r="H3" s="38"/>
      <c r="I3" s="38"/>
      <c r="J3" s="38"/>
    </row>
    <row r="4" spans="1:10" s="19" customFormat="1" ht="23.4" customHeight="1" x14ac:dyDescent="0.25">
      <c r="A4" s="35" t="s">
        <v>249</v>
      </c>
      <c r="B4" s="37"/>
      <c r="C4" s="37"/>
      <c r="D4" s="38"/>
      <c r="E4" s="38"/>
      <c r="F4" s="38"/>
      <c r="G4" s="38"/>
      <c r="H4" s="38"/>
      <c r="I4" s="38"/>
      <c r="J4" s="38"/>
    </row>
    <row r="5" spans="1:10" s="19" customFormat="1" ht="23.4" customHeight="1" x14ac:dyDescent="0.25">
      <c r="A5" s="15"/>
      <c r="B5" s="37"/>
      <c r="C5" s="37"/>
      <c r="D5" s="38"/>
      <c r="E5" s="38"/>
      <c r="F5" s="38"/>
      <c r="G5" s="38"/>
      <c r="H5" s="36"/>
      <c r="I5" s="38"/>
      <c r="J5" s="34" t="s">
        <v>135</v>
      </c>
    </row>
    <row r="6" spans="1:10" ht="23.4" customHeight="1" x14ac:dyDescent="0.25">
      <c r="D6" s="67"/>
      <c r="E6" s="67" t="s">
        <v>0</v>
      </c>
      <c r="F6" s="67"/>
      <c r="G6" s="39"/>
      <c r="H6" s="67"/>
      <c r="I6" s="67" t="s">
        <v>1</v>
      </c>
      <c r="J6" s="67"/>
    </row>
    <row r="7" spans="1:10" ht="23.4" customHeight="1" x14ac:dyDescent="0.25">
      <c r="B7" s="13" t="s">
        <v>2</v>
      </c>
      <c r="C7" s="13"/>
      <c r="D7" s="3">
        <v>2562</v>
      </c>
      <c r="E7" s="1"/>
      <c r="F7" s="3">
        <v>2561</v>
      </c>
      <c r="G7" s="2"/>
      <c r="H7" s="3">
        <v>2562</v>
      </c>
      <c r="I7" s="1"/>
      <c r="J7" s="3">
        <v>2561</v>
      </c>
    </row>
    <row r="8" spans="1:10" ht="23.4" customHeight="1" x14ac:dyDescent="0.25">
      <c r="A8" s="12" t="s">
        <v>295</v>
      </c>
      <c r="B8" s="13"/>
      <c r="C8" s="13"/>
      <c r="D8" s="3"/>
      <c r="E8" s="1"/>
      <c r="F8" s="3"/>
      <c r="G8" s="2"/>
      <c r="H8" s="3"/>
      <c r="I8" s="1"/>
      <c r="J8" s="3"/>
    </row>
    <row r="9" spans="1:10" ht="23.4" customHeight="1" x14ac:dyDescent="0.25">
      <c r="A9" s="12" t="s">
        <v>58</v>
      </c>
      <c r="B9" s="13"/>
      <c r="C9" s="13"/>
      <c r="D9" s="3"/>
      <c r="E9" s="1"/>
      <c r="F9" s="3"/>
      <c r="G9" s="2"/>
      <c r="H9" s="3"/>
      <c r="I9" s="1"/>
      <c r="J9" s="3"/>
    </row>
    <row r="10" spans="1:10" ht="23.4" customHeight="1" x14ac:dyDescent="0.25">
      <c r="A10" s="12" t="s">
        <v>24</v>
      </c>
    </row>
    <row r="11" spans="1:10" ht="23.4" customHeight="1" x14ac:dyDescent="0.25">
      <c r="A11" s="17" t="s">
        <v>285</v>
      </c>
      <c r="D11" s="5">
        <v>0</v>
      </c>
      <c r="F11" s="5">
        <v>520996</v>
      </c>
      <c r="H11" s="8">
        <v>0</v>
      </c>
      <c r="J11" s="8">
        <v>0</v>
      </c>
    </row>
    <row r="12" spans="1:10" ht="23.4" customHeight="1" x14ac:dyDescent="0.25">
      <c r="A12" s="17" t="s">
        <v>98</v>
      </c>
      <c r="D12" s="5">
        <v>149812</v>
      </c>
      <c r="F12" s="5">
        <v>547293</v>
      </c>
      <c r="H12" s="8">
        <v>0</v>
      </c>
      <c r="J12" s="8">
        <v>0</v>
      </c>
    </row>
    <row r="13" spans="1:10" ht="23.4" customHeight="1" x14ac:dyDescent="0.25">
      <c r="A13" s="17" t="s">
        <v>99</v>
      </c>
      <c r="D13" s="5">
        <v>12716</v>
      </c>
      <c r="F13" s="5">
        <v>10683</v>
      </c>
      <c r="H13" s="8">
        <v>0</v>
      </c>
      <c r="J13" s="8">
        <v>0</v>
      </c>
    </row>
    <row r="14" spans="1:10" ht="23.4" customHeight="1" x14ac:dyDescent="0.25">
      <c r="A14" s="17" t="s">
        <v>286</v>
      </c>
      <c r="B14" s="16"/>
      <c r="C14" s="16"/>
      <c r="D14" s="7">
        <v>393</v>
      </c>
      <c r="E14" s="7"/>
      <c r="F14" s="7">
        <v>786</v>
      </c>
      <c r="G14" s="7"/>
      <c r="H14" s="7">
        <v>91773</v>
      </c>
      <c r="I14" s="7"/>
      <c r="J14" s="7">
        <v>127588</v>
      </c>
    </row>
    <row r="15" spans="1:10" ht="23.4" customHeight="1" x14ac:dyDescent="0.25">
      <c r="A15" s="17" t="s">
        <v>100</v>
      </c>
      <c r="B15" s="16"/>
      <c r="C15" s="16"/>
      <c r="D15" s="7">
        <v>0</v>
      </c>
      <c r="E15" s="7"/>
      <c r="F15" s="7">
        <v>0</v>
      </c>
      <c r="G15" s="7"/>
      <c r="H15" s="7">
        <v>600</v>
      </c>
      <c r="I15" s="7"/>
      <c r="J15" s="7">
        <v>9732</v>
      </c>
    </row>
    <row r="16" spans="1:10" ht="23.4" customHeight="1" x14ac:dyDescent="0.25">
      <c r="A16" s="17" t="s">
        <v>25</v>
      </c>
      <c r="B16" s="16"/>
      <c r="C16" s="16"/>
      <c r="D16" s="51">
        <v>57727</v>
      </c>
      <c r="E16" s="7"/>
      <c r="F16" s="51">
        <v>13163</v>
      </c>
      <c r="G16" s="7"/>
      <c r="H16" s="7">
        <v>129</v>
      </c>
      <c r="I16" s="7"/>
      <c r="J16" s="7">
        <v>559</v>
      </c>
    </row>
    <row r="17" spans="1:10" ht="23.4" customHeight="1" x14ac:dyDescent="0.25">
      <c r="A17" s="12" t="s">
        <v>26</v>
      </c>
      <c r="D17" s="9">
        <f>SUM(D11:D16)</f>
        <v>220648</v>
      </c>
      <c r="E17" s="7"/>
      <c r="F17" s="9">
        <f>SUM(F11:F16)</f>
        <v>1092921</v>
      </c>
      <c r="G17" s="7"/>
      <c r="H17" s="9">
        <f>SUM(H11:H16)</f>
        <v>92502</v>
      </c>
      <c r="I17" s="7"/>
      <c r="J17" s="9">
        <f>SUM(J11:J16)</f>
        <v>137879</v>
      </c>
    </row>
    <row r="18" spans="1:10" ht="23.4" customHeight="1" x14ac:dyDescent="0.25">
      <c r="A18" s="12" t="s">
        <v>27</v>
      </c>
      <c r="D18" s="7"/>
      <c r="E18" s="7"/>
      <c r="F18" s="7"/>
      <c r="G18" s="7"/>
      <c r="H18" s="7"/>
      <c r="I18" s="7"/>
      <c r="J18" s="7"/>
    </row>
    <row r="19" spans="1:10" ht="23.4" customHeight="1" x14ac:dyDescent="0.25">
      <c r="A19" s="17" t="s">
        <v>287</v>
      </c>
      <c r="D19" s="7">
        <v>0</v>
      </c>
      <c r="E19" s="7"/>
      <c r="F19" s="7">
        <v>467724</v>
      </c>
      <c r="G19" s="7"/>
      <c r="H19" s="7">
        <v>0</v>
      </c>
      <c r="I19" s="7"/>
      <c r="J19" s="7">
        <v>0</v>
      </c>
    </row>
    <row r="20" spans="1:10" ht="23.4" customHeight="1" x14ac:dyDescent="0.25">
      <c r="A20" s="17" t="s">
        <v>101</v>
      </c>
      <c r="D20" s="7">
        <v>75847</v>
      </c>
      <c r="E20" s="7"/>
      <c r="F20" s="51">
        <v>296443</v>
      </c>
      <c r="G20" s="7"/>
      <c r="H20" s="7">
        <v>0</v>
      </c>
      <c r="I20" s="7"/>
      <c r="J20" s="7">
        <v>0</v>
      </c>
    </row>
    <row r="21" spans="1:10" ht="23.4" customHeight="1" x14ac:dyDescent="0.25">
      <c r="A21" s="17" t="s">
        <v>28</v>
      </c>
      <c r="D21" s="51">
        <v>264533</v>
      </c>
      <c r="E21" s="7"/>
      <c r="F21" s="51">
        <v>455656</v>
      </c>
      <c r="G21" s="7"/>
      <c r="H21" s="7">
        <v>1331</v>
      </c>
      <c r="I21" s="7"/>
      <c r="J21" s="7">
        <v>3242</v>
      </c>
    </row>
    <row r="22" spans="1:10" ht="23.4" customHeight="1" x14ac:dyDescent="0.25">
      <c r="A22" s="17" t="s">
        <v>29</v>
      </c>
      <c r="D22" s="51">
        <v>370716</v>
      </c>
      <c r="E22" s="7"/>
      <c r="F22" s="51">
        <v>415212</v>
      </c>
      <c r="G22" s="7"/>
      <c r="H22" s="7">
        <v>85093</v>
      </c>
      <c r="I22" s="7"/>
      <c r="J22" s="7">
        <v>189926</v>
      </c>
    </row>
    <row r="23" spans="1:10" ht="23.4" customHeight="1" x14ac:dyDescent="0.25">
      <c r="A23" s="17" t="s">
        <v>245</v>
      </c>
      <c r="B23" s="5"/>
    </row>
    <row r="24" spans="1:10" ht="23.4" customHeight="1" x14ac:dyDescent="0.25">
      <c r="A24" s="17" t="s">
        <v>246</v>
      </c>
      <c r="B24" s="16" t="s">
        <v>318</v>
      </c>
      <c r="D24" s="51">
        <v>0</v>
      </c>
      <c r="E24" s="7"/>
      <c r="F24" s="51">
        <v>0</v>
      </c>
      <c r="G24" s="7"/>
      <c r="H24" s="7">
        <v>3264874</v>
      </c>
      <c r="I24" s="7"/>
      <c r="J24" s="7">
        <v>330709</v>
      </c>
    </row>
    <row r="25" spans="1:10" ht="23.4" customHeight="1" x14ac:dyDescent="0.25">
      <c r="A25" s="17" t="s">
        <v>301</v>
      </c>
      <c r="B25" s="16" t="s">
        <v>327</v>
      </c>
      <c r="D25" s="51">
        <v>0</v>
      </c>
      <c r="E25" s="7"/>
      <c r="F25" s="51">
        <v>0</v>
      </c>
      <c r="G25" s="7"/>
      <c r="H25" s="7">
        <v>1341544</v>
      </c>
      <c r="I25" s="7"/>
      <c r="J25" s="7">
        <v>0</v>
      </c>
    </row>
    <row r="26" spans="1:10" ht="23.4" customHeight="1" x14ac:dyDescent="0.25">
      <c r="A26" s="17" t="s">
        <v>214</v>
      </c>
      <c r="B26" s="16" t="s">
        <v>271</v>
      </c>
      <c r="D26" s="51">
        <v>0</v>
      </c>
      <c r="E26" s="7"/>
      <c r="F26" s="51">
        <v>422200</v>
      </c>
      <c r="G26" s="7"/>
      <c r="H26" s="7">
        <v>0</v>
      </c>
      <c r="I26" s="7"/>
      <c r="J26" s="7">
        <v>0</v>
      </c>
    </row>
    <row r="27" spans="1:10" ht="23.4" customHeight="1" x14ac:dyDescent="0.25">
      <c r="A27" s="12" t="s">
        <v>30</v>
      </c>
      <c r="D27" s="89">
        <f>SUM(D19:D26)</f>
        <v>711096</v>
      </c>
      <c r="E27" s="7"/>
      <c r="F27" s="89">
        <f>SUM(F19:F26)</f>
        <v>2057235</v>
      </c>
      <c r="G27" s="7"/>
      <c r="H27" s="9">
        <f>SUM(H19:H26)</f>
        <v>4692842</v>
      </c>
      <c r="I27" s="7"/>
      <c r="J27" s="9">
        <f>SUM(J19:J26)</f>
        <v>523877</v>
      </c>
    </row>
    <row r="28" spans="1:10" ht="23.4" customHeight="1" x14ac:dyDescent="0.25">
      <c r="A28" s="52" t="s">
        <v>319</v>
      </c>
    </row>
    <row r="29" spans="1:10" ht="23.4" customHeight="1" x14ac:dyDescent="0.25">
      <c r="A29" s="52" t="s">
        <v>173</v>
      </c>
      <c r="D29" s="7">
        <f>D17-D27</f>
        <v>-490448</v>
      </c>
      <c r="E29" s="6"/>
      <c r="F29" s="7">
        <f>F17-F27</f>
        <v>-964314</v>
      </c>
      <c r="G29" s="6"/>
      <c r="H29" s="7">
        <f>H17-H27</f>
        <v>-4600340</v>
      </c>
      <c r="I29" s="6"/>
      <c r="J29" s="7">
        <f>J17-J27</f>
        <v>-385998</v>
      </c>
    </row>
    <row r="30" spans="1:10" ht="23.4" customHeight="1" x14ac:dyDescent="0.25">
      <c r="A30" s="15" t="s">
        <v>132</v>
      </c>
      <c r="D30" s="58">
        <v>0</v>
      </c>
      <c r="E30" s="6"/>
      <c r="F30" s="58">
        <v>-2703</v>
      </c>
      <c r="G30" s="6"/>
      <c r="H30" s="58">
        <v>0</v>
      </c>
      <c r="I30" s="6"/>
      <c r="J30" s="58">
        <v>0</v>
      </c>
    </row>
    <row r="31" spans="1:10" ht="23.4" customHeight="1" x14ac:dyDescent="0.25">
      <c r="A31" s="20" t="s">
        <v>320</v>
      </c>
      <c r="D31" s="63">
        <f>SUM(D29:D30)</f>
        <v>-490448</v>
      </c>
      <c r="E31" s="6"/>
      <c r="F31" s="63">
        <f>SUM(F29:F30)</f>
        <v>-967017</v>
      </c>
      <c r="G31" s="6"/>
      <c r="H31" s="63">
        <f>SUM(H29:H30)</f>
        <v>-4600340</v>
      </c>
      <c r="I31" s="6"/>
      <c r="J31" s="63">
        <f>SUM(J29:J30)</f>
        <v>-385998</v>
      </c>
    </row>
    <row r="32" spans="1:10" ht="23.4" customHeight="1" x14ac:dyDescent="0.25">
      <c r="A32" s="17" t="s">
        <v>175</v>
      </c>
      <c r="B32" s="16"/>
      <c r="D32" s="58">
        <v>-219132</v>
      </c>
      <c r="E32" s="63"/>
      <c r="F32" s="58">
        <v>-178690</v>
      </c>
      <c r="G32" s="63"/>
      <c r="H32" s="58">
        <v>-171636</v>
      </c>
      <c r="I32" s="63"/>
      <c r="J32" s="58">
        <v>-155420</v>
      </c>
    </row>
    <row r="33" spans="1:10" ht="23.4" customHeight="1" x14ac:dyDescent="0.25">
      <c r="A33" s="20" t="s">
        <v>321</v>
      </c>
      <c r="D33" s="6">
        <f>SUM(D31:D32)</f>
        <v>-709580</v>
      </c>
      <c r="E33" s="6"/>
      <c r="F33" s="6">
        <f>SUM(F31:F32)</f>
        <v>-1145707</v>
      </c>
      <c r="G33" s="6"/>
      <c r="H33" s="6">
        <f>SUM(H31:H32)</f>
        <v>-4771976</v>
      </c>
      <c r="I33" s="6"/>
      <c r="J33" s="6">
        <f>SUM(J31:J32)</f>
        <v>-541418</v>
      </c>
    </row>
    <row r="34" spans="1:10" ht="23.4" customHeight="1" x14ac:dyDescent="0.25">
      <c r="A34" s="15" t="s">
        <v>189</v>
      </c>
      <c r="B34" s="16">
        <v>25</v>
      </c>
      <c r="C34" s="16"/>
      <c r="D34" s="58">
        <v>25479</v>
      </c>
      <c r="E34" s="6"/>
      <c r="F34" s="58">
        <v>49758</v>
      </c>
      <c r="G34" s="6"/>
      <c r="H34" s="58">
        <v>31069</v>
      </c>
      <c r="I34" s="6"/>
      <c r="J34" s="58">
        <v>-143100</v>
      </c>
    </row>
    <row r="35" spans="1:10" ht="23.4" customHeight="1" x14ac:dyDescent="0.25">
      <c r="A35" s="12" t="s">
        <v>322</v>
      </c>
      <c r="B35" s="16"/>
      <c r="C35" s="16"/>
      <c r="D35" s="6">
        <f>SUM(D33:D34)</f>
        <v>-684101</v>
      </c>
      <c r="E35" s="6"/>
      <c r="F35" s="6">
        <f>SUM(F33:F34)</f>
        <v>-1095949</v>
      </c>
      <c r="G35" s="6"/>
      <c r="H35" s="6">
        <f>SUM(H33:H34)</f>
        <v>-4740907</v>
      </c>
      <c r="I35" s="6"/>
      <c r="J35" s="6">
        <f>SUM(J33:J34)</f>
        <v>-684518</v>
      </c>
    </row>
    <row r="36" spans="1:10" ht="23.4" customHeight="1" x14ac:dyDescent="0.25">
      <c r="A36" s="12"/>
      <c r="B36" s="16"/>
      <c r="C36" s="16"/>
      <c r="D36" s="6"/>
      <c r="E36" s="6"/>
      <c r="F36" s="6"/>
      <c r="G36" s="6"/>
      <c r="H36" s="6"/>
      <c r="I36" s="6"/>
      <c r="J36" s="6"/>
    </row>
    <row r="37" spans="1:10" ht="23.4" customHeight="1" x14ac:dyDescent="0.25">
      <c r="A37" s="12" t="s">
        <v>296</v>
      </c>
      <c r="B37" s="16"/>
      <c r="C37" s="16"/>
      <c r="D37" s="6"/>
      <c r="E37" s="6"/>
      <c r="F37" s="6"/>
      <c r="G37" s="6"/>
      <c r="H37" s="6"/>
      <c r="I37" s="6"/>
      <c r="J37" s="6"/>
    </row>
    <row r="38" spans="1:10" ht="23.4" customHeight="1" x14ac:dyDescent="0.25">
      <c r="A38" s="14" t="s">
        <v>323</v>
      </c>
      <c r="B38" s="16" t="s">
        <v>294</v>
      </c>
      <c r="C38" s="16"/>
      <c r="D38" s="58">
        <v>81867</v>
      </c>
      <c r="E38" s="6"/>
      <c r="F38" s="10">
        <v>-6275</v>
      </c>
      <c r="G38" s="6"/>
      <c r="H38" s="10">
        <v>0</v>
      </c>
      <c r="I38" s="6"/>
      <c r="J38" s="10">
        <v>0</v>
      </c>
    </row>
    <row r="39" spans="1:10" ht="23.4" customHeight="1" x14ac:dyDescent="0.25">
      <c r="A39" s="12" t="s">
        <v>89</v>
      </c>
      <c r="B39" s="16"/>
      <c r="C39" s="16"/>
      <c r="D39" s="10">
        <f>SUM(D35,D38)</f>
        <v>-602234</v>
      </c>
      <c r="E39" s="6"/>
      <c r="F39" s="10">
        <f>SUM(F35,F38)</f>
        <v>-1102224</v>
      </c>
      <c r="G39" s="6"/>
      <c r="H39" s="10">
        <f>SUM(H35,H38)</f>
        <v>-4740907</v>
      </c>
      <c r="I39" s="6"/>
      <c r="J39" s="10">
        <f>SUM(J35,J38)</f>
        <v>-684518</v>
      </c>
    </row>
    <row r="40" spans="1:10" ht="23.4" customHeight="1" x14ac:dyDescent="0.25">
      <c r="A40" s="12"/>
      <c r="B40" s="16"/>
      <c r="C40" s="16"/>
      <c r="D40" s="6"/>
      <c r="E40" s="6"/>
      <c r="F40" s="6"/>
      <c r="G40" s="6"/>
      <c r="H40" s="6"/>
      <c r="I40" s="6"/>
      <c r="J40" s="6"/>
    </row>
    <row r="41" spans="1:10" ht="23.4" customHeight="1" x14ac:dyDescent="0.25">
      <c r="A41" s="47" t="s">
        <v>61</v>
      </c>
      <c r="B41" s="16"/>
      <c r="C41" s="16"/>
      <c r="D41" s="6"/>
      <c r="E41" s="6"/>
      <c r="F41" s="6"/>
      <c r="G41" s="6"/>
      <c r="H41" s="6"/>
      <c r="I41" s="6"/>
      <c r="J41" s="6"/>
    </row>
    <row r="42" spans="1:10" ht="23.4" customHeight="1" x14ac:dyDescent="0.25">
      <c r="A42" s="102" t="s">
        <v>136</v>
      </c>
      <c r="B42" s="16"/>
      <c r="C42" s="16"/>
      <c r="D42" s="6"/>
      <c r="E42" s="6"/>
      <c r="F42" s="6"/>
      <c r="G42" s="6"/>
      <c r="H42" s="6"/>
      <c r="I42" s="6"/>
      <c r="J42" s="6"/>
    </row>
    <row r="43" spans="1:10" ht="23.4" customHeight="1" x14ac:dyDescent="0.25">
      <c r="A43" s="14" t="s">
        <v>137</v>
      </c>
      <c r="B43" s="16"/>
      <c r="C43" s="16"/>
      <c r="D43" s="6"/>
      <c r="E43" s="6"/>
      <c r="F43" s="6"/>
      <c r="G43" s="6"/>
      <c r="H43" s="6"/>
      <c r="I43" s="6"/>
      <c r="J43" s="6"/>
    </row>
    <row r="44" spans="1:10" ht="23.4" customHeight="1" x14ac:dyDescent="0.25">
      <c r="A44" s="14" t="s">
        <v>138</v>
      </c>
      <c r="B44" s="16"/>
      <c r="C44" s="16"/>
      <c r="D44" s="10">
        <v>29172</v>
      </c>
      <c r="E44" s="6"/>
      <c r="F44" s="10">
        <v>-52351</v>
      </c>
      <c r="G44" s="6"/>
      <c r="H44" s="10">
        <v>0</v>
      </c>
      <c r="I44" s="6"/>
      <c r="J44" s="10">
        <v>0</v>
      </c>
    </row>
    <row r="45" spans="1:10" s="21" customFormat="1" ht="23.4" customHeight="1" x14ac:dyDescent="0.25">
      <c r="A45" s="12" t="s">
        <v>67</v>
      </c>
      <c r="B45" s="22"/>
      <c r="C45" s="22"/>
      <c r="D45" s="10">
        <f>SUM(,D44)</f>
        <v>29172</v>
      </c>
      <c r="E45" s="24"/>
      <c r="F45" s="10">
        <f>SUM(,F44)</f>
        <v>-52351</v>
      </c>
      <c r="G45" s="8"/>
      <c r="H45" s="10">
        <f>SUM(,H44)</f>
        <v>0</v>
      </c>
      <c r="I45" s="23"/>
      <c r="J45" s="10">
        <f>SUM(,J44)</f>
        <v>0</v>
      </c>
    </row>
    <row r="46" spans="1:10" s="21" customFormat="1" ht="23.4" customHeight="1" x14ac:dyDescent="0.25">
      <c r="A46" s="12"/>
      <c r="B46" s="22"/>
      <c r="C46" s="22"/>
      <c r="D46" s="6"/>
      <c r="E46" s="24"/>
      <c r="F46" s="6"/>
      <c r="G46" s="8"/>
      <c r="H46" s="6"/>
      <c r="I46" s="23"/>
      <c r="J46" s="6"/>
    </row>
    <row r="47" spans="1:10" s="21" customFormat="1" ht="23.4" customHeight="1" thickBot="1" x14ac:dyDescent="0.3">
      <c r="A47" s="12" t="s">
        <v>68</v>
      </c>
      <c r="B47" s="22"/>
      <c r="C47" s="22"/>
      <c r="D47" s="11">
        <f>+D39+D45</f>
        <v>-573062</v>
      </c>
      <c r="E47" s="24"/>
      <c r="F47" s="11">
        <f>+F39+F45</f>
        <v>-1154575</v>
      </c>
      <c r="G47" s="8"/>
      <c r="H47" s="11">
        <f>+H35+H45</f>
        <v>-4740907</v>
      </c>
      <c r="I47" s="23"/>
      <c r="J47" s="11">
        <f>+J35+J45</f>
        <v>-684518</v>
      </c>
    </row>
    <row r="48" spans="1:10" s="21" customFormat="1" ht="23.4" customHeight="1" thickTop="1" x14ac:dyDescent="0.25">
      <c r="A48" s="12"/>
      <c r="B48" s="22"/>
      <c r="C48" s="22"/>
      <c r="D48" s="23"/>
      <c r="E48" s="24"/>
      <c r="F48" s="23"/>
      <c r="G48" s="25"/>
      <c r="H48" s="23"/>
      <c r="I48" s="23"/>
      <c r="J48" s="23"/>
    </row>
    <row r="49" spans="1:10" s="21" customFormat="1" ht="23.4" customHeight="1" x14ac:dyDescent="0.25">
      <c r="A49" s="40" t="s">
        <v>85</v>
      </c>
      <c r="B49" s="16"/>
      <c r="C49" s="16"/>
      <c r="D49" s="6"/>
      <c r="E49" s="6"/>
      <c r="F49" s="6"/>
      <c r="G49" s="6"/>
      <c r="H49" s="6"/>
      <c r="I49" s="6"/>
      <c r="J49" s="6"/>
    </row>
    <row r="50" spans="1:10" s="21" customFormat="1" ht="23.4" customHeight="1" x14ac:dyDescent="0.25">
      <c r="A50" s="14"/>
      <c r="H50" s="30"/>
      <c r="J50" s="34" t="s">
        <v>66</v>
      </c>
    </row>
    <row r="51" spans="1:10" s="21" customFormat="1" ht="23.4" customHeight="1" x14ac:dyDescent="0.25">
      <c r="A51" s="35" t="s">
        <v>88</v>
      </c>
      <c r="B51" s="37"/>
      <c r="C51" s="37"/>
      <c r="D51" s="38"/>
      <c r="E51" s="38"/>
      <c r="F51" s="38"/>
      <c r="G51" s="38"/>
      <c r="H51" s="38"/>
      <c r="I51" s="38"/>
      <c r="J51" s="38"/>
    </row>
    <row r="52" spans="1:10" s="21" customFormat="1" ht="23.4" customHeight="1" x14ac:dyDescent="0.25">
      <c r="A52" s="35" t="s">
        <v>63</v>
      </c>
      <c r="B52" s="37"/>
      <c r="C52" s="37"/>
      <c r="D52" s="38"/>
      <c r="E52" s="38"/>
      <c r="F52" s="38"/>
      <c r="G52" s="38"/>
      <c r="H52" s="38"/>
      <c r="I52" s="38"/>
      <c r="J52" s="38"/>
    </row>
    <row r="53" spans="1:10" s="21" customFormat="1" ht="23.4" customHeight="1" x14ac:dyDescent="0.25">
      <c r="A53" s="35" t="s">
        <v>249</v>
      </c>
      <c r="B53" s="37"/>
      <c r="C53" s="37"/>
      <c r="D53" s="38"/>
      <c r="E53" s="38"/>
      <c r="F53" s="38"/>
      <c r="G53" s="38"/>
      <c r="H53" s="38"/>
      <c r="I53" s="38"/>
      <c r="J53" s="38"/>
    </row>
    <row r="54" spans="1:10" s="21" customFormat="1" ht="23.4" customHeight="1" x14ac:dyDescent="0.25">
      <c r="A54" s="15"/>
      <c r="B54" s="37"/>
      <c r="C54" s="37"/>
      <c r="D54" s="38"/>
      <c r="E54" s="38"/>
      <c r="F54" s="38"/>
      <c r="G54" s="38"/>
      <c r="H54" s="36"/>
      <c r="I54" s="38"/>
      <c r="J54" s="34" t="s">
        <v>135</v>
      </c>
    </row>
    <row r="55" spans="1:10" s="21" customFormat="1" ht="23.4" customHeight="1" x14ac:dyDescent="0.25">
      <c r="A55" s="14"/>
      <c r="B55" s="14"/>
      <c r="C55" s="14"/>
      <c r="D55" s="67"/>
      <c r="E55" s="67" t="s">
        <v>0</v>
      </c>
      <c r="F55" s="67"/>
      <c r="G55" s="39"/>
      <c r="H55" s="67"/>
      <c r="I55" s="67" t="s">
        <v>1</v>
      </c>
      <c r="J55" s="67"/>
    </row>
    <row r="56" spans="1:10" s="21" customFormat="1" ht="23.4" customHeight="1" x14ac:dyDescent="0.25">
      <c r="A56" s="14"/>
      <c r="B56" s="13" t="s">
        <v>2</v>
      </c>
      <c r="C56" s="13"/>
      <c r="D56" s="3">
        <v>2562</v>
      </c>
      <c r="E56" s="1"/>
      <c r="F56" s="3">
        <v>2561</v>
      </c>
      <c r="G56" s="2"/>
      <c r="H56" s="3">
        <v>2562</v>
      </c>
      <c r="I56" s="1"/>
      <c r="J56" s="3">
        <v>2561</v>
      </c>
    </row>
    <row r="57" spans="1:10" s="21" customFormat="1" ht="23.4" customHeight="1" x14ac:dyDescent="0.25">
      <c r="A57" s="12" t="s">
        <v>165</v>
      </c>
      <c r="B57" s="23"/>
      <c r="C57" s="23"/>
      <c r="D57" s="23"/>
      <c r="E57" s="24"/>
      <c r="F57" s="23"/>
      <c r="G57" s="8"/>
      <c r="H57" s="7"/>
      <c r="I57" s="23"/>
      <c r="J57" s="7"/>
    </row>
    <row r="58" spans="1:10" s="21" customFormat="1" ht="23.4" customHeight="1" x14ac:dyDescent="0.25">
      <c r="A58" s="14" t="s">
        <v>49</v>
      </c>
      <c r="B58" s="23"/>
      <c r="C58" s="23"/>
      <c r="D58" s="18"/>
      <c r="E58" s="6"/>
      <c r="F58" s="18"/>
      <c r="G58" s="33"/>
      <c r="H58" s="30"/>
      <c r="I58" s="30"/>
      <c r="J58" s="30"/>
    </row>
    <row r="59" spans="1:10" s="21" customFormat="1" ht="23.4" customHeight="1" x14ac:dyDescent="0.25">
      <c r="A59" s="145" t="s">
        <v>316</v>
      </c>
      <c r="B59" s="23"/>
      <c r="C59" s="23"/>
      <c r="D59" s="18">
        <f>D35</f>
        <v>-684101</v>
      </c>
      <c r="E59" s="6"/>
      <c r="F59" s="18">
        <f>F35</f>
        <v>-1095949</v>
      </c>
      <c r="G59" s="33"/>
      <c r="H59" s="18">
        <f>+H35</f>
        <v>-4740907</v>
      </c>
      <c r="I59" s="33"/>
      <c r="J59" s="18">
        <f>+J35</f>
        <v>-684518</v>
      </c>
    </row>
    <row r="60" spans="1:10" s="21" customFormat="1" ht="23.4" customHeight="1" x14ac:dyDescent="0.25">
      <c r="A60" s="145" t="s">
        <v>315</v>
      </c>
      <c r="B60" s="23"/>
      <c r="C60" s="23"/>
      <c r="D60" s="18">
        <f>D38</f>
        <v>81867</v>
      </c>
      <c r="E60" s="6"/>
      <c r="F60" s="18">
        <f>F38</f>
        <v>-6275</v>
      </c>
      <c r="G60" s="33"/>
      <c r="H60" s="18">
        <v>0</v>
      </c>
      <c r="I60" s="33"/>
      <c r="J60" s="18">
        <v>0</v>
      </c>
    </row>
    <row r="61" spans="1:10" s="21" customFormat="1" ht="23.4" customHeight="1" thickBot="1" x14ac:dyDescent="0.3">
      <c r="A61" s="14"/>
      <c r="B61" s="23"/>
      <c r="C61" s="23"/>
      <c r="D61" s="146">
        <f>SUM(D59:D60)</f>
        <v>-602234</v>
      </c>
      <c r="E61" s="7"/>
      <c r="F61" s="146">
        <f>SUM(F59:F60)</f>
        <v>-1102224</v>
      </c>
      <c r="G61" s="8"/>
      <c r="H61" s="146">
        <f>SUM(H59:H60)</f>
        <v>-4740907</v>
      </c>
      <c r="I61" s="33"/>
      <c r="J61" s="146">
        <f>SUM(J59:J60)</f>
        <v>-684518</v>
      </c>
    </row>
    <row r="62" spans="1:10" s="21" customFormat="1" ht="23.4" customHeight="1" thickTop="1" x14ac:dyDescent="0.25">
      <c r="A62" s="14"/>
      <c r="B62" s="23"/>
      <c r="C62" s="23"/>
      <c r="D62" s="26"/>
      <c r="E62" s="7"/>
      <c r="F62" s="26"/>
      <c r="G62" s="25"/>
      <c r="H62" s="76"/>
      <c r="I62" s="23"/>
      <c r="J62" s="76"/>
    </row>
    <row r="63" spans="1:10" s="21" customFormat="1" ht="23.4" customHeight="1" x14ac:dyDescent="0.25">
      <c r="A63" s="12" t="s">
        <v>57</v>
      </c>
      <c r="B63" s="16"/>
      <c r="C63" s="16"/>
      <c r="D63" s="7"/>
      <c r="E63" s="8"/>
      <c r="F63" s="7"/>
      <c r="G63" s="5"/>
      <c r="H63" s="68"/>
      <c r="I63" s="4"/>
      <c r="J63" s="68"/>
    </row>
    <row r="64" spans="1:10" s="19" customFormat="1" ht="23.4" customHeight="1" x14ac:dyDescent="0.25">
      <c r="A64" s="14" t="s">
        <v>49</v>
      </c>
      <c r="B64" s="16"/>
      <c r="C64" s="16"/>
      <c r="D64" s="18"/>
      <c r="E64" s="33"/>
      <c r="F64" s="18"/>
      <c r="G64" s="41"/>
      <c r="H64" s="18"/>
      <c r="I64" s="6"/>
      <c r="J64" s="18"/>
    </row>
    <row r="65" spans="1:10" s="19" customFormat="1" ht="23.4" customHeight="1" x14ac:dyDescent="0.25">
      <c r="A65" s="145" t="s">
        <v>316</v>
      </c>
      <c r="B65" s="16"/>
      <c r="C65" s="16"/>
      <c r="D65" s="18">
        <f>D67-D66</f>
        <v>-654929</v>
      </c>
      <c r="E65" s="6"/>
      <c r="F65" s="18">
        <f>F67-F66</f>
        <v>-1148300</v>
      </c>
      <c r="G65" s="33"/>
      <c r="H65" s="18">
        <f>H67-H66</f>
        <v>-4740907</v>
      </c>
      <c r="I65" s="33"/>
      <c r="J65" s="18">
        <f>J67-J66</f>
        <v>-684518</v>
      </c>
    </row>
    <row r="66" spans="1:10" s="19" customFormat="1" ht="23.4" customHeight="1" x14ac:dyDescent="0.25">
      <c r="A66" s="145" t="s">
        <v>315</v>
      </c>
      <c r="B66" s="16"/>
      <c r="C66" s="16"/>
      <c r="D66" s="18">
        <f>D60</f>
        <v>81867</v>
      </c>
      <c r="E66" s="6"/>
      <c r="F66" s="18">
        <f>F60</f>
        <v>-6275</v>
      </c>
      <c r="G66" s="33"/>
      <c r="H66" s="18">
        <f>H60</f>
        <v>0</v>
      </c>
      <c r="I66" s="33"/>
      <c r="J66" s="18">
        <f>J60</f>
        <v>0</v>
      </c>
    </row>
    <row r="67" spans="1:10" s="19" customFormat="1" ht="23.4" customHeight="1" thickBot="1" x14ac:dyDescent="0.3">
      <c r="A67" s="14"/>
      <c r="B67" s="16"/>
      <c r="C67" s="16"/>
      <c r="D67" s="146">
        <f>D47</f>
        <v>-573062</v>
      </c>
      <c r="E67" s="7"/>
      <c r="F67" s="146">
        <f>F47</f>
        <v>-1154575</v>
      </c>
      <c r="G67" s="8"/>
      <c r="H67" s="146">
        <f>H47</f>
        <v>-4740907</v>
      </c>
      <c r="I67" s="33"/>
      <c r="J67" s="146">
        <f>J47</f>
        <v>-684518</v>
      </c>
    </row>
    <row r="68" spans="1:10" s="19" customFormat="1" ht="23.4" customHeight="1" thickTop="1" x14ac:dyDescent="0.25">
      <c r="A68" s="14"/>
      <c r="B68" s="23"/>
      <c r="C68" s="23"/>
      <c r="D68" s="26"/>
      <c r="E68" s="7"/>
      <c r="F68" s="26"/>
      <c r="G68" s="25"/>
      <c r="H68" s="76"/>
      <c r="I68" s="23"/>
      <c r="J68" s="76"/>
    </row>
    <row r="69" spans="1:10" s="19" customFormat="1" ht="23.4" customHeight="1" x14ac:dyDescent="0.25">
      <c r="A69" s="12" t="s">
        <v>69</v>
      </c>
      <c r="B69" s="16">
        <v>26</v>
      </c>
      <c r="C69" s="16"/>
      <c r="D69" s="28"/>
      <c r="E69" s="28"/>
      <c r="F69" s="28"/>
      <c r="G69" s="27"/>
      <c r="H69" s="77"/>
      <c r="I69" s="27"/>
      <c r="J69" s="77"/>
    </row>
    <row r="70" spans="1:10" s="19" customFormat="1" ht="23.4" customHeight="1" x14ac:dyDescent="0.25">
      <c r="A70" s="17" t="s">
        <v>59</v>
      </c>
      <c r="B70" s="23"/>
      <c r="C70" s="23"/>
      <c r="D70" s="23"/>
      <c r="E70" s="24"/>
      <c r="F70" s="23"/>
      <c r="G70" s="8"/>
      <c r="H70" s="68"/>
      <c r="I70" s="23"/>
      <c r="J70" s="68"/>
    </row>
    <row r="71" spans="1:10" ht="23.4" customHeight="1" thickBot="1" x14ac:dyDescent="0.3">
      <c r="A71" s="15" t="s">
        <v>218</v>
      </c>
      <c r="B71" s="23"/>
      <c r="C71" s="23"/>
      <c r="D71" s="78">
        <v>-4.3999999999999997E-2</v>
      </c>
      <c r="E71" s="24"/>
      <c r="F71" s="78">
        <v>-9.4E-2</v>
      </c>
      <c r="G71" s="8"/>
      <c r="H71" s="78">
        <v>-0.34699999999999998</v>
      </c>
      <c r="I71" s="23"/>
      <c r="J71" s="78">
        <v>-5.8000000000000003E-2</v>
      </c>
    </row>
    <row r="72" spans="1:10" ht="23.4" customHeight="1" thickTop="1" x14ac:dyDescent="0.25">
      <c r="A72" s="29"/>
      <c r="B72" s="31"/>
      <c r="C72" s="31"/>
      <c r="D72" s="6"/>
      <c r="E72" s="32"/>
      <c r="F72" s="6"/>
      <c r="G72" s="33"/>
      <c r="H72" s="6"/>
      <c r="I72" s="31"/>
      <c r="J72" s="6"/>
    </row>
    <row r="73" spans="1:10" ht="23.4" customHeight="1" x14ac:dyDescent="0.25">
      <c r="A73" s="40" t="s">
        <v>85</v>
      </c>
      <c r="B73" s="21"/>
      <c r="C73" s="21"/>
      <c r="D73" s="21"/>
      <c r="E73" s="21"/>
      <c r="F73" s="21"/>
      <c r="G73" s="21"/>
      <c r="H73" s="30"/>
      <c r="I73" s="21"/>
      <c r="J73" s="34"/>
    </row>
    <row r="74" spans="1:10" ht="23.4" customHeight="1" x14ac:dyDescent="0.25">
      <c r="A74" s="40"/>
      <c r="B74" s="21"/>
      <c r="C74" s="21"/>
      <c r="D74" s="21"/>
      <c r="E74" s="21"/>
      <c r="F74" s="21"/>
      <c r="G74" s="21"/>
      <c r="H74" s="30"/>
      <c r="I74" s="21"/>
      <c r="J74" s="34"/>
    </row>
    <row r="75" spans="1:10" ht="23.4" customHeight="1" x14ac:dyDescent="0.25">
      <c r="A75" s="40"/>
      <c r="B75" s="21"/>
      <c r="C75" s="21"/>
      <c r="D75" s="21"/>
      <c r="E75" s="21"/>
      <c r="F75" s="21"/>
      <c r="G75" s="21"/>
      <c r="H75" s="30"/>
      <c r="I75" s="21"/>
      <c r="J75" s="34"/>
    </row>
    <row r="76" spans="1:10" ht="23.4" customHeight="1" x14ac:dyDescent="0.25">
      <c r="A76" s="40"/>
      <c r="B76" s="21"/>
      <c r="C76" s="21"/>
      <c r="D76" s="21"/>
      <c r="E76" s="21"/>
      <c r="F76" s="21"/>
      <c r="G76" s="21"/>
      <c r="H76" s="30"/>
      <c r="I76" s="21"/>
      <c r="J76" s="34"/>
    </row>
    <row r="77" spans="1:10" ht="23.4" customHeight="1" x14ac:dyDescent="0.25">
      <c r="A77" s="40"/>
      <c r="B77" s="21"/>
      <c r="C77" s="21"/>
      <c r="D77" s="21"/>
      <c r="E77" s="21"/>
      <c r="F77" s="21"/>
      <c r="G77" s="21"/>
      <c r="H77" s="30"/>
      <c r="I77" s="21"/>
      <c r="J77" s="34"/>
    </row>
    <row r="78" spans="1:10" ht="23.4" customHeight="1" x14ac:dyDescent="0.25">
      <c r="A78" s="40"/>
      <c r="B78" s="21"/>
      <c r="C78" s="21"/>
      <c r="D78" s="21"/>
      <c r="E78" s="21"/>
      <c r="F78" s="21"/>
      <c r="G78" s="21"/>
      <c r="H78" s="30"/>
      <c r="I78" s="21"/>
      <c r="J78" s="34"/>
    </row>
    <row r="79" spans="1:10" s="21" customFormat="1" ht="22.35" customHeight="1" x14ac:dyDescent="0.25">
      <c r="A79" s="14"/>
      <c r="H79" s="30"/>
      <c r="J79" s="34" t="s">
        <v>66</v>
      </c>
    </row>
    <row r="80" spans="1:10" s="19" customFormat="1" ht="22.35" customHeight="1" x14ac:dyDescent="0.25">
      <c r="A80" s="35" t="s">
        <v>88</v>
      </c>
      <c r="B80" s="37"/>
      <c r="C80" s="37"/>
      <c r="D80" s="38"/>
      <c r="E80" s="38"/>
      <c r="F80" s="38"/>
      <c r="G80" s="38"/>
      <c r="H80" s="38"/>
      <c r="I80" s="38"/>
      <c r="J80" s="38"/>
    </row>
    <row r="81" spans="1:10" s="19" customFormat="1" ht="22.35" customHeight="1" x14ac:dyDescent="0.25">
      <c r="A81" s="35" t="s">
        <v>48</v>
      </c>
      <c r="B81" s="37"/>
      <c r="C81" s="37"/>
      <c r="D81" s="38"/>
      <c r="E81" s="38"/>
      <c r="F81" s="38"/>
      <c r="G81" s="38"/>
      <c r="H81" s="38"/>
      <c r="I81" s="38"/>
      <c r="J81" s="38"/>
    </row>
    <row r="82" spans="1:10" s="19" customFormat="1" ht="22.35" customHeight="1" x14ac:dyDescent="0.25">
      <c r="A82" s="35" t="s">
        <v>247</v>
      </c>
      <c r="B82" s="37"/>
      <c r="C82" s="37"/>
      <c r="D82" s="38"/>
      <c r="E82" s="38"/>
      <c r="F82" s="38"/>
      <c r="G82" s="38"/>
      <c r="H82" s="38"/>
      <c r="I82" s="38"/>
      <c r="J82" s="38"/>
    </row>
    <row r="83" spans="1:10" s="19" customFormat="1" ht="22.35" customHeight="1" x14ac:dyDescent="0.25">
      <c r="A83" s="15"/>
      <c r="B83" s="37"/>
      <c r="C83" s="37"/>
      <c r="D83" s="38"/>
      <c r="E83" s="38"/>
      <c r="F83" s="38"/>
      <c r="G83" s="38"/>
      <c r="H83" s="36"/>
      <c r="I83" s="38"/>
      <c r="J83" s="34" t="s">
        <v>135</v>
      </c>
    </row>
    <row r="84" spans="1:10" ht="22.35" customHeight="1" x14ac:dyDescent="0.25">
      <c r="D84" s="67"/>
      <c r="E84" s="67" t="s">
        <v>0</v>
      </c>
      <c r="F84" s="67"/>
      <c r="G84" s="39"/>
      <c r="H84" s="67"/>
      <c r="I84" s="67" t="s">
        <v>1</v>
      </c>
      <c r="J84" s="67"/>
    </row>
    <row r="85" spans="1:10" ht="22.35" customHeight="1" x14ac:dyDescent="0.25">
      <c r="B85" s="13" t="s">
        <v>2</v>
      </c>
      <c r="C85" s="13"/>
      <c r="D85" s="3">
        <v>2562</v>
      </c>
      <c r="E85" s="1"/>
      <c r="F85" s="3">
        <v>2561</v>
      </c>
      <c r="G85" s="2"/>
      <c r="H85" s="3">
        <v>2562</v>
      </c>
      <c r="I85" s="1"/>
      <c r="J85" s="3">
        <v>2561</v>
      </c>
    </row>
    <row r="86" spans="1:10" ht="22.35" customHeight="1" x14ac:dyDescent="0.25">
      <c r="A86" s="12" t="s">
        <v>295</v>
      </c>
      <c r="B86" s="13"/>
      <c r="C86" s="13"/>
      <c r="D86" s="3"/>
      <c r="E86" s="1"/>
      <c r="F86" s="3"/>
      <c r="G86" s="2"/>
      <c r="H86" s="3"/>
      <c r="I86" s="1"/>
      <c r="J86" s="3"/>
    </row>
    <row r="87" spans="1:10" ht="22.35" customHeight="1" x14ac:dyDescent="0.25">
      <c r="A87" s="12" t="s">
        <v>58</v>
      </c>
      <c r="B87" s="13"/>
      <c r="C87" s="13"/>
      <c r="D87" s="3"/>
      <c r="E87" s="1"/>
      <c r="F87" s="3"/>
      <c r="G87" s="2"/>
      <c r="H87" s="3"/>
      <c r="I87" s="1"/>
      <c r="J87" s="3"/>
    </row>
    <row r="88" spans="1:10" ht="22.35" customHeight="1" x14ac:dyDescent="0.25">
      <c r="A88" s="12" t="s">
        <v>24</v>
      </c>
    </row>
    <row r="89" spans="1:10" ht="22.35" customHeight="1" x14ac:dyDescent="0.25">
      <c r="A89" s="17" t="s">
        <v>285</v>
      </c>
      <c r="D89" s="5">
        <v>58918</v>
      </c>
      <c r="F89" s="8">
        <v>5690722</v>
      </c>
      <c r="G89" s="8"/>
      <c r="H89" s="8">
        <v>0</v>
      </c>
      <c r="I89" s="8"/>
      <c r="J89" s="8">
        <v>159237</v>
      </c>
    </row>
    <row r="90" spans="1:10" ht="22.35" customHeight="1" x14ac:dyDescent="0.25">
      <c r="A90" s="17" t="s">
        <v>98</v>
      </c>
      <c r="D90" s="5">
        <v>1079667</v>
      </c>
      <c r="F90" s="8">
        <v>1751400</v>
      </c>
      <c r="G90" s="8"/>
      <c r="H90" s="8">
        <v>0</v>
      </c>
      <c r="I90" s="8"/>
      <c r="J90" s="8">
        <v>0</v>
      </c>
    </row>
    <row r="91" spans="1:10" ht="22.35" customHeight="1" x14ac:dyDescent="0.25">
      <c r="A91" s="17" t="s">
        <v>99</v>
      </c>
      <c r="D91" s="5">
        <v>39101</v>
      </c>
      <c r="F91" s="8">
        <v>28064</v>
      </c>
      <c r="G91" s="8"/>
      <c r="H91" s="8">
        <v>0</v>
      </c>
      <c r="I91" s="8"/>
      <c r="J91" s="8">
        <v>0</v>
      </c>
    </row>
    <row r="92" spans="1:10" ht="22.35" customHeight="1" x14ac:dyDescent="0.25">
      <c r="A92" s="17" t="s">
        <v>286</v>
      </c>
      <c r="B92" s="16"/>
      <c r="C92" s="16"/>
      <c r="D92" s="7">
        <v>3555</v>
      </c>
      <c r="E92" s="7"/>
      <c r="F92" s="7">
        <v>143118</v>
      </c>
      <c r="G92" s="7"/>
      <c r="H92" s="7">
        <v>274696</v>
      </c>
      <c r="I92" s="7"/>
      <c r="J92" s="7">
        <v>491189</v>
      </c>
    </row>
    <row r="93" spans="1:10" ht="22.35" customHeight="1" x14ac:dyDescent="0.25">
      <c r="A93" s="17" t="s">
        <v>100</v>
      </c>
      <c r="B93" s="16"/>
      <c r="C93" s="16"/>
      <c r="D93" s="7">
        <v>0</v>
      </c>
      <c r="E93" s="7"/>
      <c r="F93" s="7">
        <v>3174</v>
      </c>
      <c r="G93" s="7"/>
      <c r="H93" s="7">
        <v>1800</v>
      </c>
      <c r="I93" s="7"/>
      <c r="J93" s="7">
        <v>34970</v>
      </c>
    </row>
    <row r="94" spans="1:10" ht="22.35" customHeight="1" x14ac:dyDescent="0.25">
      <c r="A94" s="17" t="s">
        <v>25</v>
      </c>
      <c r="B94" s="16"/>
      <c r="C94" s="16"/>
      <c r="D94" s="51"/>
      <c r="E94" s="7"/>
      <c r="F94" s="51"/>
      <c r="G94" s="8"/>
      <c r="H94" s="8"/>
      <c r="I94" s="8"/>
      <c r="J94" s="8"/>
    </row>
    <row r="95" spans="1:10" ht="22.35" customHeight="1" x14ac:dyDescent="0.25">
      <c r="A95" s="17" t="s">
        <v>212</v>
      </c>
      <c r="B95" s="16" t="s">
        <v>271</v>
      </c>
      <c r="C95" s="5"/>
      <c r="D95" s="51">
        <v>0</v>
      </c>
      <c r="E95" s="7"/>
      <c r="F95" s="51">
        <v>0</v>
      </c>
      <c r="G95" s="8"/>
      <c r="H95" s="8">
        <v>0</v>
      </c>
      <c r="I95" s="8"/>
      <c r="J95" s="8">
        <v>1200000</v>
      </c>
    </row>
    <row r="96" spans="1:10" ht="22.35" customHeight="1" x14ac:dyDescent="0.25">
      <c r="A96" s="17" t="s">
        <v>213</v>
      </c>
      <c r="B96" s="16" t="s">
        <v>271</v>
      </c>
      <c r="C96" s="16"/>
      <c r="D96" s="51">
        <v>0</v>
      </c>
      <c r="E96" s="7"/>
      <c r="F96" s="51">
        <v>0</v>
      </c>
      <c r="G96" s="8"/>
      <c r="H96" s="8">
        <v>0</v>
      </c>
      <c r="I96" s="8"/>
      <c r="J96" s="8">
        <v>376749</v>
      </c>
    </row>
    <row r="97" spans="1:10" ht="22.35" customHeight="1" x14ac:dyDescent="0.25">
      <c r="A97" s="17" t="s">
        <v>297</v>
      </c>
      <c r="B97" s="16"/>
      <c r="C97" s="16"/>
      <c r="D97" s="51">
        <v>35650</v>
      </c>
      <c r="E97" s="7"/>
      <c r="F97" s="51">
        <v>0</v>
      </c>
      <c r="G97" s="8"/>
      <c r="H97" s="8">
        <v>0</v>
      </c>
      <c r="I97" s="8"/>
      <c r="J97" s="8">
        <v>0</v>
      </c>
    </row>
    <row r="98" spans="1:10" ht="22.35" customHeight="1" x14ac:dyDescent="0.25">
      <c r="A98" s="17" t="s">
        <v>298</v>
      </c>
      <c r="B98" s="16"/>
      <c r="C98" s="16"/>
      <c r="D98" s="51">
        <v>179197</v>
      </c>
      <c r="E98" s="7"/>
      <c r="F98" s="51">
        <v>0</v>
      </c>
      <c r="G98" s="8"/>
      <c r="H98" s="8">
        <v>0</v>
      </c>
      <c r="I98" s="8"/>
      <c r="J98" s="8">
        <v>0</v>
      </c>
    </row>
    <row r="99" spans="1:10" ht="22.35" customHeight="1" x14ac:dyDescent="0.25">
      <c r="A99" s="17" t="s">
        <v>180</v>
      </c>
      <c r="B99" s="16"/>
      <c r="C99" s="16"/>
      <c r="D99" s="51">
        <v>103567</v>
      </c>
      <c r="E99" s="7"/>
      <c r="F99" s="51">
        <v>77377</v>
      </c>
      <c r="G99" s="7"/>
      <c r="H99" s="7">
        <v>1009</v>
      </c>
      <c r="I99" s="7"/>
      <c r="J99" s="7">
        <v>10191</v>
      </c>
    </row>
    <row r="100" spans="1:10" ht="22.35" customHeight="1" x14ac:dyDescent="0.25">
      <c r="A100" s="12" t="s">
        <v>26</v>
      </c>
      <c r="D100" s="9">
        <f>SUM(D89:D99)</f>
        <v>1499655</v>
      </c>
      <c r="E100" s="7"/>
      <c r="F100" s="9">
        <f>SUM(F89:F99)</f>
        <v>7693855</v>
      </c>
      <c r="G100" s="7"/>
      <c r="H100" s="9">
        <f>SUM(H89:H99)</f>
        <v>277505</v>
      </c>
      <c r="I100" s="7"/>
      <c r="J100" s="9">
        <f>SUM(J89:J99)</f>
        <v>2272336</v>
      </c>
    </row>
    <row r="101" spans="1:10" ht="22.35" customHeight="1" x14ac:dyDescent="0.25">
      <c r="A101" s="12" t="s">
        <v>27</v>
      </c>
      <c r="D101" s="7"/>
      <c r="E101" s="7"/>
      <c r="F101" s="7"/>
      <c r="G101" s="7"/>
      <c r="H101" s="7"/>
      <c r="I101" s="7"/>
      <c r="J101" s="7"/>
    </row>
    <row r="102" spans="1:10" ht="22.35" customHeight="1" x14ac:dyDescent="0.25">
      <c r="A102" s="17" t="s">
        <v>287</v>
      </c>
      <c r="D102" s="7">
        <v>50399</v>
      </c>
      <c r="E102" s="7"/>
      <c r="F102" s="51">
        <v>4399649</v>
      </c>
      <c r="G102" s="7"/>
      <c r="H102" s="7">
        <v>0</v>
      </c>
      <c r="I102" s="7"/>
      <c r="J102" s="7">
        <v>140014</v>
      </c>
    </row>
    <row r="103" spans="1:10" ht="22.35" customHeight="1" x14ac:dyDescent="0.25">
      <c r="A103" s="17" t="s">
        <v>101</v>
      </c>
      <c r="D103" s="7">
        <v>517614</v>
      </c>
      <c r="E103" s="7"/>
      <c r="F103" s="51">
        <v>912653</v>
      </c>
      <c r="G103" s="7"/>
      <c r="H103" s="7">
        <v>0</v>
      </c>
      <c r="I103" s="7"/>
      <c r="J103" s="7">
        <v>0</v>
      </c>
    </row>
    <row r="104" spans="1:10" ht="22.35" customHeight="1" x14ac:dyDescent="0.25">
      <c r="A104" s="17" t="s">
        <v>28</v>
      </c>
      <c r="D104" s="7">
        <v>926823</v>
      </c>
      <c r="E104" s="7"/>
      <c r="F104" s="51">
        <v>1751028</v>
      </c>
      <c r="G104" s="7"/>
      <c r="H104" s="7">
        <v>6447</v>
      </c>
      <c r="I104" s="7"/>
      <c r="J104" s="7">
        <v>33869</v>
      </c>
    </row>
    <row r="105" spans="1:10" ht="22.35" customHeight="1" x14ac:dyDescent="0.25">
      <c r="A105" s="17" t="s">
        <v>29</v>
      </c>
      <c r="D105" s="63">
        <v>1259950</v>
      </c>
      <c r="E105" s="63"/>
      <c r="F105" s="63">
        <v>1202189</v>
      </c>
      <c r="G105" s="63"/>
      <c r="H105" s="63">
        <v>411361</v>
      </c>
      <c r="I105" s="63"/>
      <c r="J105" s="63">
        <v>470906</v>
      </c>
    </row>
    <row r="106" spans="1:10" ht="22.35" customHeight="1" x14ac:dyDescent="0.25">
      <c r="A106" s="17" t="s">
        <v>214</v>
      </c>
      <c r="B106" s="16" t="s">
        <v>271</v>
      </c>
      <c r="D106" s="63">
        <v>0</v>
      </c>
      <c r="E106" s="63"/>
      <c r="F106" s="63">
        <v>3537299</v>
      </c>
      <c r="G106" s="63"/>
      <c r="H106" s="63">
        <v>0</v>
      </c>
      <c r="I106" s="63"/>
      <c r="J106" s="63">
        <v>0</v>
      </c>
    </row>
    <row r="107" spans="1:10" ht="22.35" customHeight="1" x14ac:dyDescent="0.25">
      <c r="A107" s="17" t="s">
        <v>245</v>
      </c>
      <c r="B107" s="16"/>
      <c r="D107" s="63"/>
      <c r="E107" s="63"/>
      <c r="F107" s="63"/>
      <c r="G107" s="63"/>
      <c r="H107" s="63"/>
      <c r="I107" s="63"/>
      <c r="J107" s="63"/>
    </row>
    <row r="108" spans="1:10" ht="22.35" customHeight="1" x14ac:dyDescent="0.25">
      <c r="A108" s="17" t="s">
        <v>246</v>
      </c>
      <c r="B108" s="16" t="s">
        <v>338</v>
      </c>
      <c r="D108" s="63">
        <v>0</v>
      </c>
      <c r="E108" s="63"/>
      <c r="F108" s="63">
        <v>0</v>
      </c>
      <c r="G108" s="63"/>
      <c r="H108" s="63">
        <v>3264874</v>
      </c>
      <c r="I108" s="63"/>
      <c r="J108" s="63">
        <v>0</v>
      </c>
    </row>
    <row r="109" spans="1:10" ht="22.35" customHeight="1" x14ac:dyDescent="0.25">
      <c r="A109" s="17" t="s">
        <v>301</v>
      </c>
      <c r="B109" s="16" t="s">
        <v>327</v>
      </c>
      <c r="D109" s="63">
        <v>0</v>
      </c>
      <c r="E109" s="63"/>
      <c r="F109" s="63">
        <v>0</v>
      </c>
      <c r="G109" s="63"/>
      <c r="H109" s="63">
        <v>1341544</v>
      </c>
      <c r="I109" s="63"/>
      <c r="J109" s="63">
        <v>0</v>
      </c>
    </row>
    <row r="110" spans="1:10" ht="22.35" customHeight="1" x14ac:dyDescent="0.25">
      <c r="A110" s="12" t="s">
        <v>30</v>
      </c>
      <c r="D110" s="9">
        <f>SUM(D102:D109)</f>
        <v>2754786</v>
      </c>
      <c r="E110" s="7"/>
      <c r="F110" s="9">
        <f>SUM(F102:F109)</f>
        <v>11802818</v>
      </c>
      <c r="G110" s="7"/>
      <c r="H110" s="9">
        <f>SUM(H102:H109)</f>
        <v>5024226</v>
      </c>
      <c r="I110" s="7"/>
      <c r="J110" s="9">
        <f>SUM(J102:J109)</f>
        <v>644789</v>
      </c>
    </row>
    <row r="111" spans="1:10" ht="22.35" customHeight="1" x14ac:dyDescent="0.25">
      <c r="A111" s="52" t="s">
        <v>188</v>
      </c>
    </row>
    <row r="112" spans="1:10" ht="22.35" customHeight="1" x14ac:dyDescent="0.25">
      <c r="A112" s="52" t="s">
        <v>173</v>
      </c>
      <c r="D112" s="7">
        <f>D100-D110</f>
        <v>-1255131</v>
      </c>
      <c r="E112" s="6"/>
      <c r="F112" s="7">
        <f>F100-F110</f>
        <v>-4108963</v>
      </c>
      <c r="G112" s="7"/>
      <c r="H112" s="7">
        <f>H100-H110</f>
        <v>-4746721</v>
      </c>
      <c r="I112" s="7"/>
      <c r="J112" s="7">
        <f>J100-J110</f>
        <v>1627547</v>
      </c>
    </row>
    <row r="113" spans="1:10" ht="22.35" customHeight="1" x14ac:dyDescent="0.25">
      <c r="A113" s="15" t="s">
        <v>132</v>
      </c>
      <c r="D113" s="58">
        <v>-4004</v>
      </c>
      <c r="E113" s="6"/>
      <c r="F113" s="58">
        <v>-41525</v>
      </c>
      <c r="G113" s="6"/>
      <c r="H113" s="58">
        <v>0</v>
      </c>
      <c r="I113" s="6"/>
      <c r="J113" s="58">
        <v>0</v>
      </c>
    </row>
    <row r="114" spans="1:10" ht="22.35" customHeight="1" x14ac:dyDescent="0.25">
      <c r="A114" s="20" t="s">
        <v>174</v>
      </c>
      <c r="D114" s="63">
        <f>SUM(D112:D113)</f>
        <v>-1259135</v>
      </c>
      <c r="E114" s="6"/>
      <c r="F114" s="63">
        <f>SUM(F112:F113)</f>
        <v>-4150488</v>
      </c>
      <c r="G114" s="6"/>
      <c r="H114" s="63">
        <f>SUM(H112:H113)</f>
        <v>-4746721</v>
      </c>
      <c r="I114" s="6"/>
      <c r="J114" s="63">
        <f>SUM(J112:J113)</f>
        <v>1627547</v>
      </c>
    </row>
    <row r="115" spans="1:10" ht="22.35" customHeight="1" x14ac:dyDescent="0.25">
      <c r="A115" s="17" t="s">
        <v>175</v>
      </c>
      <c r="D115" s="58">
        <v>-563929</v>
      </c>
      <c r="E115" s="63"/>
      <c r="F115" s="58">
        <v>-639901</v>
      </c>
      <c r="G115" s="63"/>
      <c r="H115" s="58">
        <v>-467353</v>
      </c>
      <c r="I115" s="63"/>
      <c r="J115" s="58">
        <v>-420002</v>
      </c>
    </row>
    <row r="116" spans="1:10" ht="22.35" customHeight="1" x14ac:dyDescent="0.25">
      <c r="A116" s="20" t="s">
        <v>168</v>
      </c>
      <c r="D116" s="6">
        <f>SUM(D114:D115)</f>
        <v>-1823064</v>
      </c>
      <c r="E116" s="6"/>
      <c r="F116" s="6">
        <f>SUM(F114:F115)</f>
        <v>-4790389</v>
      </c>
      <c r="G116" s="6"/>
      <c r="H116" s="6">
        <f>SUM(H114:H115)</f>
        <v>-5214074</v>
      </c>
      <c r="I116" s="6"/>
      <c r="J116" s="6">
        <f>SUM(J114:J115)</f>
        <v>1207545</v>
      </c>
    </row>
    <row r="117" spans="1:10" ht="22.35" customHeight="1" x14ac:dyDescent="0.25">
      <c r="A117" s="15" t="s">
        <v>189</v>
      </c>
      <c r="B117" s="16">
        <v>25</v>
      </c>
      <c r="C117" s="16"/>
      <c r="D117" s="63">
        <v>103201</v>
      </c>
      <c r="E117" s="6"/>
      <c r="F117" s="63">
        <v>-157078</v>
      </c>
      <c r="G117" s="6"/>
      <c r="H117" s="63">
        <v>118712</v>
      </c>
      <c r="I117" s="6"/>
      <c r="J117" s="63">
        <v>-65561</v>
      </c>
    </row>
    <row r="118" spans="1:10" ht="22.35" customHeight="1" x14ac:dyDescent="0.25">
      <c r="A118" s="12" t="s">
        <v>324</v>
      </c>
      <c r="B118" s="16"/>
      <c r="C118" s="16"/>
      <c r="D118" s="142">
        <f>SUM(D116:D117)</f>
        <v>-1719863</v>
      </c>
      <c r="E118" s="6"/>
      <c r="F118" s="142">
        <f>SUM(F116:F117)</f>
        <v>-4947467</v>
      </c>
      <c r="G118" s="6"/>
      <c r="H118" s="142">
        <f>SUM(H116:H117)</f>
        <v>-5095362</v>
      </c>
      <c r="I118" s="6"/>
      <c r="J118" s="142">
        <f>SUM(J116:J117)</f>
        <v>1141984</v>
      </c>
    </row>
    <row r="119" spans="1:10" ht="22.35" customHeight="1" x14ac:dyDescent="0.25">
      <c r="A119" s="12"/>
      <c r="B119" s="16"/>
      <c r="C119" s="16"/>
      <c r="D119" s="6"/>
      <c r="E119" s="6"/>
      <c r="F119" s="6"/>
      <c r="G119" s="6"/>
      <c r="H119" s="6"/>
      <c r="I119" s="6"/>
      <c r="J119" s="6"/>
    </row>
    <row r="120" spans="1:10" ht="22.35" customHeight="1" x14ac:dyDescent="0.25">
      <c r="A120" s="12" t="s">
        <v>296</v>
      </c>
      <c r="B120" s="16"/>
      <c r="C120" s="16"/>
      <c r="D120" s="6"/>
      <c r="E120" s="6"/>
      <c r="F120" s="6"/>
      <c r="G120" s="6"/>
      <c r="H120" s="6"/>
      <c r="I120" s="6"/>
      <c r="J120" s="6"/>
    </row>
    <row r="121" spans="1:10" ht="22.35" customHeight="1" x14ac:dyDescent="0.25">
      <c r="A121" s="14" t="s">
        <v>323</v>
      </c>
      <c r="B121" s="16" t="s">
        <v>294</v>
      </c>
      <c r="C121" s="16"/>
      <c r="D121" s="10">
        <v>74615</v>
      </c>
      <c r="E121" s="6"/>
      <c r="F121" s="10">
        <v>-23180</v>
      </c>
      <c r="G121" s="6"/>
      <c r="H121" s="10">
        <v>0</v>
      </c>
      <c r="I121" s="6"/>
      <c r="J121" s="10">
        <v>0</v>
      </c>
    </row>
    <row r="122" spans="1:10" ht="22.35" customHeight="1" x14ac:dyDescent="0.25">
      <c r="A122" s="12" t="s">
        <v>90</v>
      </c>
      <c r="B122" s="16"/>
      <c r="C122" s="16"/>
      <c r="D122" s="10">
        <f>D118+D121</f>
        <v>-1645248</v>
      </c>
      <c r="E122" s="6"/>
      <c r="F122" s="10">
        <f>F118+F121</f>
        <v>-4970647</v>
      </c>
      <c r="G122" s="6"/>
      <c r="H122" s="10">
        <f>H118+H121</f>
        <v>-5095362</v>
      </c>
      <c r="I122" s="6"/>
      <c r="J122" s="10">
        <f>J118+J121</f>
        <v>1141984</v>
      </c>
    </row>
    <row r="123" spans="1:10" ht="22.35" customHeight="1" x14ac:dyDescent="0.25">
      <c r="A123" s="12"/>
      <c r="B123" s="16"/>
      <c r="C123" s="16"/>
      <c r="D123" s="6"/>
      <c r="E123" s="6"/>
      <c r="F123" s="6"/>
      <c r="G123" s="6"/>
      <c r="H123" s="6"/>
      <c r="I123" s="6"/>
      <c r="J123" s="6"/>
    </row>
    <row r="124" spans="1:10" ht="22.35" customHeight="1" x14ac:dyDescent="0.25">
      <c r="A124" s="47" t="s">
        <v>61</v>
      </c>
      <c r="B124" s="16"/>
      <c r="C124" s="16"/>
      <c r="D124" s="6"/>
      <c r="E124" s="6"/>
      <c r="F124" s="6"/>
      <c r="G124" s="6"/>
      <c r="H124" s="6"/>
      <c r="I124" s="6"/>
      <c r="J124" s="6"/>
    </row>
    <row r="125" spans="1:10" ht="22.35" customHeight="1" x14ac:dyDescent="0.25">
      <c r="A125" s="102" t="s">
        <v>136</v>
      </c>
      <c r="B125" s="16"/>
      <c r="C125" s="16"/>
      <c r="D125" s="6"/>
      <c r="E125" s="6"/>
      <c r="F125" s="6"/>
      <c r="G125" s="6"/>
      <c r="H125" s="6"/>
      <c r="I125" s="6"/>
      <c r="J125" s="6"/>
    </row>
    <row r="126" spans="1:10" ht="22.35" customHeight="1" x14ac:dyDescent="0.25">
      <c r="A126" s="14" t="s">
        <v>137</v>
      </c>
      <c r="B126" s="16"/>
      <c r="C126" s="16"/>
      <c r="D126" s="6"/>
      <c r="E126" s="6"/>
      <c r="F126" s="6"/>
      <c r="G126" s="6"/>
      <c r="H126" s="6"/>
      <c r="I126" s="6"/>
      <c r="J126" s="6"/>
    </row>
    <row r="127" spans="1:10" ht="22.35" customHeight="1" x14ac:dyDescent="0.25">
      <c r="A127" s="14" t="s">
        <v>138</v>
      </c>
      <c r="B127" s="16"/>
      <c r="C127" s="16"/>
      <c r="D127" s="10">
        <v>-61951</v>
      </c>
      <c r="E127" s="6"/>
      <c r="F127" s="10">
        <v>-14602</v>
      </c>
      <c r="G127" s="6"/>
      <c r="H127" s="10">
        <v>0</v>
      </c>
      <c r="I127" s="6"/>
      <c r="J127" s="10">
        <v>0</v>
      </c>
    </row>
    <row r="128" spans="1:10" s="21" customFormat="1" ht="22.35" customHeight="1" x14ac:dyDescent="0.25">
      <c r="A128" s="12" t="s">
        <v>67</v>
      </c>
      <c r="B128" s="22"/>
      <c r="C128" s="22"/>
      <c r="D128" s="10">
        <f>SUM(D127)</f>
        <v>-61951</v>
      </c>
      <c r="E128" s="24"/>
      <c r="F128" s="10">
        <f>SUM(F127)</f>
        <v>-14602</v>
      </c>
      <c r="G128" s="8"/>
      <c r="H128" s="10">
        <f>SUM(H127)</f>
        <v>0</v>
      </c>
      <c r="I128" s="23"/>
      <c r="J128" s="10">
        <f>SUM(J127)</f>
        <v>0</v>
      </c>
    </row>
    <row r="129" spans="1:10" s="21" customFormat="1" ht="22.35" customHeight="1" x14ac:dyDescent="0.25">
      <c r="A129" s="12"/>
      <c r="B129" s="22"/>
      <c r="C129" s="22"/>
      <c r="D129" s="6"/>
      <c r="E129" s="24"/>
      <c r="F129" s="6"/>
      <c r="G129" s="8"/>
      <c r="H129" s="6"/>
      <c r="I129" s="23"/>
      <c r="J129" s="6"/>
    </row>
    <row r="130" spans="1:10" s="21" customFormat="1" ht="22.35" customHeight="1" thickBot="1" x14ac:dyDescent="0.3">
      <c r="A130" s="12" t="s">
        <v>68</v>
      </c>
      <c r="B130" s="22"/>
      <c r="C130" s="22"/>
      <c r="D130" s="11">
        <f>D122+D128</f>
        <v>-1707199</v>
      </c>
      <c r="E130" s="24"/>
      <c r="F130" s="11">
        <f>F122+F128</f>
        <v>-4985249</v>
      </c>
      <c r="G130" s="8"/>
      <c r="H130" s="11">
        <f>H122+H128</f>
        <v>-5095362</v>
      </c>
      <c r="I130" s="23"/>
      <c r="J130" s="11">
        <f>J122+J128</f>
        <v>1141984</v>
      </c>
    </row>
    <row r="131" spans="1:10" s="21" customFormat="1" ht="22.35" customHeight="1" thickTop="1" x14ac:dyDescent="0.25">
      <c r="A131" s="12"/>
      <c r="B131" s="22"/>
      <c r="C131" s="22"/>
      <c r="D131" s="23"/>
      <c r="E131" s="24"/>
      <c r="F131" s="23"/>
      <c r="G131" s="25"/>
      <c r="H131" s="23"/>
      <c r="I131" s="23"/>
      <c r="J131" s="23"/>
    </row>
    <row r="132" spans="1:10" s="21" customFormat="1" ht="22.35" customHeight="1" x14ac:dyDescent="0.25">
      <c r="A132" s="40" t="s">
        <v>85</v>
      </c>
      <c r="B132" s="16"/>
      <c r="C132" s="16"/>
      <c r="D132" s="6"/>
      <c r="E132" s="6"/>
      <c r="F132" s="6"/>
      <c r="G132" s="6"/>
      <c r="H132" s="6"/>
      <c r="I132" s="6"/>
      <c r="J132" s="6"/>
    </row>
    <row r="133" spans="1:10" s="21" customFormat="1" ht="23.4" customHeight="1" x14ac:dyDescent="0.25">
      <c r="A133" s="14"/>
      <c r="H133" s="30"/>
      <c r="J133" s="34" t="s">
        <v>66</v>
      </c>
    </row>
    <row r="134" spans="1:10" s="21" customFormat="1" ht="23.4" customHeight="1" x14ac:dyDescent="0.25">
      <c r="A134" s="35" t="s">
        <v>88</v>
      </c>
      <c r="B134" s="37"/>
      <c r="C134" s="37"/>
      <c r="D134" s="38"/>
      <c r="E134" s="38"/>
      <c r="F134" s="38"/>
      <c r="G134" s="38"/>
      <c r="H134" s="38"/>
      <c r="I134" s="38"/>
      <c r="J134" s="38"/>
    </row>
    <row r="135" spans="1:10" s="21" customFormat="1" ht="23.4" customHeight="1" x14ac:dyDescent="0.25">
      <c r="A135" s="35" t="s">
        <v>63</v>
      </c>
      <c r="B135" s="37"/>
      <c r="C135" s="37"/>
      <c r="D135" s="38"/>
      <c r="E135" s="38"/>
      <c r="F135" s="38"/>
      <c r="G135" s="38"/>
      <c r="H135" s="38"/>
      <c r="I135" s="38"/>
      <c r="J135" s="38"/>
    </row>
    <row r="136" spans="1:10" s="21" customFormat="1" ht="23.4" customHeight="1" x14ac:dyDescent="0.25">
      <c r="A136" s="35" t="s">
        <v>247</v>
      </c>
      <c r="B136" s="37"/>
      <c r="C136" s="37"/>
      <c r="D136" s="38"/>
      <c r="E136" s="38"/>
      <c r="F136" s="38"/>
      <c r="G136" s="38"/>
      <c r="H136" s="38"/>
      <c r="I136" s="38"/>
      <c r="J136" s="38"/>
    </row>
    <row r="137" spans="1:10" s="21" customFormat="1" ht="23.4" customHeight="1" x14ac:dyDescent="0.25">
      <c r="A137" s="15"/>
      <c r="B137" s="37"/>
      <c r="C137" s="37"/>
      <c r="D137" s="38"/>
      <c r="E137" s="38"/>
      <c r="F137" s="38"/>
      <c r="G137" s="38"/>
      <c r="H137" s="36"/>
      <c r="I137" s="38"/>
      <c r="J137" s="34" t="s">
        <v>135</v>
      </c>
    </row>
    <row r="138" spans="1:10" s="21" customFormat="1" ht="23.4" customHeight="1" x14ac:dyDescent="0.25">
      <c r="A138" s="14"/>
      <c r="B138" s="14"/>
      <c r="C138" s="14"/>
      <c r="D138" s="67"/>
      <c r="E138" s="67" t="s">
        <v>0</v>
      </c>
      <c r="F138" s="67"/>
      <c r="G138" s="39"/>
      <c r="H138" s="67"/>
      <c r="I138" s="67" t="s">
        <v>1</v>
      </c>
      <c r="J138" s="67"/>
    </row>
    <row r="139" spans="1:10" s="21" customFormat="1" ht="23.4" customHeight="1" x14ac:dyDescent="0.25">
      <c r="A139" s="14"/>
      <c r="B139" s="13" t="s">
        <v>2</v>
      </c>
      <c r="C139" s="13"/>
      <c r="D139" s="3">
        <v>2562</v>
      </c>
      <c r="E139" s="1"/>
      <c r="F139" s="3">
        <v>2561</v>
      </c>
      <c r="G139" s="2"/>
      <c r="H139" s="3">
        <v>2562</v>
      </c>
      <c r="I139" s="1"/>
      <c r="J139" s="3">
        <v>2561</v>
      </c>
    </row>
    <row r="140" spans="1:10" s="21" customFormat="1" ht="23.4" customHeight="1" x14ac:dyDescent="0.25">
      <c r="A140" s="12" t="s">
        <v>165</v>
      </c>
      <c r="B140" s="23"/>
      <c r="C140" s="23"/>
      <c r="D140" s="23"/>
      <c r="E140" s="24"/>
      <c r="F140" s="23"/>
      <c r="G140" s="8"/>
      <c r="H140" s="7"/>
      <c r="I140" s="23"/>
      <c r="J140" s="7"/>
    </row>
    <row r="141" spans="1:10" s="21" customFormat="1" ht="23.4" customHeight="1" x14ac:dyDescent="0.25">
      <c r="A141" s="14" t="s">
        <v>49</v>
      </c>
      <c r="B141" s="23"/>
      <c r="C141" s="23"/>
      <c r="D141" s="6"/>
      <c r="E141" s="6"/>
      <c r="F141" s="6"/>
      <c r="G141" s="33"/>
      <c r="H141" s="18"/>
      <c r="I141" s="33"/>
      <c r="J141" s="18"/>
    </row>
    <row r="142" spans="1:10" s="21" customFormat="1" ht="23.4" customHeight="1" x14ac:dyDescent="0.25">
      <c r="A142" s="145" t="s">
        <v>317</v>
      </c>
      <c r="B142" s="23"/>
      <c r="C142" s="23"/>
      <c r="D142" s="6">
        <f>D147-D146-D143</f>
        <v>-1719863</v>
      </c>
      <c r="E142" s="7"/>
      <c r="F142" s="6">
        <f>F147-F146-F143</f>
        <v>-4950172</v>
      </c>
      <c r="G142" s="8"/>
      <c r="H142" s="6">
        <f>H118</f>
        <v>-5095362</v>
      </c>
      <c r="I142" s="33"/>
      <c r="J142" s="6">
        <f>J118</f>
        <v>1141984</v>
      </c>
    </row>
    <row r="143" spans="1:10" s="21" customFormat="1" ht="23.4" customHeight="1" x14ac:dyDescent="0.25">
      <c r="A143" s="145" t="s">
        <v>315</v>
      </c>
      <c r="B143" s="23"/>
      <c r="C143" s="23"/>
      <c r="D143" s="6">
        <f>D121</f>
        <v>74615</v>
      </c>
      <c r="E143" s="7"/>
      <c r="F143" s="6">
        <f>F121</f>
        <v>-23180</v>
      </c>
      <c r="G143" s="8"/>
      <c r="H143" s="6">
        <f>H121</f>
        <v>0</v>
      </c>
      <c r="I143" s="33"/>
      <c r="J143" s="6">
        <f>J121</f>
        <v>0</v>
      </c>
    </row>
    <row r="144" spans="1:10" s="21" customFormat="1" ht="23.4" customHeight="1" thickBot="1" x14ac:dyDescent="0.3">
      <c r="A144" s="14"/>
      <c r="B144" s="23"/>
      <c r="C144" s="23"/>
      <c r="D144" s="9">
        <f>SUM(D142:D143)</f>
        <v>-1645248</v>
      </c>
      <c r="E144" s="7"/>
      <c r="F144" s="9">
        <f>SUM(F142:F143)</f>
        <v>-4973352</v>
      </c>
      <c r="G144" s="8"/>
      <c r="H144" s="42">
        <f>SUM(H142:H143)</f>
        <v>-5095362</v>
      </c>
      <c r="I144" s="33"/>
      <c r="J144" s="42">
        <f>SUM(J142:J143)</f>
        <v>1141984</v>
      </c>
    </row>
    <row r="145" spans="1:10" s="21" customFormat="1" ht="23.4" customHeight="1" thickTop="1" x14ac:dyDescent="0.25">
      <c r="A145" s="14" t="s">
        <v>84</v>
      </c>
      <c r="B145" s="23"/>
      <c r="C145" s="23"/>
      <c r="D145" s="6"/>
      <c r="E145" s="6"/>
      <c r="F145" s="6"/>
      <c r="G145" s="8"/>
      <c r="H145" s="18"/>
      <c r="I145" s="33"/>
      <c r="J145" s="18"/>
    </row>
    <row r="146" spans="1:10" s="21" customFormat="1" ht="23.4" customHeight="1" x14ac:dyDescent="0.25">
      <c r="A146" s="14" t="s">
        <v>314</v>
      </c>
      <c r="B146" s="23"/>
      <c r="C146" s="23"/>
      <c r="D146" s="6">
        <v>0</v>
      </c>
      <c r="E146" s="6"/>
      <c r="F146" s="6">
        <v>2705</v>
      </c>
      <c r="G146" s="8"/>
      <c r="H146" s="18"/>
      <c r="I146" s="33"/>
      <c r="J146" s="18"/>
    </row>
    <row r="147" spans="1:10" s="21" customFormat="1" ht="23.4" customHeight="1" thickBot="1" x14ac:dyDescent="0.3">
      <c r="A147" s="14"/>
      <c r="B147" s="23"/>
      <c r="C147" s="23"/>
      <c r="D147" s="42">
        <f>D122</f>
        <v>-1645248</v>
      </c>
      <c r="E147" s="6"/>
      <c r="F147" s="42">
        <f>F122</f>
        <v>-4970647</v>
      </c>
      <c r="G147" s="8"/>
      <c r="H147" s="18"/>
      <c r="I147" s="33"/>
      <c r="J147" s="18"/>
    </row>
    <row r="148" spans="1:10" s="21" customFormat="1" ht="23.4" customHeight="1" thickTop="1" x14ac:dyDescent="0.25">
      <c r="A148" s="14"/>
      <c r="B148" s="23"/>
      <c r="C148" s="23"/>
      <c r="D148" s="26"/>
      <c r="E148" s="7"/>
      <c r="F148" s="26"/>
      <c r="G148" s="25"/>
      <c r="H148" s="76"/>
      <c r="I148" s="23"/>
      <c r="J148" s="76"/>
    </row>
    <row r="149" spans="1:10" s="21" customFormat="1" ht="23.4" customHeight="1" x14ac:dyDescent="0.25">
      <c r="A149" s="12" t="s">
        <v>57</v>
      </c>
      <c r="B149" s="16"/>
      <c r="C149" s="16"/>
      <c r="D149" s="7"/>
      <c r="E149" s="8"/>
      <c r="F149" s="7"/>
      <c r="G149" s="5"/>
      <c r="H149" s="68"/>
      <c r="I149" s="4"/>
      <c r="J149" s="68"/>
    </row>
    <row r="150" spans="1:10" s="19" customFormat="1" ht="23.4" customHeight="1" x14ac:dyDescent="0.25">
      <c r="A150" s="14" t="s">
        <v>49</v>
      </c>
      <c r="B150" s="16"/>
      <c r="C150" s="16"/>
      <c r="D150" s="6"/>
      <c r="E150" s="33"/>
      <c r="F150" s="6"/>
      <c r="G150" s="41"/>
      <c r="H150" s="18"/>
      <c r="I150" s="6"/>
      <c r="J150" s="18"/>
    </row>
    <row r="151" spans="1:10" s="19" customFormat="1" ht="23.4" customHeight="1" x14ac:dyDescent="0.25">
      <c r="A151" s="145" t="s">
        <v>317</v>
      </c>
      <c r="B151" s="16"/>
      <c r="C151" s="16"/>
      <c r="D151" s="6">
        <f>D156-D155-D152</f>
        <v>-1781814</v>
      </c>
      <c r="E151" s="33"/>
      <c r="F151" s="6">
        <f>F156-F155-F152</f>
        <v>-4964774</v>
      </c>
      <c r="G151" s="41"/>
      <c r="H151" s="18">
        <f>H130</f>
        <v>-5095362</v>
      </c>
      <c r="I151" s="6"/>
      <c r="J151" s="18">
        <f>J130</f>
        <v>1141984</v>
      </c>
    </row>
    <row r="152" spans="1:10" s="19" customFormat="1" ht="23.4" customHeight="1" x14ac:dyDescent="0.25">
      <c r="A152" s="145" t="s">
        <v>315</v>
      </c>
      <c r="B152" s="16"/>
      <c r="C152" s="16"/>
      <c r="D152" s="6">
        <f>D143</f>
        <v>74615</v>
      </c>
      <c r="E152" s="33"/>
      <c r="F152" s="6">
        <f>F143</f>
        <v>-23180</v>
      </c>
      <c r="G152" s="41"/>
      <c r="H152" s="18">
        <v>0</v>
      </c>
      <c r="I152" s="6"/>
      <c r="J152" s="18">
        <v>0</v>
      </c>
    </row>
    <row r="153" spans="1:10" s="19" customFormat="1" ht="23.4" customHeight="1" thickBot="1" x14ac:dyDescent="0.3">
      <c r="A153" s="145"/>
      <c r="B153" s="16"/>
      <c r="C153" s="16"/>
      <c r="D153" s="9">
        <f>SUM(D151:D152)</f>
        <v>-1707199</v>
      </c>
      <c r="E153" s="7"/>
      <c r="F153" s="9">
        <f>SUM(F151:F152)</f>
        <v>-4987954</v>
      </c>
      <c r="G153" s="8"/>
      <c r="H153" s="42">
        <f>SUM(H151:H152)</f>
        <v>-5095362</v>
      </c>
      <c r="I153" s="33"/>
      <c r="J153" s="42">
        <f>SUM(J151:J152)</f>
        <v>1141984</v>
      </c>
    </row>
    <row r="154" spans="1:10" s="19" customFormat="1" ht="23.4" customHeight="1" thickTop="1" x14ac:dyDescent="0.25">
      <c r="A154" s="14" t="s">
        <v>84</v>
      </c>
      <c r="B154" s="16"/>
      <c r="C154" s="16"/>
      <c r="D154" s="6"/>
      <c r="E154" s="33"/>
      <c r="F154" s="6"/>
      <c r="G154" s="41"/>
      <c r="H154" s="18"/>
      <c r="I154" s="6"/>
      <c r="J154" s="18"/>
    </row>
    <row r="155" spans="1:10" s="19" customFormat="1" ht="23.4" customHeight="1" x14ac:dyDescent="0.25">
      <c r="A155" s="14" t="s">
        <v>314</v>
      </c>
      <c r="B155" s="16"/>
      <c r="C155" s="16"/>
      <c r="D155" s="6">
        <v>0</v>
      </c>
      <c r="E155" s="33"/>
      <c r="F155" s="6">
        <v>2705</v>
      </c>
      <c r="G155" s="41"/>
      <c r="H155" s="18"/>
      <c r="I155" s="6"/>
      <c r="J155" s="18"/>
    </row>
    <row r="156" spans="1:10" s="19" customFormat="1" ht="23.4" customHeight="1" thickBot="1" x14ac:dyDescent="0.3">
      <c r="A156" s="14"/>
      <c r="B156" s="16"/>
      <c r="C156" s="16"/>
      <c r="D156" s="42">
        <f>D130</f>
        <v>-1707199</v>
      </c>
      <c r="E156" s="7"/>
      <c r="F156" s="42">
        <f>F130</f>
        <v>-4985249</v>
      </c>
      <c r="G156" s="8"/>
      <c r="H156" s="18"/>
      <c r="I156" s="33"/>
      <c r="J156" s="18"/>
    </row>
    <row r="157" spans="1:10" s="19" customFormat="1" ht="23.4" customHeight="1" thickTop="1" x14ac:dyDescent="0.25">
      <c r="A157" s="14"/>
      <c r="B157" s="23"/>
      <c r="C157" s="23"/>
      <c r="D157" s="26"/>
      <c r="E157" s="7"/>
      <c r="F157" s="26"/>
      <c r="G157" s="25"/>
      <c r="H157" s="76"/>
      <c r="I157" s="23"/>
      <c r="J157" s="76"/>
    </row>
    <row r="158" spans="1:10" s="19" customFormat="1" ht="23.4" customHeight="1" x14ac:dyDescent="0.25">
      <c r="A158" s="12" t="s">
        <v>69</v>
      </c>
      <c r="B158" s="16">
        <v>26</v>
      </c>
      <c r="C158" s="16"/>
      <c r="D158" s="28"/>
      <c r="E158" s="28"/>
      <c r="F158" s="28"/>
      <c r="G158" s="27"/>
      <c r="H158" s="77"/>
      <c r="I158" s="27"/>
      <c r="J158" s="77"/>
    </row>
    <row r="159" spans="1:10" s="19" customFormat="1" ht="23.4" customHeight="1" x14ac:dyDescent="0.25">
      <c r="A159" s="17" t="s">
        <v>59</v>
      </c>
      <c r="B159" s="23"/>
      <c r="C159" s="23"/>
      <c r="D159" s="23"/>
      <c r="E159" s="24"/>
      <c r="F159" s="23"/>
      <c r="G159" s="8"/>
      <c r="H159" s="68"/>
      <c r="I159" s="23"/>
      <c r="J159" s="68"/>
    </row>
    <row r="160" spans="1:10" ht="23.4" customHeight="1" thickBot="1" x14ac:dyDescent="0.3">
      <c r="A160" s="15" t="s">
        <v>166</v>
      </c>
      <c r="B160" s="23"/>
      <c r="C160" s="23"/>
      <c r="D160" s="78">
        <v>-0.13100000000000001</v>
      </c>
      <c r="E160" s="24"/>
      <c r="F160" s="78">
        <v>-0.46400000000000002</v>
      </c>
      <c r="G160" s="8"/>
      <c r="H160" s="78">
        <v>-0.40500000000000003</v>
      </c>
      <c r="I160" s="23"/>
      <c r="J160" s="78">
        <v>0.106</v>
      </c>
    </row>
    <row r="161" spans="1:10" ht="23.4" customHeight="1" thickTop="1" x14ac:dyDescent="0.25">
      <c r="A161" s="29"/>
      <c r="B161" s="31"/>
      <c r="C161" s="31"/>
      <c r="D161" s="6"/>
      <c r="E161" s="32"/>
      <c r="F161" s="6"/>
      <c r="G161" s="33"/>
      <c r="H161" s="6"/>
      <c r="I161" s="31"/>
      <c r="J161" s="6"/>
    </row>
    <row r="162" spans="1:10" ht="23.4" customHeight="1" x14ac:dyDescent="0.25">
      <c r="A162" s="40" t="s">
        <v>85</v>
      </c>
      <c r="B162" s="21"/>
      <c r="C162" s="21"/>
      <c r="D162" s="21"/>
      <c r="E162" s="21"/>
      <c r="F162" s="21"/>
      <c r="G162" s="21"/>
      <c r="H162" s="30"/>
      <c r="I162" s="21"/>
      <c r="J162" s="34"/>
    </row>
  </sheetData>
  <printOptions horizontalCentered="1"/>
  <pageMargins left="0.6" right="0.118110236220472" top="0.7" bottom="0.196850393700787" header="0.31496062992126" footer="0.31496062992126"/>
  <pageSetup paperSize="9" scale="65" fitToHeight="0" orientation="portrait" r:id="rId1"/>
  <rowBreaks count="3" manualBreakCount="3">
    <brk id="49" max="9" man="1"/>
    <brk id="78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4"/>
  <sheetViews>
    <sheetView showGridLines="0" view="pageBreakPreview" topLeftCell="B21" zoomScale="80" zoomScaleNormal="100" zoomScaleSheetLayoutView="80" workbookViewId="0">
      <selection activeCell="AD32" sqref="AD32"/>
    </sheetView>
  </sheetViews>
  <sheetFormatPr defaultColWidth="9.109375" defaultRowHeight="24" customHeight="1" x14ac:dyDescent="0.25"/>
  <cols>
    <col min="1" max="1" width="35.6640625" style="49" customWidth="1"/>
    <col min="2" max="2" width="4.6640625" style="48" customWidth="1"/>
    <col min="3" max="3" width="13.5546875" style="48" customWidth="1"/>
    <col min="4" max="4" width="13.88671875" style="48" customWidth="1"/>
    <col min="5" max="5" width="0.88671875" style="48" customWidth="1"/>
    <col min="6" max="6" width="13.88671875" style="48" customWidth="1"/>
    <col min="7" max="7" width="0.88671875" style="48" customWidth="1"/>
    <col min="8" max="8" width="12.109375" style="48" customWidth="1"/>
    <col min="9" max="9" width="0.88671875" style="48" customWidth="1"/>
    <col min="10" max="10" width="14.88671875" style="48" customWidth="1"/>
    <col min="11" max="11" width="0.88671875" style="48" customWidth="1"/>
    <col min="12" max="12" width="15.6640625" style="48" customWidth="1"/>
    <col min="13" max="13" width="0.88671875" style="48" customWidth="1"/>
    <col min="14" max="14" width="14.6640625" style="48" customWidth="1"/>
    <col min="15" max="15" width="0.88671875" style="48" customWidth="1"/>
    <col min="16" max="16" width="13.109375" style="48" customWidth="1"/>
    <col min="17" max="17" width="0.88671875" style="48" customWidth="1"/>
    <col min="18" max="18" width="15" style="48" customWidth="1"/>
    <col min="19" max="19" width="0.88671875" style="48" customWidth="1"/>
    <col min="20" max="20" width="13.109375" style="48" customWidth="1"/>
    <col min="21" max="21" width="0.88671875" style="48" customWidth="1"/>
    <col min="22" max="22" width="17.33203125" style="48" customWidth="1"/>
    <col min="23" max="23" width="0.88671875" style="48" customWidth="1"/>
    <col min="24" max="24" width="16.5546875" style="48" customWidth="1"/>
    <col min="25" max="25" width="0.88671875" style="48" customWidth="1"/>
    <col min="26" max="26" width="13.6640625" style="48" customWidth="1"/>
    <col min="27" max="27" width="0.88671875" style="48" customWidth="1"/>
    <col min="28" max="28" width="14.88671875" style="48" customWidth="1"/>
    <col min="29" max="29" width="0.88671875" style="48" customWidth="1"/>
    <col min="30" max="30" width="14.6640625" style="48" customWidth="1"/>
    <col min="31" max="31" width="14.44140625" style="48" customWidth="1"/>
    <col min="32" max="16384" width="9.109375" style="48"/>
  </cols>
  <sheetData>
    <row r="1" spans="1:30" ht="24" customHeight="1" x14ac:dyDescent="0.25">
      <c r="AD1" s="107" t="s">
        <v>73</v>
      </c>
    </row>
    <row r="2" spans="1:30" ht="24" customHeight="1" x14ac:dyDescent="0.25">
      <c r="A2" s="71" t="s">
        <v>88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</row>
    <row r="3" spans="1:30" ht="24" customHeight="1" x14ac:dyDescent="0.25">
      <c r="A3" s="52" t="s">
        <v>45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ht="24" customHeight="1" x14ac:dyDescent="0.25">
      <c r="A4" s="47" t="s">
        <v>247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1:30" ht="24" customHeight="1" x14ac:dyDescent="0.25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74" t="s">
        <v>70</v>
      </c>
    </row>
    <row r="6" spans="1:30" ht="24" customHeight="1" x14ac:dyDescent="0.25">
      <c r="A6" s="54"/>
      <c r="B6" s="54"/>
      <c r="C6" s="54"/>
      <c r="D6" s="147" t="s">
        <v>0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1:30" ht="24" customHeight="1" x14ac:dyDescent="0.25">
      <c r="A7" s="54"/>
      <c r="B7" s="54"/>
      <c r="C7" s="54"/>
      <c r="D7" s="149" t="s">
        <v>20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70"/>
      <c r="AB7" s="70"/>
      <c r="AC7" s="70"/>
      <c r="AD7" s="70"/>
    </row>
    <row r="8" spans="1:30" ht="24" customHeight="1" x14ac:dyDescent="0.25">
      <c r="A8" s="54"/>
      <c r="B8" s="54"/>
      <c r="C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150"/>
      <c r="O8" s="150"/>
      <c r="P8" s="150"/>
      <c r="Q8" s="55"/>
      <c r="R8" s="149" t="s">
        <v>87</v>
      </c>
      <c r="S8" s="149"/>
      <c r="T8" s="149"/>
      <c r="U8" s="149"/>
      <c r="V8" s="149"/>
      <c r="W8" s="149"/>
      <c r="X8" s="149"/>
      <c r="Y8" s="55"/>
      <c r="Z8" s="100"/>
      <c r="AA8" s="70"/>
      <c r="AB8" s="70"/>
      <c r="AC8" s="70"/>
      <c r="AD8" s="70"/>
    </row>
    <row r="9" spans="1:30" ht="24" customHeight="1" x14ac:dyDescent="0.25">
      <c r="A9" s="54"/>
      <c r="B9" s="70"/>
      <c r="C9" s="70"/>
      <c r="D9" s="70"/>
      <c r="E9" s="70"/>
      <c r="F9" s="55"/>
      <c r="G9" s="70"/>
      <c r="H9" s="70"/>
      <c r="I9" s="70"/>
      <c r="J9" s="55"/>
      <c r="K9" s="70"/>
      <c r="L9" s="55"/>
      <c r="M9" s="70"/>
      <c r="N9" s="151"/>
      <c r="O9" s="151"/>
      <c r="P9" s="151"/>
      <c r="Q9" s="70"/>
      <c r="R9" s="149" t="s">
        <v>142</v>
      </c>
      <c r="S9" s="149"/>
      <c r="T9" s="149"/>
      <c r="U9" s="149"/>
      <c r="V9" s="149"/>
      <c r="W9" s="70"/>
      <c r="X9" s="70"/>
      <c r="Y9" s="70"/>
      <c r="Z9" s="99"/>
      <c r="AA9" s="70"/>
      <c r="AB9" s="55"/>
      <c r="AC9" s="70"/>
      <c r="AD9" s="70"/>
    </row>
    <row r="10" spans="1:30" s="56" customFormat="1" ht="24" customHeight="1" x14ac:dyDescent="0.25">
      <c r="A10" s="54"/>
      <c r="B10" s="55"/>
      <c r="D10" s="55"/>
      <c r="F10" s="55"/>
      <c r="J10" s="55" t="s">
        <v>151</v>
      </c>
      <c r="L10" s="55" t="s">
        <v>151</v>
      </c>
      <c r="N10" s="55"/>
      <c r="O10" s="55"/>
      <c r="P10" s="55"/>
      <c r="Q10" s="55"/>
      <c r="R10" s="56" t="s">
        <v>154</v>
      </c>
      <c r="AA10" s="55"/>
      <c r="AB10" s="55" t="s">
        <v>299</v>
      </c>
      <c r="AC10" s="55"/>
    </row>
    <row r="11" spans="1:30" s="56" customFormat="1" ht="24" customHeight="1" x14ac:dyDescent="0.25">
      <c r="A11" s="54"/>
      <c r="B11" s="55"/>
      <c r="D11" s="55" t="s">
        <v>19</v>
      </c>
      <c r="F11" s="55"/>
      <c r="J11" s="56" t="s">
        <v>199</v>
      </c>
      <c r="L11" s="55" t="s">
        <v>153</v>
      </c>
      <c r="N11" s="55"/>
      <c r="O11" s="55"/>
      <c r="P11" s="55"/>
      <c r="Q11" s="55"/>
      <c r="R11" s="56" t="s">
        <v>155</v>
      </c>
      <c r="T11" s="56" t="s">
        <v>204</v>
      </c>
      <c r="V11" s="56" t="s">
        <v>115</v>
      </c>
      <c r="X11" s="56" t="s">
        <v>44</v>
      </c>
      <c r="Z11" s="56" t="s">
        <v>44</v>
      </c>
      <c r="AA11" s="55"/>
      <c r="AB11" s="56" t="s">
        <v>75</v>
      </c>
      <c r="AC11" s="55"/>
    </row>
    <row r="12" spans="1:30" s="56" customFormat="1" ht="24" customHeight="1" x14ac:dyDescent="0.25">
      <c r="A12" s="54"/>
      <c r="B12" s="55"/>
      <c r="D12" s="55" t="s">
        <v>64</v>
      </c>
      <c r="F12" s="55" t="s">
        <v>139</v>
      </c>
      <c r="H12" s="55"/>
      <c r="J12" s="56" t="s">
        <v>200</v>
      </c>
      <c r="L12" s="55" t="s">
        <v>76</v>
      </c>
      <c r="N12" s="148" t="s">
        <v>113</v>
      </c>
      <c r="O12" s="148"/>
      <c r="P12" s="148"/>
      <c r="Q12" s="55"/>
      <c r="R12" s="55" t="s">
        <v>202</v>
      </c>
      <c r="T12" s="56" t="s">
        <v>205</v>
      </c>
      <c r="V12" s="56" t="s">
        <v>156</v>
      </c>
      <c r="X12" s="56" t="s">
        <v>116</v>
      </c>
      <c r="Z12" s="56" t="s">
        <v>18</v>
      </c>
      <c r="AA12" s="55"/>
      <c r="AB12" s="56" t="s">
        <v>77</v>
      </c>
      <c r="AC12" s="55"/>
      <c r="AD12" s="56" t="s">
        <v>44</v>
      </c>
    </row>
    <row r="13" spans="1:30" s="56" customFormat="1" ht="24" customHeight="1" x14ac:dyDescent="0.25">
      <c r="A13" s="54"/>
      <c r="B13" s="55"/>
      <c r="D13" s="135" t="s">
        <v>65</v>
      </c>
      <c r="F13" s="135" t="s">
        <v>140</v>
      </c>
      <c r="H13" s="135" t="s">
        <v>91</v>
      </c>
      <c r="I13" s="55"/>
      <c r="J13" s="135" t="s">
        <v>152</v>
      </c>
      <c r="K13" s="55"/>
      <c r="L13" s="135" t="s">
        <v>78</v>
      </c>
      <c r="N13" s="133" t="s">
        <v>201</v>
      </c>
      <c r="O13" s="134"/>
      <c r="P13" s="133" t="s">
        <v>141</v>
      </c>
      <c r="R13" s="135" t="s">
        <v>203</v>
      </c>
      <c r="T13" s="135" t="s">
        <v>206</v>
      </c>
      <c r="V13" s="135" t="s">
        <v>157</v>
      </c>
      <c r="X13" s="135" t="s">
        <v>18</v>
      </c>
      <c r="Z13" s="135" t="s">
        <v>79</v>
      </c>
      <c r="AB13" s="135" t="s">
        <v>80</v>
      </c>
      <c r="AD13" s="135" t="s">
        <v>18</v>
      </c>
    </row>
    <row r="14" spans="1:30" s="56" customFormat="1" ht="24" customHeight="1" x14ac:dyDescent="0.25">
      <c r="A14" s="54"/>
      <c r="B14" s="55"/>
      <c r="D14" s="55"/>
      <c r="F14" s="55"/>
    </row>
    <row r="15" spans="1:30" ht="24" customHeight="1" x14ac:dyDescent="0.25">
      <c r="A15" s="69" t="s">
        <v>86</v>
      </c>
      <c r="B15" s="61"/>
      <c r="C15" s="51"/>
      <c r="D15" s="50">
        <v>3758028</v>
      </c>
      <c r="E15" s="50"/>
      <c r="F15" s="50">
        <v>3846808</v>
      </c>
      <c r="G15" s="50"/>
      <c r="H15" s="50">
        <v>234718</v>
      </c>
      <c r="I15" s="50"/>
      <c r="J15" s="50">
        <v>-676370</v>
      </c>
      <c r="K15" s="50"/>
      <c r="L15" s="50">
        <v>-324475</v>
      </c>
      <c r="M15" s="50"/>
      <c r="N15" s="50">
        <v>15643</v>
      </c>
      <c r="O15" s="50"/>
      <c r="P15" s="50">
        <v>-4822495</v>
      </c>
      <c r="Q15" s="50"/>
      <c r="R15" s="50">
        <v>5066</v>
      </c>
      <c r="S15" s="50"/>
      <c r="T15" s="50">
        <v>262524</v>
      </c>
      <c r="U15" s="50"/>
      <c r="V15" s="50">
        <v>-52505</v>
      </c>
      <c r="W15" s="50"/>
      <c r="X15" s="50">
        <f>SUM(R15:V15)</f>
        <v>215085</v>
      </c>
      <c r="Y15" s="50"/>
      <c r="Z15" s="51">
        <f>SUM(D15:P15,X15)</f>
        <v>2246942</v>
      </c>
      <c r="AA15" s="50"/>
      <c r="AB15" s="50">
        <v>14992</v>
      </c>
      <c r="AC15" s="50"/>
      <c r="AD15" s="63">
        <f t="shared" ref="AD15:AD20" si="0">SUM(Z15:AB15)</f>
        <v>2261934</v>
      </c>
    </row>
    <row r="16" spans="1:30" ht="24" customHeight="1" x14ac:dyDescent="0.25">
      <c r="A16" s="49" t="s">
        <v>90</v>
      </c>
      <c r="B16" s="61"/>
      <c r="C16" s="51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50"/>
      <c r="P16" s="63">
        <f>PL!F144</f>
        <v>-4973352</v>
      </c>
      <c r="Q16" s="50"/>
      <c r="R16" s="63">
        <v>0</v>
      </c>
      <c r="S16" s="63"/>
      <c r="T16" s="63">
        <v>0</v>
      </c>
      <c r="U16" s="63"/>
      <c r="V16" s="63">
        <v>0</v>
      </c>
      <c r="W16" s="63"/>
      <c r="X16" s="50">
        <f>SUM(R16:V16)</f>
        <v>0</v>
      </c>
      <c r="Y16" s="63"/>
      <c r="Z16" s="50">
        <f>SUM(D16:P16,X16)</f>
        <v>-4973352</v>
      </c>
      <c r="AA16" s="50"/>
      <c r="AB16" s="50">
        <f>PL!F146</f>
        <v>2705</v>
      </c>
      <c r="AC16" s="50"/>
      <c r="AD16" s="63">
        <f t="shared" si="0"/>
        <v>-4970647</v>
      </c>
    </row>
    <row r="17" spans="1:30" ht="24" customHeight="1" x14ac:dyDescent="0.25">
      <c r="A17" s="49" t="s">
        <v>74</v>
      </c>
      <c r="B17" s="61"/>
      <c r="C17" s="51"/>
      <c r="D17" s="58">
        <v>0</v>
      </c>
      <c r="E17" s="63"/>
      <c r="F17" s="58">
        <v>0</v>
      </c>
      <c r="G17" s="63"/>
      <c r="H17" s="58">
        <v>0</v>
      </c>
      <c r="I17" s="63"/>
      <c r="J17" s="58">
        <v>0</v>
      </c>
      <c r="K17" s="63"/>
      <c r="L17" s="58">
        <v>0</v>
      </c>
      <c r="M17" s="63"/>
      <c r="N17" s="58">
        <v>0</v>
      </c>
      <c r="O17" s="50"/>
      <c r="P17" s="58">
        <v>0</v>
      </c>
      <c r="Q17" s="50"/>
      <c r="R17" s="58">
        <f>PL!F128</f>
        <v>-14602</v>
      </c>
      <c r="S17" s="63"/>
      <c r="T17" s="58">
        <v>0</v>
      </c>
      <c r="U17" s="63"/>
      <c r="V17" s="58">
        <v>0</v>
      </c>
      <c r="W17" s="63"/>
      <c r="X17" s="131">
        <f>SUM(R17:V17)</f>
        <v>-14602</v>
      </c>
      <c r="Y17" s="63"/>
      <c r="Z17" s="131">
        <f>SUM(D17:P17,X17)</f>
        <v>-14602</v>
      </c>
      <c r="AA17" s="50"/>
      <c r="AB17" s="131">
        <v>0</v>
      </c>
      <c r="AC17" s="50"/>
      <c r="AD17" s="58">
        <f t="shared" si="0"/>
        <v>-14602</v>
      </c>
    </row>
    <row r="18" spans="1:30" ht="24" customHeight="1" x14ac:dyDescent="0.25">
      <c r="A18" s="49" t="s">
        <v>150</v>
      </c>
      <c r="B18" s="61"/>
      <c r="C18" s="50"/>
      <c r="D18" s="50">
        <f>SUM(D16:D17)</f>
        <v>0</v>
      </c>
      <c r="E18" s="50"/>
      <c r="F18" s="50">
        <f>SUM(F16:F17)</f>
        <v>0</v>
      </c>
      <c r="G18" s="50"/>
      <c r="H18" s="50">
        <f>SUM(H16:H17)</f>
        <v>0</v>
      </c>
      <c r="I18" s="50"/>
      <c r="J18" s="50">
        <f>SUM(J16:J17)</f>
        <v>0</v>
      </c>
      <c r="K18" s="50"/>
      <c r="L18" s="50">
        <f>SUM(L16:L17)</f>
        <v>0</v>
      </c>
      <c r="M18" s="50"/>
      <c r="N18" s="50">
        <f>SUM(N16:N17)</f>
        <v>0</v>
      </c>
      <c r="O18" s="50"/>
      <c r="P18" s="50">
        <f>SUM(P16:P17)</f>
        <v>-4973352</v>
      </c>
      <c r="Q18" s="50"/>
      <c r="R18" s="50">
        <f>SUM(R16:R17)</f>
        <v>-14602</v>
      </c>
      <c r="S18" s="50"/>
      <c r="T18" s="50">
        <f>SUM(T16:T17)</f>
        <v>0</v>
      </c>
      <c r="U18" s="50"/>
      <c r="V18" s="50">
        <f>SUM(V16:V17)</f>
        <v>0</v>
      </c>
      <c r="W18" s="50"/>
      <c r="X18" s="50">
        <f>SUM(X16:X17)</f>
        <v>-14602</v>
      </c>
      <c r="Y18" s="50"/>
      <c r="Z18" s="50">
        <f>SUM(Z16:Z17)</f>
        <v>-4987954</v>
      </c>
      <c r="AA18" s="50"/>
      <c r="AB18" s="50">
        <f>SUM(AB16:AB17)</f>
        <v>2705</v>
      </c>
      <c r="AC18" s="50"/>
      <c r="AD18" s="50">
        <f t="shared" si="0"/>
        <v>-4985249</v>
      </c>
    </row>
    <row r="19" spans="1:30" ht="24" customHeight="1" x14ac:dyDescent="0.25">
      <c r="A19" s="49" t="s">
        <v>274</v>
      </c>
      <c r="B19" s="61"/>
      <c r="C19" s="50"/>
      <c r="D19" s="50">
        <v>8280663</v>
      </c>
      <c r="E19" s="50"/>
      <c r="F19" s="50">
        <v>-4103548</v>
      </c>
      <c r="G19" s="50"/>
      <c r="H19" s="50">
        <v>0</v>
      </c>
      <c r="I19" s="50"/>
      <c r="J19" s="50">
        <v>0</v>
      </c>
      <c r="K19" s="50"/>
      <c r="L19" s="51">
        <v>0</v>
      </c>
      <c r="M19" s="50"/>
      <c r="N19" s="51">
        <v>0</v>
      </c>
      <c r="O19" s="50"/>
      <c r="P19" s="51">
        <v>0</v>
      </c>
      <c r="Q19" s="50"/>
      <c r="R19" s="51">
        <v>0</v>
      </c>
      <c r="S19" s="50"/>
      <c r="T19" s="51">
        <v>0</v>
      </c>
      <c r="U19" s="50"/>
      <c r="V19" s="51">
        <v>0</v>
      </c>
      <c r="W19" s="50"/>
      <c r="X19" s="50">
        <f>SUM(R19:V19)</f>
        <v>0</v>
      </c>
      <c r="Y19" s="50"/>
      <c r="Z19" s="50">
        <f>SUM(D19:P19,X19)</f>
        <v>4177115</v>
      </c>
      <c r="AA19" s="50"/>
      <c r="AB19" s="50">
        <v>0</v>
      </c>
      <c r="AC19" s="50"/>
      <c r="AD19" s="51">
        <f t="shared" si="0"/>
        <v>4177115</v>
      </c>
    </row>
    <row r="20" spans="1:30" ht="24" customHeight="1" x14ac:dyDescent="0.25">
      <c r="A20" s="49" t="s">
        <v>300</v>
      </c>
      <c r="B20" s="61"/>
      <c r="C20" s="50"/>
      <c r="D20" s="50">
        <v>0</v>
      </c>
      <c r="E20" s="50"/>
      <c r="F20" s="50">
        <v>0</v>
      </c>
      <c r="G20" s="50"/>
      <c r="H20" s="50">
        <v>0</v>
      </c>
      <c r="I20" s="50"/>
      <c r="J20" s="50">
        <v>-4076</v>
      </c>
      <c r="K20" s="50"/>
      <c r="L20" s="50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50"/>
      <c r="T20" s="51">
        <v>0</v>
      </c>
      <c r="U20" s="50"/>
      <c r="V20" s="51">
        <v>0</v>
      </c>
      <c r="W20" s="50"/>
      <c r="X20" s="50">
        <f>SUM(R20:V20)</f>
        <v>0</v>
      </c>
      <c r="Y20" s="50"/>
      <c r="Z20" s="51">
        <f>SUM(D20:P20,X20)</f>
        <v>-4076</v>
      </c>
      <c r="AA20" s="50"/>
      <c r="AB20" s="50">
        <v>-17696</v>
      </c>
      <c r="AC20" s="50"/>
      <c r="AD20" s="51">
        <f t="shared" si="0"/>
        <v>-21772</v>
      </c>
    </row>
    <row r="21" spans="1:30" ht="24" customHeight="1" thickBot="1" x14ac:dyDescent="0.3">
      <c r="A21" s="69" t="s">
        <v>216</v>
      </c>
      <c r="B21" s="60"/>
      <c r="C21" s="60"/>
      <c r="D21" s="59">
        <f>SUM(D15,D18:D20)</f>
        <v>12038691</v>
      </c>
      <c r="E21" s="60"/>
      <c r="F21" s="59">
        <f>SUM(F15,F18:F20)</f>
        <v>-256740</v>
      </c>
      <c r="G21" s="60"/>
      <c r="H21" s="59">
        <f>SUM(H15,H18:H20)</f>
        <v>234718</v>
      </c>
      <c r="I21" s="60"/>
      <c r="J21" s="59">
        <f>SUM(J15,J18:J20)</f>
        <v>-680446</v>
      </c>
      <c r="K21" s="60"/>
      <c r="L21" s="59">
        <f>SUM(L15,L18:L20)</f>
        <v>-324475</v>
      </c>
      <c r="M21" s="60"/>
      <c r="N21" s="59">
        <f>SUM(N15,N18:N20)</f>
        <v>15643</v>
      </c>
      <c r="O21" s="60"/>
      <c r="P21" s="59">
        <f>SUM(P15,P18:P20)</f>
        <v>-9795847</v>
      </c>
      <c r="R21" s="59">
        <f>SUM(R15,R18:R20)</f>
        <v>-9536</v>
      </c>
      <c r="S21" s="60"/>
      <c r="T21" s="59">
        <f>SUM(T15,T18:T20)</f>
        <v>262524</v>
      </c>
      <c r="U21" s="60"/>
      <c r="V21" s="59">
        <f>SUM(V15,V18:V20)</f>
        <v>-52505</v>
      </c>
      <c r="W21" s="60"/>
      <c r="X21" s="59">
        <f>SUM(X15,X18:X20)</f>
        <v>200483</v>
      </c>
      <c r="Y21" s="60"/>
      <c r="Z21" s="59">
        <f>SUM(Z15,Z18:Z20)</f>
        <v>1432027</v>
      </c>
      <c r="AA21" s="60"/>
      <c r="AB21" s="59">
        <f>SUM(AB15,AB18:AB20)</f>
        <v>1</v>
      </c>
      <c r="AC21" s="60"/>
      <c r="AD21" s="59">
        <f>SUM(AD15,AD18:AD20)</f>
        <v>1432028</v>
      </c>
    </row>
    <row r="22" spans="1:30" ht="24" customHeight="1" thickTop="1" x14ac:dyDescent="0.25">
      <c r="A22" s="6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51"/>
    </row>
    <row r="23" spans="1:30" ht="24" customHeight="1" x14ac:dyDescent="0.25">
      <c r="A23" s="69" t="s">
        <v>264</v>
      </c>
      <c r="B23" s="60"/>
      <c r="C23" s="60"/>
      <c r="D23" s="60">
        <v>12038691</v>
      </c>
      <c r="E23" s="60"/>
      <c r="F23" s="60">
        <v>-255322</v>
      </c>
      <c r="G23" s="60"/>
      <c r="H23" s="60">
        <v>234718</v>
      </c>
      <c r="I23" s="60"/>
      <c r="J23" s="60">
        <v>-680446</v>
      </c>
      <c r="K23" s="60"/>
      <c r="L23" s="60">
        <v>-324475</v>
      </c>
      <c r="M23" s="60"/>
      <c r="N23" s="60">
        <v>15643</v>
      </c>
      <c r="O23" s="60"/>
      <c r="P23" s="60">
        <v>-9971095</v>
      </c>
      <c r="R23" s="60">
        <v>-2673</v>
      </c>
      <c r="S23" s="60"/>
      <c r="T23" s="60">
        <v>262524</v>
      </c>
      <c r="U23" s="60"/>
      <c r="V23" s="60">
        <v>-52505</v>
      </c>
      <c r="W23" s="60"/>
      <c r="X23" s="50">
        <f>SUM(R23:V23)</f>
        <v>207346</v>
      </c>
      <c r="Y23" s="60"/>
      <c r="Z23" s="50">
        <f>SUM(D23:P23,X23)</f>
        <v>1265060</v>
      </c>
      <c r="AA23" s="60"/>
      <c r="AB23" s="60">
        <v>0</v>
      </c>
      <c r="AC23" s="60"/>
      <c r="AD23" s="63">
        <f>SUM(Z23:AB23)</f>
        <v>1265060</v>
      </c>
    </row>
    <row r="24" spans="1:30" ht="24" customHeight="1" x14ac:dyDescent="0.25">
      <c r="A24" s="49" t="s">
        <v>265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51"/>
    </row>
    <row r="25" spans="1:30" ht="24" customHeight="1" x14ac:dyDescent="0.25">
      <c r="A25" s="49" t="s">
        <v>266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51"/>
    </row>
    <row r="26" spans="1:30" ht="24" customHeight="1" x14ac:dyDescent="0.25">
      <c r="A26" s="49" t="s">
        <v>267</v>
      </c>
      <c r="B26" s="60"/>
      <c r="C26" s="60"/>
      <c r="D26" s="136">
        <v>0</v>
      </c>
      <c r="E26" s="60"/>
      <c r="F26" s="136">
        <v>0</v>
      </c>
      <c r="G26" s="60"/>
      <c r="H26" s="136">
        <v>0</v>
      </c>
      <c r="I26" s="60"/>
      <c r="J26" s="136">
        <v>0</v>
      </c>
      <c r="K26" s="60"/>
      <c r="L26" s="136">
        <v>0</v>
      </c>
      <c r="M26" s="60"/>
      <c r="N26" s="136">
        <v>0</v>
      </c>
      <c r="O26" s="60"/>
      <c r="P26" s="136">
        <v>124081</v>
      </c>
      <c r="R26" s="136">
        <v>0</v>
      </c>
      <c r="S26" s="60"/>
      <c r="T26" s="136">
        <v>0</v>
      </c>
      <c r="U26" s="60"/>
      <c r="V26" s="136">
        <v>0</v>
      </c>
      <c r="W26" s="60"/>
      <c r="X26" s="131">
        <f>SUM(R26:V26)</f>
        <v>0</v>
      </c>
      <c r="Y26" s="63"/>
      <c r="Z26" s="131">
        <f>SUM(D26:P26,X26)</f>
        <v>124081</v>
      </c>
      <c r="AA26" s="50"/>
      <c r="AB26" s="131">
        <v>0</v>
      </c>
      <c r="AC26" s="50"/>
      <c r="AD26" s="58">
        <f>SUM(Z26:AB26)</f>
        <v>124081</v>
      </c>
    </row>
    <row r="27" spans="1:30" ht="24" customHeight="1" x14ac:dyDescent="0.25">
      <c r="A27" s="69" t="s">
        <v>268</v>
      </c>
      <c r="B27" s="61"/>
      <c r="C27" s="51"/>
      <c r="D27" s="63">
        <f>SUM(D23:D26)</f>
        <v>12038691</v>
      </c>
      <c r="E27" s="50"/>
      <c r="F27" s="63">
        <f>SUM(F23:F26)</f>
        <v>-255322</v>
      </c>
      <c r="G27" s="50"/>
      <c r="H27" s="63">
        <f>SUM(H23:H26)</f>
        <v>234718</v>
      </c>
      <c r="I27" s="50"/>
      <c r="J27" s="63">
        <f>SUM(J23:J26)</f>
        <v>-680446</v>
      </c>
      <c r="K27" s="50"/>
      <c r="L27" s="63">
        <f>SUM(L23:L26)</f>
        <v>-324475</v>
      </c>
      <c r="M27" s="50"/>
      <c r="N27" s="63">
        <f>SUM(N23:N26)</f>
        <v>15643</v>
      </c>
      <c r="O27" s="50"/>
      <c r="P27" s="63">
        <f>SUM(P23:P26)</f>
        <v>-9847014</v>
      </c>
      <c r="Q27" s="50"/>
      <c r="R27" s="63">
        <f>SUM(R23:R26)</f>
        <v>-2673</v>
      </c>
      <c r="S27" s="50"/>
      <c r="T27" s="63">
        <f>SUM(T23:T26)</f>
        <v>262524</v>
      </c>
      <c r="U27" s="50"/>
      <c r="V27" s="63">
        <f>SUM(V23:V26)</f>
        <v>-52505</v>
      </c>
      <c r="W27" s="50"/>
      <c r="X27" s="63">
        <f>SUM(X23:X26)</f>
        <v>207346</v>
      </c>
      <c r="Y27" s="50"/>
      <c r="Z27" s="63">
        <f>SUM(Z23:Z26)</f>
        <v>1389141</v>
      </c>
      <c r="AA27" s="50"/>
      <c r="AB27" s="63">
        <f>SUM(AB23:AB26)</f>
        <v>0</v>
      </c>
      <c r="AC27" s="50"/>
      <c r="AD27" s="63">
        <f>SUM(AD23:AD26)</f>
        <v>1389141</v>
      </c>
    </row>
    <row r="28" spans="1:30" ht="24" customHeight="1" x14ac:dyDescent="0.25">
      <c r="A28" s="49" t="s">
        <v>89</v>
      </c>
      <c r="B28" s="61"/>
      <c r="C28" s="51"/>
      <c r="D28" s="139">
        <v>0</v>
      </c>
      <c r="E28" s="63"/>
      <c r="F28" s="139">
        <v>0</v>
      </c>
      <c r="G28" s="63"/>
      <c r="H28" s="139">
        <v>0</v>
      </c>
      <c r="I28" s="63"/>
      <c r="J28" s="139">
        <v>0</v>
      </c>
      <c r="K28" s="63"/>
      <c r="L28" s="139">
        <v>0</v>
      </c>
      <c r="M28" s="63"/>
      <c r="N28" s="139">
        <v>0</v>
      </c>
      <c r="O28" s="50"/>
      <c r="P28" s="139">
        <f>PL!D122</f>
        <v>-1645248</v>
      </c>
      <c r="Q28" s="50"/>
      <c r="R28" s="139">
        <v>0</v>
      </c>
      <c r="S28" s="63"/>
      <c r="T28" s="139">
        <v>0</v>
      </c>
      <c r="U28" s="63"/>
      <c r="V28" s="139">
        <v>0</v>
      </c>
      <c r="W28" s="63"/>
      <c r="X28" s="140">
        <f>SUM(R28:V28)</f>
        <v>0</v>
      </c>
      <c r="Y28" s="63"/>
      <c r="Z28" s="140">
        <f>SUM(D28:P28,X28)</f>
        <v>-1645248</v>
      </c>
      <c r="AA28" s="50"/>
      <c r="AB28" s="140">
        <f>SUM(PL!D154)</f>
        <v>0</v>
      </c>
      <c r="AC28" s="50"/>
      <c r="AD28" s="139">
        <f>SUM(Z28:AB28)</f>
        <v>-1645248</v>
      </c>
    </row>
    <row r="29" spans="1:30" ht="24" customHeight="1" x14ac:dyDescent="0.25">
      <c r="A29" s="49" t="s">
        <v>74</v>
      </c>
      <c r="B29" s="61"/>
      <c r="C29" s="51"/>
      <c r="D29" s="138">
        <v>0</v>
      </c>
      <c r="E29" s="63"/>
      <c r="F29" s="138">
        <v>0</v>
      </c>
      <c r="G29" s="63"/>
      <c r="H29" s="138">
        <v>0</v>
      </c>
      <c r="I29" s="63"/>
      <c r="J29" s="138">
        <v>0</v>
      </c>
      <c r="K29" s="63"/>
      <c r="L29" s="138">
        <v>0</v>
      </c>
      <c r="M29" s="63"/>
      <c r="N29" s="138">
        <v>0</v>
      </c>
      <c r="O29" s="50"/>
      <c r="P29" s="138">
        <v>0</v>
      </c>
      <c r="Q29" s="50"/>
      <c r="R29" s="138">
        <f>SUM(PL!D128)</f>
        <v>-61951</v>
      </c>
      <c r="S29" s="63"/>
      <c r="T29" s="138">
        <v>0</v>
      </c>
      <c r="U29" s="63"/>
      <c r="V29" s="138">
        <v>0</v>
      </c>
      <c r="W29" s="63"/>
      <c r="X29" s="137">
        <f>SUM(R29:V29)</f>
        <v>-61951</v>
      </c>
      <c r="Y29" s="63"/>
      <c r="Z29" s="137">
        <f>SUM(D29:P29,X29)</f>
        <v>-61951</v>
      </c>
      <c r="AA29" s="50"/>
      <c r="AB29" s="137">
        <v>0</v>
      </c>
      <c r="AC29" s="50"/>
      <c r="AD29" s="138">
        <f>SUM(Z29:AB29)</f>
        <v>-61951</v>
      </c>
    </row>
    <row r="30" spans="1:30" ht="24" customHeight="1" x14ac:dyDescent="0.25">
      <c r="A30" s="49" t="s">
        <v>150</v>
      </c>
      <c r="B30" s="61"/>
      <c r="C30" s="50"/>
      <c r="D30" s="143">
        <f>SUM(D28:D29)</f>
        <v>0</v>
      </c>
      <c r="E30" s="50"/>
      <c r="F30" s="143">
        <f>SUM(F28:F29)</f>
        <v>0</v>
      </c>
      <c r="G30" s="50"/>
      <c r="H30" s="143">
        <f>SUM(H28:H29)</f>
        <v>0</v>
      </c>
      <c r="I30" s="50"/>
      <c r="J30" s="143">
        <f>SUM(J28:J29)</f>
        <v>0</v>
      </c>
      <c r="K30" s="50"/>
      <c r="L30" s="143">
        <f>SUM(L28:L29)</f>
        <v>0</v>
      </c>
      <c r="M30" s="50"/>
      <c r="N30" s="143">
        <f>SUM(N28:N29)</f>
        <v>0</v>
      </c>
      <c r="O30" s="50"/>
      <c r="P30" s="143">
        <f>SUM(P28:P29)</f>
        <v>-1645248</v>
      </c>
      <c r="Q30" s="50"/>
      <c r="R30" s="143">
        <f>SUM(R28:R29)</f>
        <v>-61951</v>
      </c>
      <c r="S30" s="50"/>
      <c r="T30" s="143">
        <f>SUM(T28:T29)</f>
        <v>0</v>
      </c>
      <c r="U30" s="50"/>
      <c r="V30" s="143">
        <f>SUM(V28:V29)</f>
        <v>0</v>
      </c>
      <c r="W30" s="50"/>
      <c r="X30" s="143">
        <f>SUM(X28:X29)</f>
        <v>-61951</v>
      </c>
      <c r="Y30" s="50"/>
      <c r="Z30" s="143">
        <f>SUM(Z28:Z29)</f>
        <v>-1707199</v>
      </c>
      <c r="AA30" s="50"/>
      <c r="AB30" s="143">
        <f>SUM(AB28:AB29)</f>
        <v>0</v>
      </c>
      <c r="AC30" s="50"/>
      <c r="AD30" s="143">
        <f t="shared" ref="AD30" si="1">SUM(Z30:AB30)</f>
        <v>-1707199</v>
      </c>
    </row>
    <row r="31" spans="1:30" ht="24" customHeight="1" x14ac:dyDescent="0.25">
      <c r="A31" s="49" t="s">
        <v>133</v>
      </c>
      <c r="B31" s="61"/>
      <c r="C31" s="50"/>
      <c r="D31" s="131">
        <v>2334724</v>
      </c>
      <c r="E31" s="50"/>
      <c r="F31" s="131">
        <v>-1755027</v>
      </c>
      <c r="G31" s="50"/>
      <c r="H31" s="131">
        <v>0</v>
      </c>
      <c r="I31" s="50"/>
      <c r="J31" s="131">
        <v>0</v>
      </c>
      <c r="K31" s="50"/>
      <c r="L31" s="131">
        <v>0</v>
      </c>
      <c r="M31" s="50"/>
      <c r="N31" s="131">
        <v>0</v>
      </c>
      <c r="O31" s="50"/>
      <c r="P31" s="131">
        <v>0</v>
      </c>
      <c r="Q31" s="50"/>
      <c r="R31" s="131">
        <v>0</v>
      </c>
      <c r="S31" s="50"/>
      <c r="T31" s="131">
        <v>0</v>
      </c>
      <c r="U31" s="50"/>
      <c r="V31" s="131">
        <v>0</v>
      </c>
      <c r="W31" s="50"/>
      <c r="X31" s="131">
        <v>0</v>
      </c>
      <c r="Y31" s="50"/>
      <c r="Z31" s="131">
        <f>SUM(D31:P31,X31)</f>
        <v>579697</v>
      </c>
      <c r="AA31" s="50"/>
      <c r="AB31" s="131">
        <v>0</v>
      </c>
      <c r="AC31" s="50"/>
      <c r="AD31" s="131">
        <f>SUM(Z31:AB31)</f>
        <v>579697</v>
      </c>
    </row>
    <row r="32" spans="1:30" ht="24" customHeight="1" thickBot="1" x14ac:dyDescent="0.3">
      <c r="A32" s="69" t="s">
        <v>248</v>
      </c>
      <c r="B32" s="60"/>
      <c r="C32" s="60"/>
      <c r="D32" s="144">
        <f>SUM(D30:D31,D27)</f>
        <v>14373415</v>
      </c>
      <c r="E32" s="60"/>
      <c r="F32" s="144">
        <f>SUM(F30:F31,F27)</f>
        <v>-2010349</v>
      </c>
      <c r="G32" s="60"/>
      <c r="H32" s="144">
        <f>SUM(H30:H31,H27)</f>
        <v>234718</v>
      </c>
      <c r="I32" s="60"/>
      <c r="J32" s="144">
        <f>SUM(J30:J31,J27)</f>
        <v>-680446</v>
      </c>
      <c r="K32" s="60"/>
      <c r="L32" s="144">
        <f>SUM(L30:L31,L27)</f>
        <v>-324475</v>
      </c>
      <c r="M32" s="60"/>
      <c r="N32" s="144">
        <f>SUM(N30:N31,N27)</f>
        <v>15643</v>
      </c>
      <c r="O32" s="60"/>
      <c r="P32" s="144">
        <f>SUM(P30:P31,P27)</f>
        <v>-11492262</v>
      </c>
      <c r="R32" s="144">
        <f>SUM(R30:R31,R27)</f>
        <v>-64624</v>
      </c>
      <c r="S32" s="60"/>
      <c r="T32" s="144">
        <f>SUM(T30:T31,T27)</f>
        <v>262524</v>
      </c>
      <c r="U32" s="60"/>
      <c r="V32" s="144">
        <f>SUM(V30:V31,V27)</f>
        <v>-52505</v>
      </c>
      <c r="W32" s="60"/>
      <c r="X32" s="144">
        <f>SUM(X30:X31,X27)</f>
        <v>145395</v>
      </c>
      <c r="Y32" s="60"/>
      <c r="Z32" s="144">
        <f>SUM(Z30:Z31,Z27)</f>
        <v>261639</v>
      </c>
      <c r="AA32" s="60"/>
      <c r="AB32" s="144">
        <f>SUM(AB30:AB31,AB27)</f>
        <v>0</v>
      </c>
      <c r="AC32" s="60"/>
      <c r="AD32" s="144">
        <f>SUM(AD30:AD31,AD27)</f>
        <v>261639</v>
      </c>
    </row>
    <row r="33" spans="1:30" ht="24" customHeight="1" thickTop="1" x14ac:dyDescent="0.25">
      <c r="A33" s="6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51">
        <f>SUM(AD32-BS!D110)</f>
        <v>0</v>
      </c>
    </row>
    <row r="34" spans="1:30" ht="24" customHeight="1" x14ac:dyDescent="0.25">
      <c r="A34" s="122" t="s">
        <v>85</v>
      </c>
    </row>
  </sheetData>
  <mergeCells count="7">
    <mergeCell ref="N12:P12"/>
    <mergeCell ref="D6:AD6"/>
    <mergeCell ref="D7:Z7"/>
    <mergeCell ref="R8:X8"/>
    <mergeCell ref="R9:V9"/>
    <mergeCell ref="N8:P8"/>
    <mergeCell ref="N9:P9"/>
  </mergeCells>
  <printOptions horizontalCentered="1"/>
  <pageMargins left="0.37" right="0.3" top="0.90500000000000003" bottom="0" header="6.4960630000000005E-2" footer="0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="70" zoomScaleNormal="80" zoomScaleSheetLayoutView="70" workbookViewId="0">
      <selection activeCell="L13" sqref="L13"/>
    </sheetView>
  </sheetViews>
  <sheetFormatPr defaultRowHeight="24" customHeight="1" x14ac:dyDescent="0.25"/>
  <cols>
    <col min="1" max="1" width="46.44140625" style="49" customWidth="1"/>
    <col min="2" max="2" width="8" style="48" customWidth="1"/>
    <col min="3" max="3" width="3.44140625" style="48" customWidth="1"/>
    <col min="4" max="4" width="18.6640625" style="48" customWidth="1"/>
    <col min="5" max="5" width="1.44140625" style="48" customWidth="1"/>
    <col min="6" max="6" width="18.6640625" style="48" customWidth="1"/>
    <col min="7" max="7" width="1.44140625" style="48" customWidth="1"/>
    <col min="8" max="8" width="18.6640625" style="48" customWidth="1"/>
    <col min="9" max="9" width="1.44140625" style="48" customWidth="1"/>
    <col min="10" max="10" width="18.6640625" style="48" customWidth="1"/>
    <col min="11" max="11" width="1.44140625" style="48" customWidth="1"/>
    <col min="12" max="12" width="18.6640625" style="48" customWidth="1"/>
    <col min="13" max="13" width="13.33203125" style="48" customWidth="1"/>
    <col min="14" max="252" width="9.109375" style="48"/>
    <col min="253" max="253" width="50" style="48" customWidth="1"/>
    <col min="254" max="254" width="17.88671875" style="48" customWidth="1"/>
    <col min="255" max="255" width="1.88671875" style="48" customWidth="1"/>
    <col min="256" max="256" width="17.88671875" style="48" customWidth="1"/>
    <col min="257" max="257" width="1.88671875" style="48" customWidth="1"/>
    <col min="258" max="258" width="17.88671875" style="48" customWidth="1"/>
    <col min="259" max="259" width="1.88671875" style="48" customWidth="1"/>
    <col min="260" max="260" width="17.88671875" style="48" customWidth="1"/>
    <col min="261" max="261" width="1.88671875" style="48" customWidth="1"/>
    <col min="262" max="262" width="17.88671875" style="48" customWidth="1"/>
    <col min="263" max="263" width="1.88671875" style="48" customWidth="1"/>
    <col min="264" max="264" width="17.88671875" style="48" customWidth="1"/>
    <col min="265" max="265" width="1.88671875" style="48" customWidth="1"/>
    <col min="266" max="508" width="9.109375" style="48"/>
    <col min="509" max="509" width="50" style="48" customWidth="1"/>
    <col min="510" max="510" width="17.88671875" style="48" customWidth="1"/>
    <col min="511" max="511" width="1.88671875" style="48" customWidth="1"/>
    <col min="512" max="512" width="17.88671875" style="48" customWidth="1"/>
    <col min="513" max="513" width="1.88671875" style="48" customWidth="1"/>
    <col min="514" max="514" width="17.88671875" style="48" customWidth="1"/>
    <col min="515" max="515" width="1.88671875" style="48" customWidth="1"/>
    <col min="516" max="516" width="17.88671875" style="48" customWidth="1"/>
    <col min="517" max="517" width="1.88671875" style="48" customWidth="1"/>
    <col min="518" max="518" width="17.88671875" style="48" customWidth="1"/>
    <col min="519" max="519" width="1.88671875" style="48" customWidth="1"/>
    <col min="520" max="520" width="17.88671875" style="48" customWidth="1"/>
    <col min="521" max="521" width="1.88671875" style="48" customWidth="1"/>
    <col min="522" max="764" width="9.109375" style="48"/>
    <col min="765" max="765" width="50" style="48" customWidth="1"/>
    <col min="766" max="766" width="17.88671875" style="48" customWidth="1"/>
    <col min="767" max="767" width="1.88671875" style="48" customWidth="1"/>
    <col min="768" max="768" width="17.88671875" style="48" customWidth="1"/>
    <col min="769" max="769" width="1.88671875" style="48" customWidth="1"/>
    <col min="770" max="770" width="17.88671875" style="48" customWidth="1"/>
    <col min="771" max="771" width="1.88671875" style="48" customWidth="1"/>
    <col min="772" max="772" width="17.88671875" style="48" customWidth="1"/>
    <col min="773" max="773" width="1.88671875" style="48" customWidth="1"/>
    <col min="774" max="774" width="17.88671875" style="48" customWidth="1"/>
    <col min="775" max="775" width="1.88671875" style="48" customWidth="1"/>
    <col min="776" max="776" width="17.88671875" style="48" customWidth="1"/>
    <col min="777" max="777" width="1.88671875" style="48" customWidth="1"/>
    <col min="778" max="1020" width="9.109375" style="48"/>
    <col min="1021" max="1021" width="50" style="48" customWidth="1"/>
    <col min="1022" max="1022" width="17.88671875" style="48" customWidth="1"/>
    <col min="1023" max="1023" width="1.88671875" style="48" customWidth="1"/>
    <col min="1024" max="1024" width="17.88671875" style="48" customWidth="1"/>
    <col min="1025" max="1025" width="1.88671875" style="48" customWidth="1"/>
    <col min="1026" max="1026" width="17.88671875" style="48" customWidth="1"/>
    <col min="1027" max="1027" width="1.88671875" style="48" customWidth="1"/>
    <col min="1028" max="1028" width="17.88671875" style="48" customWidth="1"/>
    <col min="1029" max="1029" width="1.88671875" style="48" customWidth="1"/>
    <col min="1030" max="1030" width="17.88671875" style="48" customWidth="1"/>
    <col min="1031" max="1031" width="1.88671875" style="48" customWidth="1"/>
    <col min="1032" max="1032" width="17.88671875" style="48" customWidth="1"/>
    <col min="1033" max="1033" width="1.88671875" style="48" customWidth="1"/>
    <col min="1034" max="1276" width="9.109375" style="48"/>
    <col min="1277" max="1277" width="50" style="48" customWidth="1"/>
    <col min="1278" max="1278" width="17.88671875" style="48" customWidth="1"/>
    <col min="1279" max="1279" width="1.88671875" style="48" customWidth="1"/>
    <col min="1280" max="1280" width="17.88671875" style="48" customWidth="1"/>
    <col min="1281" max="1281" width="1.88671875" style="48" customWidth="1"/>
    <col min="1282" max="1282" width="17.88671875" style="48" customWidth="1"/>
    <col min="1283" max="1283" width="1.88671875" style="48" customWidth="1"/>
    <col min="1284" max="1284" width="17.88671875" style="48" customWidth="1"/>
    <col min="1285" max="1285" width="1.88671875" style="48" customWidth="1"/>
    <col min="1286" max="1286" width="17.88671875" style="48" customWidth="1"/>
    <col min="1287" max="1287" width="1.88671875" style="48" customWidth="1"/>
    <col min="1288" max="1288" width="17.88671875" style="48" customWidth="1"/>
    <col min="1289" max="1289" width="1.88671875" style="48" customWidth="1"/>
    <col min="1290" max="1532" width="9.109375" style="48"/>
    <col min="1533" max="1533" width="50" style="48" customWidth="1"/>
    <col min="1534" max="1534" width="17.88671875" style="48" customWidth="1"/>
    <col min="1535" max="1535" width="1.88671875" style="48" customWidth="1"/>
    <col min="1536" max="1536" width="17.88671875" style="48" customWidth="1"/>
    <col min="1537" max="1537" width="1.88671875" style="48" customWidth="1"/>
    <col min="1538" max="1538" width="17.88671875" style="48" customWidth="1"/>
    <col min="1539" max="1539" width="1.88671875" style="48" customWidth="1"/>
    <col min="1540" max="1540" width="17.88671875" style="48" customWidth="1"/>
    <col min="1541" max="1541" width="1.88671875" style="48" customWidth="1"/>
    <col min="1542" max="1542" width="17.88671875" style="48" customWidth="1"/>
    <col min="1543" max="1543" width="1.88671875" style="48" customWidth="1"/>
    <col min="1544" max="1544" width="17.88671875" style="48" customWidth="1"/>
    <col min="1545" max="1545" width="1.88671875" style="48" customWidth="1"/>
    <col min="1546" max="1788" width="9.109375" style="48"/>
    <col min="1789" max="1789" width="50" style="48" customWidth="1"/>
    <col min="1790" max="1790" width="17.88671875" style="48" customWidth="1"/>
    <col min="1791" max="1791" width="1.88671875" style="48" customWidth="1"/>
    <col min="1792" max="1792" width="17.88671875" style="48" customWidth="1"/>
    <col min="1793" max="1793" width="1.88671875" style="48" customWidth="1"/>
    <col min="1794" max="1794" width="17.88671875" style="48" customWidth="1"/>
    <col min="1795" max="1795" width="1.88671875" style="48" customWidth="1"/>
    <col min="1796" max="1796" width="17.88671875" style="48" customWidth="1"/>
    <col min="1797" max="1797" width="1.88671875" style="48" customWidth="1"/>
    <col min="1798" max="1798" width="17.88671875" style="48" customWidth="1"/>
    <col min="1799" max="1799" width="1.88671875" style="48" customWidth="1"/>
    <col min="1800" max="1800" width="17.88671875" style="48" customWidth="1"/>
    <col min="1801" max="1801" width="1.88671875" style="48" customWidth="1"/>
    <col min="1802" max="2044" width="9.109375" style="48"/>
    <col min="2045" max="2045" width="50" style="48" customWidth="1"/>
    <col min="2046" max="2046" width="17.88671875" style="48" customWidth="1"/>
    <col min="2047" max="2047" width="1.88671875" style="48" customWidth="1"/>
    <col min="2048" max="2048" width="17.88671875" style="48" customWidth="1"/>
    <col min="2049" max="2049" width="1.88671875" style="48" customWidth="1"/>
    <col min="2050" max="2050" width="17.88671875" style="48" customWidth="1"/>
    <col min="2051" max="2051" width="1.88671875" style="48" customWidth="1"/>
    <col min="2052" max="2052" width="17.88671875" style="48" customWidth="1"/>
    <col min="2053" max="2053" width="1.88671875" style="48" customWidth="1"/>
    <col min="2054" max="2054" width="17.88671875" style="48" customWidth="1"/>
    <col min="2055" max="2055" width="1.88671875" style="48" customWidth="1"/>
    <col min="2056" max="2056" width="17.88671875" style="48" customWidth="1"/>
    <col min="2057" max="2057" width="1.88671875" style="48" customWidth="1"/>
    <col min="2058" max="2300" width="9.109375" style="48"/>
    <col min="2301" max="2301" width="50" style="48" customWidth="1"/>
    <col min="2302" max="2302" width="17.88671875" style="48" customWidth="1"/>
    <col min="2303" max="2303" width="1.88671875" style="48" customWidth="1"/>
    <col min="2304" max="2304" width="17.88671875" style="48" customWidth="1"/>
    <col min="2305" max="2305" width="1.88671875" style="48" customWidth="1"/>
    <col min="2306" max="2306" width="17.88671875" style="48" customWidth="1"/>
    <col min="2307" max="2307" width="1.88671875" style="48" customWidth="1"/>
    <col min="2308" max="2308" width="17.88671875" style="48" customWidth="1"/>
    <col min="2309" max="2309" width="1.88671875" style="48" customWidth="1"/>
    <col min="2310" max="2310" width="17.88671875" style="48" customWidth="1"/>
    <col min="2311" max="2311" width="1.88671875" style="48" customWidth="1"/>
    <col min="2312" max="2312" width="17.88671875" style="48" customWidth="1"/>
    <col min="2313" max="2313" width="1.88671875" style="48" customWidth="1"/>
    <col min="2314" max="2556" width="9.109375" style="48"/>
    <col min="2557" max="2557" width="50" style="48" customWidth="1"/>
    <col min="2558" max="2558" width="17.88671875" style="48" customWidth="1"/>
    <col min="2559" max="2559" width="1.88671875" style="48" customWidth="1"/>
    <col min="2560" max="2560" width="17.88671875" style="48" customWidth="1"/>
    <col min="2561" max="2561" width="1.88671875" style="48" customWidth="1"/>
    <col min="2562" max="2562" width="17.88671875" style="48" customWidth="1"/>
    <col min="2563" max="2563" width="1.88671875" style="48" customWidth="1"/>
    <col min="2564" max="2564" width="17.88671875" style="48" customWidth="1"/>
    <col min="2565" max="2565" width="1.88671875" style="48" customWidth="1"/>
    <col min="2566" max="2566" width="17.88671875" style="48" customWidth="1"/>
    <col min="2567" max="2567" width="1.88671875" style="48" customWidth="1"/>
    <col min="2568" max="2568" width="17.88671875" style="48" customWidth="1"/>
    <col min="2569" max="2569" width="1.88671875" style="48" customWidth="1"/>
    <col min="2570" max="2812" width="9.109375" style="48"/>
    <col min="2813" max="2813" width="50" style="48" customWidth="1"/>
    <col min="2814" max="2814" width="17.88671875" style="48" customWidth="1"/>
    <col min="2815" max="2815" width="1.88671875" style="48" customWidth="1"/>
    <col min="2816" max="2816" width="17.88671875" style="48" customWidth="1"/>
    <col min="2817" max="2817" width="1.88671875" style="48" customWidth="1"/>
    <col min="2818" max="2818" width="17.88671875" style="48" customWidth="1"/>
    <col min="2819" max="2819" width="1.88671875" style="48" customWidth="1"/>
    <col min="2820" max="2820" width="17.88671875" style="48" customWidth="1"/>
    <col min="2821" max="2821" width="1.88671875" style="48" customWidth="1"/>
    <col min="2822" max="2822" width="17.88671875" style="48" customWidth="1"/>
    <col min="2823" max="2823" width="1.88671875" style="48" customWidth="1"/>
    <col min="2824" max="2824" width="17.88671875" style="48" customWidth="1"/>
    <col min="2825" max="2825" width="1.88671875" style="48" customWidth="1"/>
    <col min="2826" max="3068" width="9.109375" style="48"/>
    <col min="3069" max="3069" width="50" style="48" customWidth="1"/>
    <col min="3070" max="3070" width="17.88671875" style="48" customWidth="1"/>
    <col min="3071" max="3071" width="1.88671875" style="48" customWidth="1"/>
    <col min="3072" max="3072" width="17.88671875" style="48" customWidth="1"/>
    <col min="3073" max="3073" width="1.88671875" style="48" customWidth="1"/>
    <col min="3074" max="3074" width="17.88671875" style="48" customWidth="1"/>
    <col min="3075" max="3075" width="1.88671875" style="48" customWidth="1"/>
    <col min="3076" max="3076" width="17.88671875" style="48" customWidth="1"/>
    <col min="3077" max="3077" width="1.88671875" style="48" customWidth="1"/>
    <col min="3078" max="3078" width="17.88671875" style="48" customWidth="1"/>
    <col min="3079" max="3079" width="1.88671875" style="48" customWidth="1"/>
    <col min="3080" max="3080" width="17.88671875" style="48" customWidth="1"/>
    <col min="3081" max="3081" width="1.88671875" style="48" customWidth="1"/>
    <col min="3082" max="3324" width="9.109375" style="48"/>
    <col min="3325" max="3325" width="50" style="48" customWidth="1"/>
    <col min="3326" max="3326" width="17.88671875" style="48" customWidth="1"/>
    <col min="3327" max="3327" width="1.88671875" style="48" customWidth="1"/>
    <col min="3328" max="3328" width="17.88671875" style="48" customWidth="1"/>
    <col min="3329" max="3329" width="1.88671875" style="48" customWidth="1"/>
    <col min="3330" max="3330" width="17.88671875" style="48" customWidth="1"/>
    <col min="3331" max="3331" width="1.88671875" style="48" customWidth="1"/>
    <col min="3332" max="3332" width="17.88671875" style="48" customWidth="1"/>
    <col min="3333" max="3333" width="1.88671875" style="48" customWidth="1"/>
    <col min="3334" max="3334" width="17.88671875" style="48" customWidth="1"/>
    <col min="3335" max="3335" width="1.88671875" style="48" customWidth="1"/>
    <col min="3336" max="3336" width="17.88671875" style="48" customWidth="1"/>
    <col min="3337" max="3337" width="1.88671875" style="48" customWidth="1"/>
    <col min="3338" max="3580" width="9.109375" style="48"/>
    <col min="3581" max="3581" width="50" style="48" customWidth="1"/>
    <col min="3582" max="3582" width="17.88671875" style="48" customWidth="1"/>
    <col min="3583" max="3583" width="1.88671875" style="48" customWidth="1"/>
    <col min="3584" max="3584" width="17.88671875" style="48" customWidth="1"/>
    <col min="3585" max="3585" width="1.88671875" style="48" customWidth="1"/>
    <col min="3586" max="3586" width="17.88671875" style="48" customWidth="1"/>
    <col min="3587" max="3587" width="1.88671875" style="48" customWidth="1"/>
    <col min="3588" max="3588" width="17.88671875" style="48" customWidth="1"/>
    <col min="3589" max="3589" width="1.88671875" style="48" customWidth="1"/>
    <col min="3590" max="3590" width="17.88671875" style="48" customWidth="1"/>
    <col min="3591" max="3591" width="1.88671875" style="48" customWidth="1"/>
    <col min="3592" max="3592" width="17.88671875" style="48" customWidth="1"/>
    <col min="3593" max="3593" width="1.88671875" style="48" customWidth="1"/>
    <col min="3594" max="3836" width="9.109375" style="48"/>
    <col min="3837" max="3837" width="50" style="48" customWidth="1"/>
    <col min="3838" max="3838" width="17.88671875" style="48" customWidth="1"/>
    <col min="3839" max="3839" width="1.88671875" style="48" customWidth="1"/>
    <col min="3840" max="3840" width="17.88671875" style="48" customWidth="1"/>
    <col min="3841" max="3841" width="1.88671875" style="48" customWidth="1"/>
    <col min="3842" max="3842" width="17.88671875" style="48" customWidth="1"/>
    <col min="3843" max="3843" width="1.88671875" style="48" customWidth="1"/>
    <col min="3844" max="3844" width="17.88671875" style="48" customWidth="1"/>
    <col min="3845" max="3845" width="1.88671875" style="48" customWidth="1"/>
    <col min="3846" max="3846" width="17.88671875" style="48" customWidth="1"/>
    <col min="3847" max="3847" width="1.88671875" style="48" customWidth="1"/>
    <col min="3848" max="3848" width="17.88671875" style="48" customWidth="1"/>
    <col min="3849" max="3849" width="1.88671875" style="48" customWidth="1"/>
    <col min="3850" max="4092" width="9.109375" style="48"/>
    <col min="4093" max="4093" width="50" style="48" customWidth="1"/>
    <col min="4094" max="4094" width="17.88671875" style="48" customWidth="1"/>
    <col min="4095" max="4095" width="1.88671875" style="48" customWidth="1"/>
    <col min="4096" max="4096" width="17.88671875" style="48" customWidth="1"/>
    <col min="4097" max="4097" width="1.88671875" style="48" customWidth="1"/>
    <col min="4098" max="4098" width="17.88671875" style="48" customWidth="1"/>
    <col min="4099" max="4099" width="1.88671875" style="48" customWidth="1"/>
    <col min="4100" max="4100" width="17.88671875" style="48" customWidth="1"/>
    <col min="4101" max="4101" width="1.88671875" style="48" customWidth="1"/>
    <col min="4102" max="4102" width="17.88671875" style="48" customWidth="1"/>
    <col min="4103" max="4103" width="1.88671875" style="48" customWidth="1"/>
    <col min="4104" max="4104" width="17.88671875" style="48" customWidth="1"/>
    <col min="4105" max="4105" width="1.88671875" style="48" customWidth="1"/>
    <col min="4106" max="4348" width="9.109375" style="48"/>
    <col min="4349" max="4349" width="50" style="48" customWidth="1"/>
    <col min="4350" max="4350" width="17.88671875" style="48" customWidth="1"/>
    <col min="4351" max="4351" width="1.88671875" style="48" customWidth="1"/>
    <col min="4352" max="4352" width="17.88671875" style="48" customWidth="1"/>
    <col min="4353" max="4353" width="1.88671875" style="48" customWidth="1"/>
    <col min="4354" max="4354" width="17.88671875" style="48" customWidth="1"/>
    <col min="4355" max="4355" width="1.88671875" style="48" customWidth="1"/>
    <col min="4356" max="4356" width="17.88671875" style="48" customWidth="1"/>
    <col min="4357" max="4357" width="1.88671875" style="48" customWidth="1"/>
    <col min="4358" max="4358" width="17.88671875" style="48" customWidth="1"/>
    <col min="4359" max="4359" width="1.88671875" style="48" customWidth="1"/>
    <col min="4360" max="4360" width="17.88671875" style="48" customWidth="1"/>
    <col min="4361" max="4361" width="1.88671875" style="48" customWidth="1"/>
    <col min="4362" max="4604" width="9.109375" style="48"/>
    <col min="4605" max="4605" width="50" style="48" customWidth="1"/>
    <col min="4606" max="4606" width="17.88671875" style="48" customWidth="1"/>
    <col min="4607" max="4607" width="1.88671875" style="48" customWidth="1"/>
    <col min="4608" max="4608" width="17.88671875" style="48" customWidth="1"/>
    <col min="4609" max="4609" width="1.88671875" style="48" customWidth="1"/>
    <col min="4610" max="4610" width="17.88671875" style="48" customWidth="1"/>
    <col min="4611" max="4611" width="1.88671875" style="48" customWidth="1"/>
    <col min="4612" max="4612" width="17.88671875" style="48" customWidth="1"/>
    <col min="4613" max="4613" width="1.88671875" style="48" customWidth="1"/>
    <col min="4614" max="4614" width="17.88671875" style="48" customWidth="1"/>
    <col min="4615" max="4615" width="1.88671875" style="48" customWidth="1"/>
    <col min="4616" max="4616" width="17.88671875" style="48" customWidth="1"/>
    <col min="4617" max="4617" width="1.88671875" style="48" customWidth="1"/>
    <col min="4618" max="4860" width="9.109375" style="48"/>
    <col min="4861" max="4861" width="50" style="48" customWidth="1"/>
    <col min="4862" max="4862" width="17.88671875" style="48" customWidth="1"/>
    <col min="4863" max="4863" width="1.88671875" style="48" customWidth="1"/>
    <col min="4864" max="4864" width="17.88671875" style="48" customWidth="1"/>
    <col min="4865" max="4865" width="1.88671875" style="48" customWidth="1"/>
    <col min="4866" max="4866" width="17.88671875" style="48" customWidth="1"/>
    <col min="4867" max="4867" width="1.88671875" style="48" customWidth="1"/>
    <col min="4868" max="4868" width="17.88671875" style="48" customWidth="1"/>
    <col min="4869" max="4869" width="1.88671875" style="48" customWidth="1"/>
    <col min="4870" max="4870" width="17.88671875" style="48" customWidth="1"/>
    <col min="4871" max="4871" width="1.88671875" style="48" customWidth="1"/>
    <col min="4872" max="4872" width="17.88671875" style="48" customWidth="1"/>
    <col min="4873" max="4873" width="1.88671875" style="48" customWidth="1"/>
    <col min="4874" max="5116" width="9.109375" style="48"/>
    <col min="5117" max="5117" width="50" style="48" customWidth="1"/>
    <col min="5118" max="5118" width="17.88671875" style="48" customWidth="1"/>
    <col min="5119" max="5119" width="1.88671875" style="48" customWidth="1"/>
    <col min="5120" max="5120" width="17.88671875" style="48" customWidth="1"/>
    <col min="5121" max="5121" width="1.88671875" style="48" customWidth="1"/>
    <col min="5122" max="5122" width="17.88671875" style="48" customWidth="1"/>
    <col min="5123" max="5123" width="1.88671875" style="48" customWidth="1"/>
    <col min="5124" max="5124" width="17.88671875" style="48" customWidth="1"/>
    <col min="5125" max="5125" width="1.88671875" style="48" customWidth="1"/>
    <col min="5126" max="5126" width="17.88671875" style="48" customWidth="1"/>
    <col min="5127" max="5127" width="1.88671875" style="48" customWidth="1"/>
    <col min="5128" max="5128" width="17.88671875" style="48" customWidth="1"/>
    <col min="5129" max="5129" width="1.88671875" style="48" customWidth="1"/>
    <col min="5130" max="5372" width="9.109375" style="48"/>
    <col min="5373" max="5373" width="50" style="48" customWidth="1"/>
    <col min="5374" max="5374" width="17.88671875" style="48" customWidth="1"/>
    <col min="5375" max="5375" width="1.88671875" style="48" customWidth="1"/>
    <col min="5376" max="5376" width="17.88671875" style="48" customWidth="1"/>
    <col min="5377" max="5377" width="1.88671875" style="48" customWidth="1"/>
    <col min="5378" max="5378" width="17.88671875" style="48" customWidth="1"/>
    <col min="5379" max="5379" width="1.88671875" style="48" customWidth="1"/>
    <col min="5380" max="5380" width="17.88671875" style="48" customWidth="1"/>
    <col min="5381" max="5381" width="1.88671875" style="48" customWidth="1"/>
    <col min="5382" max="5382" width="17.88671875" style="48" customWidth="1"/>
    <col min="5383" max="5383" width="1.88671875" style="48" customWidth="1"/>
    <col min="5384" max="5384" width="17.88671875" style="48" customWidth="1"/>
    <col min="5385" max="5385" width="1.88671875" style="48" customWidth="1"/>
    <col min="5386" max="5628" width="9.109375" style="48"/>
    <col min="5629" max="5629" width="50" style="48" customWidth="1"/>
    <col min="5630" max="5630" width="17.88671875" style="48" customWidth="1"/>
    <col min="5631" max="5631" width="1.88671875" style="48" customWidth="1"/>
    <col min="5632" max="5632" width="17.88671875" style="48" customWidth="1"/>
    <col min="5633" max="5633" width="1.88671875" style="48" customWidth="1"/>
    <col min="5634" max="5634" width="17.88671875" style="48" customWidth="1"/>
    <col min="5635" max="5635" width="1.88671875" style="48" customWidth="1"/>
    <col min="5636" max="5636" width="17.88671875" style="48" customWidth="1"/>
    <col min="5637" max="5637" width="1.88671875" style="48" customWidth="1"/>
    <col min="5638" max="5638" width="17.88671875" style="48" customWidth="1"/>
    <col min="5639" max="5639" width="1.88671875" style="48" customWidth="1"/>
    <col min="5640" max="5640" width="17.88671875" style="48" customWidth="1"/>
    <col min="5641" max="5641" width="1.88671875" style="48" customWidth="1"/>
    <col min="5642" max="5884" width="9.109375" style="48"/>
    <col min="5885" max="5885" width="50" style="48" customWidth="1"/>
    <col min="5886" max="5886" width="17.88671875" style="48" customWidth="1"/>
    <col min="5887" max="5887" width="1.88671875" style="48" customWidth="1"/>
    <col min="5888" max="5888" width="17.88671875" style="48" customWidth="1"/>
    <col min="5889" max="5889" width="1.88671875" style="48" customWidth="1"/>
    <col min="5890" max="5890" width="17.88671875" style="48" customWidth="1"/>
    <col min="5891" max="5891" width="1.88671875" style="48" customWidth="1"/>
    <col min="5892" max="5892" width="17.88671875" style="48" customWidth="1"/>
    <col min="5893" max="5893" width="1.88671875" style="48" customWidth="1"/>
    <col min="5894" max="5894" width="17.88671875" style="48" customWidth="1"/>
    <col min="5895" max="5895" width="1.88671875" style="48" customWidth="1"/>
    <col min="5896" max="5896" width="17.88671875" style="48" customWidth="1"/>
    <col min="5897" max="5897" width="1.88671875" style="48" customWidth="1"/>
    <col min="5898" max="6140" width="9.109375" style="48"/>
    <col min="6141" max="6141" width="50" style="48" customWidth="1"/>
    <col min="6142" max="6142" width="17.88671875" style="48" customWidth="1"/>
    <col min="6143" max="6143" width="1.88671875" style="48" customWidth="1"/>
    <col min="6144" max="6144" width="17.88671875" style="48" customWidth="1"/>
    <col min="6145" max="6145" width="1.88671875" style="48" customWidth="1"/>
    <col min="6146" max="6146" width="17.88671875" style="48" customWidth="1"/>
    <col min="6147" max="6147" width="1.88671875" style="48" customWidth="1"/>
    <col min="6148" max="6148" width="17.88671875" style="48" customWidth="1"/>
    <col min="6149" max="6149" width="1.88671875" style="48" customWidth="1"/>
    <col min="6150" max="6150" width="17.88671875" style="48" customWidth="1"/>
    <col min="6151" max="6151" width="1.88671875" style="48" customWidth="1"/>
    <col min="6152" max="6152" width="17.88671875" style="48" customWidth="1"/>
    <col min="6153" max="6153" width="1.88671875" style="48" customWidth="1"/>
    <col min="6154" max="6396" width="9.109375" style="48"/>
    <col min="6397" max="6397" width="50" style="48" customWidth="1"/>
    <col min="6398" max="6398" width="17.88671875" style="48" customWidth="1"/>
    <col min="6399" max="6399" width="1.88671875" style="48" customWidth="1"/>
    <col min="6400" max="6400" width="17.88671875" style="48" customWidth="1"/>
    <col min="6401" max="6401" width="1.88671875" style="48" customWidth="1"/>
    <col min="6402" max="6402" width="17.88671875" style="48" customWidth="1"/>
    <col min="6403" max="6403" width="1.88671875" style="48" customWidth="1"/>
    <col min="6404" max="6404" width="17.88671875" style="48" customWidth="1"/>
    <col min="6405" max="6405" width="1.88671875" style="48" customWidth="1"/>
    <col min="6406" max="6406" width="17.88671875" style="48" customWidth="1"/>
    <col min="6407" max="6407" width="1.88671875" style="48" customWidth="1"/>
    <col min="6408" max="6408" width="17.88671875" style="48" customWidth="1"/>
    <col min="6409" max="6409" width="1.88671875" style="48" customWidth="1"/>
    <col min="6410" max="6652" width="9.109375" style="48"/>
    <col min="6653" max="6653" width="50" style="48" customWidth="1"/>
    <col min="6654" max="6654" width="17.88671875" style="48" customWidth="1"/>
    <col min="6655" max="6655" width="1.88671875" style="48" customWidth="1"/>
    <col min="6656" max="6656" width="17.88671875" style="48" customWidth="1"/>
    <col min="6657" max="6657" width="1.88671875" style="48" customWidth="1"/>
    <col min="6658" max="6658" width="17.88671875" style="48" customWidth="1"/>
    <col min="6659" max="6659" width="1.88671875" style="48" customWidth="1"/>
    <col min="6660" max="6660" width="17.88671875" style="48" customWidth="1"/>
    <col min="6661" max="6661" width="1.88671875" style="48" customWidth="1"/>
    <col min="6662" max="6662" width="17.88671875" style="48" customWidth="1"/>
    <col min="6663" max="6663" width="1.88671875" style="48" customWidth="1"/>
    <col min="6664" max="6664" width="17.88671875" style="48" customWidth="1"/>
    <col min="6665" max="6665" width="1.88671875" style="48" customWidth="1"/>
    <col min="6666" max="6908" width="9.109375" style="48"/>
    <col min="6909" max="6909" width="50" style="48" customWidth="1"/>
    <col min="6910" max="6910" width="17.88671875" style="48" customWidth="1"/>
    <col min="6911" max="6911" width="1.88671875" style="48" customWidth="1"/>
    <col min="6912" max="6912" width="17.88671875" style="48" customWidth="1"/>
    <col min="6913" max="6913" width="1.88671875" style="48" customWidth="1"/>
    <col min="6914" max="6914" width="17.88671875" style="48" customWidth="1"/>
    <col min="6915" max="6915" width="1.88671875" style="48" customWidth="1"/>
    <col min="6916" max="6916" width="17.88671875" style="48" customWidth="1"/>
    <col min="6917" max="6917" width="1.88671875" style="48" customWidth="1"/>
    <col min="6918" max="6918" width="17.88671875" style="48" customWidth="1"/>
    <col min="6919" max="6919" width="1.88671875" style="48" customWidth="1"/>
    <col min="6920" max="6920" width="17.88671875" style="48" customWidth="1"/>
    <col min="6921" max="6921" width="1.88671875" style="48" customWidth="1"/>
    <col min="6922" max="7164" width="9.109375" style="48"/>
    <col min="7165" max="7165" width="50" style="48" customWidth="1"/>
    <col min="7166" max="7166" width="17.88671875" style="48" customWidth="1"/>
    <col min="7167" max="7167" width="1.88671875" style="48" customWidth="1"/>
    <col min="7168" max="7168" width="17.88671875" style="48" customWidth="1"/>
    <col min="7169" max="7169" width="1.88671875" style="48" customWidth="1"/>
    <col min="7170" max="7170" width="17.88671875" style="48" customWidth="1"/>
    <col min="7171" max="7171" width="1.88671875" style="48" customWidth="1"/>
    <col min="7172" max="7172" width="17.88671875" style="48" customWidth="1"/>
    <col min="7173" max="7173" width="1.88671875" style="48" customWidth="1"/>
    <col min="7174" max="7174" width="17.88671875" style="48" customWidth="1"/>
    <col min="7175" max="7175" width="1.88671875" style="48" customWidth="1"/>
    <col min="7176" max="7176" width="17.88671875" style="48" customWidth="1"/>
    <col min="7177" max="7177" width="1.88671875" style="48" customWidth="1"/>
    <col min="7178" max="7420" width="9.109375" style="48"/>
    <col min="7421" max="7421" width="50" style="48" customWidth="1"/>
    <col min="7422" max="7422" width="17.88671875" style="48" customWidth="1"/>
    <col min="7423" max="7423" width="1.88671875" style="48" customWidth="1"/>
    <col min="7424" max="7424" width="17.88671875" style="48" customWidth="1"/>
    <col min="7425" max="7425" width="1.88671875" style="48" customWidth="1"/>
    <col min="7426" max="7426" width="17.88671875" style="48" customWidth="1"/>
    <col min="7427" max="7427" width="1.88671875" style="48" customWidth="1"/>
    <col min="7428" max="7428" width="17.88671875" style="48" customWidth="1"/>
    <col min="7429" max="7429" width="1.88671875" style="48" customWidth="1"/>
    <col min="7430" max="7430" width="17.88671875" style="48" customWidth="1"/>
    <col min="7431" max="7431" width="1.88671875" style="48" customWidth="1"/>
    <col min="7432" max="7432" width="17.88671875" style="48" customWidth="1"/>
    <col min="7433" max="7433" width="1.88671875" style="48" customWidth="1"/>
    <col min="7434" max="7676" width="9.109375" style="48"/>
    <col min="7677" max="7677" width="50" style="48" customWidth="1"/>
    <col min="7678" max="7678" width="17.88671875" style="48" customWidth="1"/>
    <col min="7679" max="7679" width="1.88671875" style="48" customWidth="1"/>
    <col min="7680" max="7680" width="17.88671875" style="48" customWidth="1"/>
    <col min="7681" max="7681" width="1.88671875" style="48" customWidth="1"/>
    <col min="7682" max="7682" width="17.88671875" style="48" customWidth="1"/>
    <col min="7683" max="7683" width="1.88671875" style="48" customWidth="1"/>
    <col min="7684" max="7684" width="17.88671875" style="48" customWidth="1"/>
    <col min="7685" max="7685" width="1.88671875" style="48" customWidth="1"/>
    <col min="7686" max="7686" width="17.88671875" style="48" customWidth="1"/>
    <col min="7687" max="7687" width="1.88671875" style="48" customWidth="1"/>
    <col min="7688" max="7688" width="17.88671875" style="48" customWidth="1"/>
    <col min="7689" max="7689" width="1.88671875" style="48" customWidth="1"/>
    <col min="7690" max="7932" width="9.109375" style="48"/>
    <col min="7933" max="7933" width="50" style="48" customWidth="1"/>
    <col min="7934" max="7934" width="17.88671875" style="48" customWidth="1"/>
    <col min="7935" max="7935" width="1.88671875" style="48" customWidth="1"/>
    <col min="7936" max="7936" width="17.88671875" style="48" customWidth="1"/>
    <col min="7937" max="7937" width="1.88671875" style="48" customWidth="1"/>
    <col min="7938" max="7938" width="17.88671875" style="48" customWidth="1"/>
    <col min="7939" max="7939" width="1.88671875" style="48" customWidth="1"/>
    <col min="7940" max="7940" width="17.88671875" style="48" customWidth="1"/>
    <col min="7941" max="7941" width="1.88671875" style="48" customWidth="1"/>
    <col min="7942" max="7942" width="17.88671875" style="48" customWidth="1"/>
    <col min="7943" max="7943" width="1.88671875" style="48" customWidth="1"/>
    <col min="7944" max="7944" width="17.88671875" style="48" customWidth="1"/>
    <col min="7945" max="7945" width="1.88671875" style="48" customWidth="1"/>
    <col min="7946" max="8188" width="9.109375" style="48"/>
    <col min="8189" max="8189" width="50" style="48" customWidth="1"/>
    <col min="8190" max="8190" width="17.88671875" style="48" customWidth="1"/>
    <col min="8191" max="8191" width="1.88671875" style="48" customWidth="1"/>
    <col min="8192" max="8192" width="17.88671875" style="48" customWidth="1"/>
    <col min="8193" max="8193" width="1.88671875" style="48" customWidth="1"/>
    <col min="8194" max="8194" width="17.88671875" style="48" customWidth="1"/>
    <col min="8195" max="8195" width="1.88671875" style="48" customWidth="1"/>
    <col min="8196" max="8196" width="17.88671875" style="48" customWidth="1"/>
    <col min="8197" max="8197" width="1.88671875" style="48" customWidth="1"/>
    <col min="8198" max="8198" width="17.88671875" style="48" customWidth="1"/>
    <col min="8199" max="8199" width="1.88671875" style="48" customWidth="1"/>
    <col min="8200" max="8200" width="17.88671875" style="48" customWidth="1"/>
    <col min="8201" max="8201" width="1.88671875" style="48" customWidth="1"/>
    <col min="8202" max="8444" width="9.109375" style="48"/>
    <col min="8445" max="8445" width="50" style="48" customWidth="1"/>
    <col min="8446" max="8446" width="17.88671875" style="48" customWidth="1"/>
    <col min="8447" max="8447" width="1.88671875" style="48" customWidth="1"/>
    <col min="8448" max="8448" width="17.88671875" style="48" customWidth="1"/>
    <col min="8449" max="8449" width="1.88671875" style="48" customWidth="1"/>
    <col min="8450" max="8450" width="17.88671875" style="48" customWidth="1"/>
    <col min="8451" max="8451" width="1.88671875" style="48" customWidth="1"/>
    <col min="8452" max="8452" width="17.88671875" style="48" customWidth="1"/>
    <col min="8453" max="8453" width="1.88671875" style="48" customWidth="1"/>
    <col min="8454" max="8454" width="17.88671875" style="48" customWidth="1"/>
    <col min="8455" max="8455" width="1.88671875" style="48" customWidth="1"/>
    <col min="8456" max="8456" width="17.88671875" style="48" customWidth="1"/>
    <col min="8457" max="8457" width="1.88671875" style="48" customWidth="1"/>
    <col min="8458" max="8700" width="9.109375" style="48"/>
    <col min="8701" max="8701" width="50" style="48" customWidth="1"/>
    <col min="8702" max="8702" width="17.88671875" style="48" customWidth="1"/>
    <col min="8703" max="8703" width="1.88671875" style="48" customWidth="1"/>
    <col min="8704" max="8704" width="17.88671875" style="48" customWidth="1"/>
    <col min="8705" max="8705" width="1.88671875" style="48" customWidth="1"/>
    <col min="8706" max="8706" width="17.88671875" style="48" customWidth="1"/>
    <col min="8707" max="8707" width="1.88671875" style="48" customWidth="1"/>
    <col min="8708" max="8708" width="17.88671875" style="48" customWidth="1"/>
    <col min="8709" max="8709" width="1.88671875" style="48" customWidth="1"/>
    <col min="8710" max="8710" width="17.88671875" style="48" customWidth="1"/>
    <col min="8711" max="8711" width="1.88671875" style="48" customWidth="1"/>
    <col min="8712" max="8712" width="17.88671875" style="48" customWidth="1"/>
    <col min="8713" max="8713" width="1.88671875" style="48" customWidth="1"/>
    <col min="8714" max="8956" width="9.109375" style="48"/>
    <col min="8957" max="8957" width="50" style="48" customWidth="1"/>
    <col min="8958" max="8958" width="17.88671875" style="48" customWidth="1"/>
    <col min="8959" max="8959" width="1.88671875" style="48" customWidth="1"/>
    <col min="8960" max="8960" width="17.88671875" style="48" customWidth="1"/>
    <col min="8961" max="8961" width="1.88671875" style="48" customWidth="1"/>
    <col min="8962" max="8962" width="17.88671875" style="48" customWidth="1"/>
    <col min="8963" max="8963" width="1.88671875" style="48" customWidth="1"/>
    <col min="8964" max="8964" width="17.88671875" style="48" customWidth="1"/>
    <col min="8965" max="8965" width="1.88671875" style="48" customWidth="1"/>
    <col min="8966" max="8966" width="17.88671875" style="48" customWidth="1"/>
    <col min="8967" max="8967" width="1.88671875" style="48" customWidth="1"/>
    <col min="8968" max="8968" width="17.88671875" style="48" customWidth="1"/>
    <col min="8969" max="8969" width="1.88671875" style="48" customWidth="1"/>
    <col min="8970" max="9212" width="9.109375" style="48"/>
    <col min="9213" max="9213" width="50" style="48" customWidth="1"/>
    <col min="9214" max="9214" width="17.88671875" style="48" customWidth="1"/>
    <col min="9215" max="9215" width="1.88671875" style="48" customWidth="1"/>
    <col min="9216" max="9216" width="17.88671875" style="48" customWidth="1"/>
    <col min="9217" max="9217" width="1.88671875" style="48" customWidth="1"/>
    <col min="9218" max="9218" width="17.88671875" style="48" customWidth="1"/>
    <col min="9219" max="9219" width="1.88671875" style="48" customWidth="1"/>
    <col min="9220" max="9220" width="17.88671875" style="48" customWidth="1"/>
    <col min="9221" max="9221" width="1.88671875" style="48" customWidth="1"/>
    <col min="9222" max="9222" width="17.88671875" style="48" customWidth="1"/>
    <col min="9223" max="9223" width="1.88671875" style="48" customWidth="1"/>
    <col min="9224" max="9224" width="17.88671875" style="48" customWidth="1"/>
    <col min="9225" max="9225" width="1.88671875" style="48" customWidth="1"/>
    <col min="9226" max="9468" width="9.109375" style="48"/>
    <col min="9469" max="9469" width="50" style="48" customWidth="1"/>
    <col min="9470" max="9470" width="17.88671875" style="48" customWidth="1"/>
    <col min="9471" max="9471" width="1.88671875" style="48" customWidth="1"/>
    <col min="9472" max="9472" width="17.88671875" style="48" customWidth="1"/>
    <col min="9473" max="9473" width="1.88671875" style="48" customWidth="1"/>
    <col min="9474" max="9474" width="17.88671875" style="48" customWidth="1"/>
    <col min="9475" max="9475" width="1.88671875" style="48" customWidth="1"/>
    <col min="9476" max="9476" width="17.88671875" style="48" customWidth="1"/>
    <col min="9477" max="9477" width="1.88671875" style="48" customWidth="1"/>
    <col min="9478" max="9478" width="17.88671875" style="48" customWidth="1"/>
    <col min="9479" max="9479" width="1.88671875" style="48" customWidth="1"/>
    <col min="9480" max="9480" width="17.88671875" style="48" customWidth="1"/>
    <col min="9481" max="9481" width="1.88671875" style="48" customWidth="1"/>
    <col min="9482" max="9724" width="9.109375" style="48"/>
    <col min="9725" max="9725" width="50" style="48" customWidth="1"/>
    <col min="9726" max="9726" width="17.88671875" style="48" customWidth="1"/>
    <col min="9727" max="9727" width="1.88671875" style="48" customWidth="1"/>
    <col min="9728" max="9728" width="17.88671875" style="48" customWidth="1"/>
    <col min="9729" max="9729" width="1.88671875" style="48" customWidth="1"/>
    <col min="9730" max="9730" width="17.88671875" style="48" customWidth="1"/>
    <col min="9731" max="9731" width="1.88671875" style="48" customWidth="1"/>
    <col min="9732" max="9732" width="17.88671875" style="48" customWidth="1"/>
    <col min="9733" max="9733" width="1.88671875" style="48" customWidth="1"/>
    <col min="9734" max="9734" width="17.88671875" style="48" customWidth="1"/>
    <col min="9735" max="9735" width="1.88671875" style="48" customWidth="1"/>
    <col min="9736" max="9736" width="17.88671875" style="48" customWidth="1"/>
    <col min="9737" max="9737" width="1.88671875" style="48" customWidth="1"/>
    <col min="9738" max="9980" width="9.109375" style="48"/>
    <col min="9981" max="9981" width="50" style="48" customWidth="1"/>
    <col min="9982" max="9982" width="17.88671875" style="48" customWidth="1"/>
    <col min="9983" max="9983" width="1.88671875" style="48" customWidth="1"/>
    <col min="9984" max="9984" width="17.88671875" style="48" customWidth="1"/>
    <col min="9985" max="9985" width="1.88671875" style="48" customWidth="1"/>
    <col min="9986" max="9986" width="17.88671875" style="48" customWidth="1"/>
    <col min="9987" max="9987" width="1.88671875" style="48" customWidth="1"/>
    <col min="9988" max="9988" width="17.88671875" style="48" customWidth="1"/>
    <col min="9989" max="9989" width="1.88671875" style="48" customWidth="1"/>
    <col min="9990" max="9990" width="17.88671875" style="48" customWidth="1"/>
    <col min="9991" max="9991" width="1.88671875" style="48" customWidth="1"/>
    <col min="9992" max="9992" width="17.88671875" style="48" customWidth="1"/>
    <col min="9993" max="9993" width="1.88671875" style="48" customWidth="1"/>
    <col min="9994" max="10236" width="9.109375" style="48"/>
    <col min="10237" max="10237" width="50" style="48" customWidth="1"/>
    <col min="10238" max="10238" width="17.88671875" style="48" customWidth="1"/>
    <col min="10239" max="10239" width="1.88671875" style="48" customWidth="1"/>
    <col min="10240" max="10240" width="17.88671875" style="48" customWidth="1"/>
    <col min="10241" max="10241" width="1.88671875" style="48" customWidth="1"/>
    <col min="10242" max="10242" width="17.88671875" style="48" customWidth="1"/>
    <col min="10243" max="10243" width="1.88671875" style="48" customWidth="1"/>
    <col min="10244" max="10244" width="17.88671875" style="48" customWidth="1"/>
    <col min="10245" max="10245" width="1.88671875" style="48" customWidth="1"/>
    <col min="10246" max="10246" width="17.88671875" style="48" customWidth="1"/>
    <col min="10247" max="10247" width="1.88671875" style="48" customWidth="1"/>
    <col min="10248" max="10248" width="17.88671875" style="48" customWidth="1"/>
    <col min="10249" max="10249" width="1.88671875" style="48" customWidth="1"/>
    <col min="10250" max="10492" width="9.109375" style="48"/>
    <col min="10493" max="10493" width="50" style="48" customWidth="1"/>
    <col min="10494" max="10494" width="17.88671875" style="48" customWidth="1"/>
    <col min="10495" max="10495" width="1.88671875" style="48" customWidth="1"/>
    <col min="10496" max="10496" width="17.88671875" style="48" customWidth="1"/>
    <col min="10497" max="10497" width="1.88671875" style="48" customWidth="1"/>
    <col min="10498" max="10498" width="17.88671875" style="48" customWidth="1"/>
    <col min="10499" max="10499" width="1.88671875" style="48" customWidth="1"/>
    <col min="10500" max="10500" width="17.88671875" style="48" customWidth="1"/>
    <col min="10501" max="10501" width="1.88671875" style="48" customWidth="1"/>
    <col min="10502" max="10502" width="17.88671875" style="48" customWidth="1"/>
    <col min="10503" max="10503" width="1.88671875" style="48" customWidth="1"/>
    <col min="10504" max="10504" width="17.88671875" style="48" customWidth="1"/>
    <col min="10505" max="10505" width="1.88671875" style="48" customWidth="1"/>
    <col min="10506" max="10748" width="9.109375" style="48"/>
    <col min="10749" max="10749" width="50" style="48" customWidth="1"/>
    <col min="10750" max="10750" width="17.88671875" style="48" customWidth="1"/>
    <col min="10751" max="10751" width="1.88671875" style="48" customWidth="1"/>
    <col min="10752" max="10752" width="17.88671875" style="48" customWidth="1"/>
    <col min="10753" max="10753" width="1.88671875" style="48" customWidth="1"/>
    <col min="10754" max="10754" width="17.88671875" style="48" customWidth="1"/>
    <col min="10755" max="10755" width="1.88671875" style="48" customWidth="1"/>
    <col min="10756" max="10756" width="17.88671875" style="48" customWidth="1"/>
    <col min="10757" max="10757" width="1.88671875" style="48" customWidth="1"/>
    <col min="10758" max="10758" width="17.88671875" style="48" customWidth="1"/>
    <col min="10759" max="10759" width="1.88671875" style="48" customWidth="1"/>
    <col min="10760" max="10760" width="17.88671875" style="48" customWidth="1"/>
    <col min="10761" max="10761" width="1.88671875" style="48" customWidth="1"/>
    <col min="10762" max="11004" width="9.109375" style="48"/>
    <col min="11005" max="11005" width="50" style="48" customWidth="1"/>
    <col min="11006" max="11006" width="17.88671875" style="48" customWidth="1"/>
    <col min="11007" max="11007" width="1.88671875" style="48" customWidth="1"/>
    <col min="11008" max="11008" width="17.88671875" style="48" customWidth="1"/>
    <col min="11009" max="11009" width="1.88671875" style="48" customWidth="1"/>
    <col min="11010" max="11010" width="17.88671875" style="48" customWidth="1"/>
    <col min="11011" max="11011" width="1.88671875" style="48" customWidth="1"/>
    <col min="11012" max="11012" width="17.88671875" style="48" customWidth="1"/>
    <col min="11013" max="11013" width="1.88671875" style="48" customWidth="1"/>
    <col min="11014" max="11014" width="17.88671875" style="48" customWidth="1"/>
    <col min="11015" max="11015" width="1.88671875" style="48" customWidth="1"/>
    <col min="11016" max="11016" width="17.88671875" style="48" customWidth="1"/>
    <col min="11017" max="11017" width="1.88671875" style="48" customWidth="1"/>
    <col min="11018" max="11260" width="9.109375" style="48"/>
    <col min="11261" max="11261" width="50" style="48" customWidth="1"/>
    <col min="11262" max="11262" width="17.88671875" style="48" customWidth="1"/>
    <col min="11263" max="11263" width="1.88671875" style="48" customWidth="1"/>
    <col min="11264" max="11264" width="17.88671875" style="48" customWidth="1"/>
    <col min="11265" max="11265" width="1.88671875" style="48" customWidth="1"/>
    <col min="11266" max="11266" width="17.88671875" style="48" customWidth="1"/>
    <col min="11267" max="11267" width="1.88671875" style="48" customWidth="1"/>
    <col min="11268" max="11268" width="17.88671875" style="48" customWidth="1"/>
    <col min="11269" max="11269" width="1.88671875" style="48" customWidth="1"/>
    <col min="11270" max="11270" width="17.88671875" style="48" customWidth="1"/>
    <col min="11271" max="11271" width="1.88671875" style="48" customWidth="1"/>
    <col min="11272" max="11272" width="17.88671875" style="48" customWidth="1"/>
    <col min="11273" max="11273" width="1.88671875" style="48" customWidth="1"/>
    <col min="11274" max="11516" width="9.109375" style="48"/>
    <col min="11517" max="11517" width="50" style="48" customWidth="1"/>
    <col min="11518" max="11518" width="17.88671875" style="48" customWidth="1"/>
    <col min="11519" max="11519" width="1.88671875" style="48" customWidth="1"/>
    <col min="11520" max="11520" width="17.88671875" style="48" customWidth="1"/>
    <col min="11521" max="11521" width="1.88671875" style="48" customWidth="1"/>
    <col min="11522" max="11522" width="17.88671875" style="48" customWidth="1"/>
    <col min="11523" max="11523" width="1.88671875" style="48" customWidth="1"/>
    <col min="11524" max="11524" width="17.88671875" style="48" customWidth="1"/>
    <col min="11525" max="11525" width="1.88671875" style="48" customWidth="1"/>
    <col min="11526" max="11526" width="17.88671875" style="48" customWidth="1"/>
    <col min="11527" max="11527" width="1.88671875" style="48" customWidth="1"/>
    <col min="11528" max="11528" width="17.88671875" style="48" customWidth="1"/>
    <col min="11529" max="11529" width="1.88671875" style="48" customWidth="1"/>
    <col min="11530" max="11772" width="9.109375" style="48"/>
    <col min="11773" max="11773" width="50" style="48" customWidth="1"/>
    <col min="11774" max="11774" width="17.88671875" style="48" customWidth="1"/>
    <col min="11775" max="11775" width="1.88671875" style="48" customWidth="1"/>
    <col min="11776" max="11776" width="17.88671875" style="48" customWidth="1"/>
    <col min="11777" max="11777" width="1.88671875" style="48" customWidth="1"/>
    <col min="11778" max="11778" width="17.88671875" style="48" customWidth="1"/>
    <col min="11779" max="11779" width="1.88671875" style="48" customWidth="1"/>
    <col min="11780" max="11780" width="17.88671875" style="48" customWidth="1"/>
    <col min="11781" max="11781" width="1.88671875" style="48" customWidth="1"/>
    <col min="11782" max="11782" width="17.88671875" style="48" customWidth="1"/>
    <col min="11783" max="11783" width="1.88671875" style="48" customWidth="1"/>
    <col min="11784" max="11784" width="17.88671875" style="48" customWidth="1"/>
    <col min="11785" max="11785" width="1.88671875" style="48" customWidth="1"/>
    <col min="11786" max="12028" width="9.109375" style="48"/>
    <col min="12029" max="12029" width="50" style="48" customWidth="1"/>
    <col min="12030" max="12030" width="17.88671875" style="48" customWidth="1"/>
    <col min="12031" max="12031" width="1.88671875" style="48" customWidth="1"/>
    <col min="12032" max="12032" width="17.88671875" style="48" customWidth="1"/>
    <col min="12033" max="12033" width="1.88671875" style="48" customWidth="1"/>
    <col min="12034" max="12034" width="17.88671875" style="48" customWidth="1"/>
    <col min="12035" max="12035" width="1.88671875" style="48" customWidth="1"/>
    <col min="12036" max="12036" width="17.88671875" style="48" customWidth="1"/>
    <col min="12037" max="12037" width="1.88671875" style="48" customWidth="1"/>
    <col min="12038" max="12038" width="17.88671875" style="48" customWidth="1"/>
    <col min="12039" max="12039" width="1.88671875" style="48" customWidth="1"/>
    <col min="12040" max="12040" width="17.88671875" style="48" customWidth="1"/>
    <col min="12041" max="12041" width="1.88671875" style="48" customWidth="1"/>
    <col min="12042" max="12284" width="9.109375" style="48"/>
    <col min="12285" max="12285" width="50" style="48" customWidth="1"/>
    <col min="12286" max="12286" width="17.88671875" style="48" customWidth="1"/>
    <col min="12287" max="12287" width="1.88671875" style="48" customWidth="1"/>
    <col min="12288" max="12288" width="17.88671875" style="48" customWidth="1"/>
    <col min="12289" max="12289" width="1.88671875" style="48" customWidth="1"/>
    <col min="12290" max="12290" width="17.88671875" style="48" customWidth="1"/>
    <col min="12291" max="12291" width="1.88671875" style="48" customWidth="1"/>
    <col min="12292" max="12292" width="17.88671875" style="48" customWidth="1"/>
    <col min="12293" max="12293" width="1.88671875" style="48" customWidth="1"/>
    <col min="12294" max="12294" width="17.88671875" style="48" customWidth="1"/>
    <col min="12295" max="12295" width="1.88671875" style="48" customWidth="1"/>
    <col min="12296" max="12296" width="17.88671875" style="48" customWidth="1"/>
    <col min="12297" max="12297" width="1.88671875" style="48" customWidth="1"/>
    <col min="12298" max="12540" width="9.109375" style="48"/>
    <col min="12541" max="12541" width="50" style="48" customWidth="1"/>
    <col min="12542" max="12542" width="17.88671875" style="48" customWidth="1"/>
    <col min="12543" max="12543" width="1.88671875" style="48" customWidth="1"/>
    <col min="12544" max="12544" width="17.88671875" style="48" customWidth="1"/>
    <col min="12545" max="12545" width="1.88671875" style="48" customWidth="1"/>
    <col min="12546" max="12546" width="17.88671875" style="48" customWidth="1"/>
    <col min="12547" max="12547" width="1.88671875" style="48" customWidth="1"/>
    <col min="12548" max="12548" width="17.88671875" style="48" customWidth="1"/>
    <col min="12549" max="12549" width="1.88671875" style="48" customWidth="1"/>
    <col min="12550" max="12550" width="17.88671875" style="48" customWidth="1"/>
    <col min="12551" max="12551" width="1.88671875" style="48" customWidth="1"/>
    <col min="12552" max="12552" width="17.88671875" style="48" customWidth="1"/>
    <col min="12553" max="12553" width="1.88671875" style="48" customWidth="1"/>
    <col min="12554" max="12796" width="9.109375" style="48"/>
    <col min="12797" max="12797" width="50" style="48" customWidth="1"/>
    <col min="12798" max="12798" width="17.88671875" style="48" customWidth="1"/>
    <col min="12799" max="12799" width="1.88671875" style="48" customWidth="1"/>
    <col min="12800" max="12800" width="17.88671875" style="48" customWidth="1"/>
    <col min="12801" max="12801" width="1.88671875" style="48" customWidth="1"/>
    <col min="12802" max="12802" width="17.88671875" style="48" customWidth="1"/>
    <col min="12803" max="12803" width="1.88671875" style="48" customWidth="1"/>
    <col min="12804" max="12804" width="17.88671875" style="48" customWidth="1"/>
    <col min="12805" max="12805" width="1.88671875" style="48" customWidth="1"/>
    <col min="12806" max="12806" width="17.88671875" style="48" customWidth="1"/>
    <col min="12807" max="12807" width="1.88671875" style="48" customWidth="1"/>
    <col min="12808" max="12808" width="17.88671875" style="48" customWidth="1"/>
    <col min="12809" max="12809" width="1.88671875" style="48" customWidth="1"/>
    <col min="12810" max="13052" width="9.109375" style="48"/>
    <col min="13053" max="13053" width="50" style="48" customWidth="1"/>
    <col min="13054" max="13054" width="17.88671875" style="48" customWidth="1"/>
    <col min="13055" max="13055" width="1.88671875" style="48" customWidth="1"/>
    <col min="13056" max="13056" width="17.88671875" style="48" customWidth="1"/>
    <col min="13057" max="13057" width="1.88671875" style="48" customWidth="1"/>
    <col min="13058" max="13058" width="17.88671875" style="48" customWidth="1"/>
    <col min="13059" max="13059" width="1.88671875" style="48" customWidth="1"/>
    <col min="13060" max="13060" width="17.88671875" style="48" customWidth="1"/>
    <col min="13061" max="13061" width="1.88671875" style="48" customWidth="1"/>
    <col min="13062" max="13062" width="17.88671875" style="48" customWidth="1"/>
    <col min="13063" max="13063" width="1.88671875" style="48" customWidth="1"/>
    <col min="13064" max="13064" width="17.88671875" style="48" customWidth="1"/>
    <col min="13065" max="13065" width="1.88671875" style="48" customWidth="1"/>
    <col min="13066" max="13308" width="9.109375" style="48"/>
    <col min="13309" max="13309" width="50" style="48" customWidth="1"/>
    <col min="13310" max="13310" width="17.88671875" style="48" customWidth="1"/>
    <col min="13311" max="13311" width="1.88671875" style="48" customWidth="1"/>
    <col min="13312" max="13312" width="17.88671875" style="48" customWidth="1"/>
    <col min="13313" max="13313" width="1.88671875" style="48" customWidth="1"/>
    <col min="13314" max="13314" width="17.88671875" style="48" customWidth="1"/>
    <col min="13315" max="13315" width="1.88671875" style="48" customWidth="1"/>
    <col min="13316" max="13316" width="17.88671875" style="48" customWidth="1"/>
    <col min="13317" max="13317" width="1.88671875" style="48" customWidth="1"/>
    <col min="13318" max="13318" width="17.88671875" style="48" customWidth="1"/>
    <col min="13319" max="13319" width="1.88671875" style="48" customWidth="1"/>
    <col min="13320" max="13320" width="17.88671875" style="48" customWidth="1"/>
    <col min="13321" max="13321" width="1.88671875" style="48" customWidth="1"/>
    <col min="13322" max="13564" width="9.109375" style="48"/>
    <col min="13565" max="13565" width="50" style="48" customWidth="1"/>
    <col min="13566" max="13566" width="17.88671875" style="48" customWidth="1"/>
    <col min="13567" max="13567" width="1.88671875" style="48" customWidth="1"/>
    <col min="13568" max="13568" width="17.88671875" style="48" customWidth="1"/>
    <col min="13569" max="13569" width="1.88671875" style="48" customWidth="1"/>
    <col min="13570" max="13570" width="17.88671875" style="48" customWidth="1"/>
    <col min="13571" max="13571" width="1.88671875" style="48" customWidth="1"/>
    <col min="13572" max="13572" width="17.88671875" style="48" customWidth="1"/>
    <col min="13573" max="13573" width="1.88671875" style="48" customWidth="1"/>
    <col min="13574" max="13574" width="17.88671875" style="48" customWidth="1"/>
    <col min="13575" max="13575" width="1.88671875" style="48" customWidth="1"/>
    <col min="13576" max="13576" width="17.88671875" style="48" customWidth="1"/>
    <col min="13577" max="13577" width="1.88671875" style="48" customWidth="1"/>
    <col min="13578" max="13820" width="9.109375" style="48"/>
    <col min="13821" max="13821" width="50" style="48" customWidth="1"/>
    <col min="13822" max="13822" width="17.88671875" style="48" customWidth="1"/>
    <col min="13823" max="13823" width="1.88671875" style="48" customWidth="1"/>
    <col min="13824" max="13824" width="17.88671875" style="48" customWidth="1"/>
    <col min="13825" max="13825" width="1.88671875" style="48" customWidth="1"/>
    <col min="13826" max="13826" width="17.88671875" style="48" customWidth="1"/>
    <col min="13827" max="13827" width="1.88671875" style="48" customWidth="1"/>
    <col min="13828" max="13828" width="17.88671875" style="48" customWidth="1"/>
    <col min="13829" max="13829" width="1.88671875" style="48" customWidth="1"/>
    <col min="13830" max="13830" width="17.88671875" style="48" customWidth="1"/>
    <col min="13831" max="13831" width="1.88671875" style="48" customWidth="1"/>
    <col min="13832" max="13832" width="17.88671875" style="48" customWidth="1"/>
    <col min="13833" max="13833" width="1.88671875" style="48" customWidth="1"/>
    <col min="13834" max="14076" width="9.109375" style="48"/>
    <col min="14077" max="14077" width="50" style="48" customWidth="1"/>
    <col min="14078" max="14078" width="17.88671875" style="48" customWidth="1"/>
    <col min="14079" max="14079" width="1.88671875" style="48" customWidth="1"/>
    <col min="14080" max="14080" width="17.88671875" style="48" customWidth="1"/>
    <col min="14081" max="14081" width="1.88671875" style="48" customWidth="1"/>
    <col min="14082" max="14082" width="17.88671875" style="48" customWidth="1"/>
    <col min="14083" max="14083" width="1.88671875" style="48" customWidth="1"/>
    <col min="14084" max="14084" width="17.88671875" style="48" customWidth="1"/>
    <col min="14085" max="14085" width="1.88671875" style="48" customWidth="1"/>
    <col min="14086" max="14086" width="17.88671875" style="48" customWidth="1"/>
    <col min="14087" max="14087" width="1.88671875" style="48" customWidth="1"/>
    <col min="14088" max="14088" width="17.88671875" style="48" customWidth="1"/>
    <col min="14089" max="14089" width="1.88671875" style="48" customWidth="1"/>
    <col min="14090" max="14332" width="9.109375" style="48"/>
    <col min="14333" max="14333" width="50" style="48" customWidth="1"/>
    <col min="14334" max="14334" width="17.88671875" style="48" customWidth="1"/>
    <col min="14335" max="14335" width="1.88671875" style="48" customWidth="1"/>
    <col min="14336" max="14336" width="17.88671875" style="48" customWidth="1"/>
    <col min="14337" max="14337" width="1.88671875" style="48" customWidth="1"/>
    <col min="14338" max="14338" width="17.88671875" style="48" customWidth="1"/>
    <col min="14339" max="14339" width="1.88671875" style="48" customWidth="1"/>
    <col min="14340" max="14340" width="17.88671875" style="48" customWidth="1"/>
    <col min="14341" max="14341" width="1.88671875" style="48" customWidth="1"/>
    <col min="14342" max="14342" width="17.88671875" style="48" customWidth="1"/>
    <col min="14343" max="14343" width="1.88671875" style="48" customWidth="1"/>
    <col min="14344" max="14344" width="17.88671875" style="48" customWidth="1"/>
    <col min="14345" max="14345" width="1.88671875" style="48" customWidth="1"/>
    <col min="14346" max="14588" width="9.109375" style="48"/>
    <col min="14589" max="14589" width="50" style="48" customWidth="1"/>
    <col min="14590" max="14590" width="17.88671875" style="48" customWidth="1"/>
    <col min="14591" max="14591" width="1.88671875" style="48" customWidth="1"/>
    <col min="14592" max="14592" width="17.88671875" style="48" customWidth="1"/>
    <col min="14593" max="14593" width="1.88671875" style="48" customWidth="1"/>
    <col min="14594" max="14594" width="17.88671875" style="48" customWidth="1"/>
    <col min="14595" max="14595" width="1.88671875" style="48" customWidth="1"/>
    <col min="14596" max="14596" width="17.88671875" style="48" customWidth="1"/>
    <col min="14597" max="14597" width="1.88671875" style="48" customWidth="1"/>
    <col min="14598" max="14598" width="17.88671875" style="48" customWidth="1"/>
    <col min="14599" max="14599" width="1.88671875" style="48" customWidth="1"/>
    <col min="14600" max="14600" width="17.88671875" style="48" customWidth="1"/>
    <col min="14601" max="14601" width="1.88671875" style="48" customWidth="1"/>
    <col min="14602" max="14844" width="9.109375" style="48"/>
    <col min="14845" max="14845" width="50" style="48" customWidth="1"/>
    <col min="14846" max="14846" width="17.88671875" style="48" customWidth="1"/>
    <col min="14847" max="14847" width="1.88671875" style="48" customWidth="1"/>
    <col min="14848" max="14848" width="17.88671875" style="48" customWidth="1"/>
    <col min="14849" max="14849" width="1.88671875" style="48" customWidth="1"/>
    <col min="14850" max="14850" width="17.88671875" style="48" customWidth="1"/>
    <col min="14851" max="14851" width="1.88671875" style="48" customWidth="1"/>
    <col min="14852" max="14852" width="17.88671875" style="48" customWidth="1"/>
    <col min="14853" max="14853" width="1.88671875" style="48" customWidth="1"/>
    <col min="14854" max="14854" width="17.88671875" style="48" customWidth="1"/>
    <col min="14855" max="14855" width="1.88671875" style="48" customWidth="1"/>
    <col min="14856" max="14856" width="17.88671875" style="48" customWidth="1"/>
    <col min="14857" max="14857" width="1.88671875" style="48" customWidth="1"/>
    <col min="14858" max="15100" width="9.109375" style="48"/>
    <col min="15101" max="15101" width="50" style="48" customWidth="1"/>
    <col min="15102" max="15102" width="17.88671875" style="48" customWidth="1"/>
    <col min="15103" max="15103" width="1.88671875" style="48" customWidth="1"/>
    <col min="15104" max="15104" width="17.88671875" style="48" customWidth="1"/>
    <col min="15105" max="15105" width="1.88671875" style="48" customWidth="1"/>
    <col min="15106" max="15106" width="17.88671875" style="48" customWidth="1"/>
    <col min="15107" max="15107" width="1.88671875" style="48" customWidth="1"/>
    <col min="15108" max="15108" width="17.88671875" style="48" customWidth="1"/>
    <col min="15109" max="15109" width="1.88671875" style="48" customWidth="1"/>
    <col min="15110" max="15110" width="17.88671875" style="48" customWidth="1"/>
    <col min="15111" max="15111" width="1.88671875" style="48" customWidth="1"/>
    <col min="15112" max="15112" width="17.88671875" style="48" customWidth="1"/>
    <col min="15113" max="15113" width="1.88671875" style="48" customWidth="1"/>
    <col min="15114" max="15356" width="9.109375" style="48"/>
    <col min="15357" max="15357" width="50" style="48" customWidth="1"/>
    <col min="15358" max="15358" width="17.88671875" style="48" customWidth="1"/>
    <col min="15359" max="15359" width="1.88671875" style="48" customWidth="1"/>
    <col min="15360" max="15360" width="17.88671875" style="48" customWidth="1"/>
    <col min="15361" max="15361" width="1.88671875" style="48" customWidth="1"/>
    <col min="15362" max="15362" width="17.88671875" style="48" customWidth="1"/>
    <col min="15363" max="15363" width="1.88671875" style="48" customWidth="1"/>
    <col min="15364" max="15364" width="17.88671875" style="48" customWidth="1"/>
    <col min="15365" max="15365" width="1.88671875" style="48" customWidth="1"/>
    <col min="15366" max="15366" width="17.88671875" style="48" customWidth="1"/>
    <col min="15367" max="15367" width="1.88671875" style="48" customWidth="1"/>
    <col min="15368" max="15368" width="17.88671875" style="48" customWidth="1"/>
    <col min="15369" max="15369" width="1.88671875" style="48" customWidth="1"/>
    <col min="15370" max="15612" width="9.109375" style="48"/>
    <col min="15613" max="15613" width="50" style="48" customWidth="1"/>
    <col min="15614" max="15614" width="17.88671875" style="48" customWidth="1"/>
    <col min="15615" max="15615" width="1.88671875" style="48" customWidth="1"/>
    <col min="15616" max="15616" width="17.88671875" style="48" customWidth="1"/>
    <col min="15617" max="15617" width="1.88671875" style="48" customWidth="1"/>
    <col min="15618" max="15618" width="17.88671875" style="48" customWidth="1"/>
    <col min="15619" max="15619" width="1.88671875" style="48" customWidth="1"/>
    <col min="15620" max="15620" width="17.88671875" style="48" customWidth="1"/>
    <col min="15621" max="15621" width="1.88671875" style="48" customWidth="1"/>
    <col min="15622" max="15622" width="17.88671875" style="48" customWidth="1"/>
    <col min="15623" max="15623" width="1.88671875" style="48" customWidth="1"/>
    <col min="15624" max="15624" width="17.88671875" style="48" customWidth="1"/>
    <col min="15625" max="15625" width="1.88671875" style="48" customWidth="1"/>
    <col min="15626" max="15868" width="9.109375" style="48"/>
    <col min="15869" max="15869" width="50" style="48" customWidth="1"/>
    <col min="15870" max="15870" width="17.88671875" style="48" customWidth="1"/>
    <col min="15871" max="15871" width="1.88671875" style="48" customWidth="1"/>
    <col min="15872" max="15872" width="17.88671875" style="48" customWidth="1"/>
    <col min="15873" max="15873" width="1.88671875" style="48" customWidth="1"/>
    <col min="15874" max="15874" width="17.88671875" style="48" customWidth="1"/>
    <col min="15875" max="15875" width="1.88671875" style="48" customWidth="1"/>
    <col min="15876" max="15876" width="17.88671875" style="48" customWidth="1"/>
    <col min="15877" max="15877" width="1.88671875" style="48" customWidth="1"/>
    <col min="15878" max="15878" width="17.88671875" style="48" customWidth="1"/>
    <col min="15879" max="15879" width="1.88671875" style="48" customWidth="1"/>
    <col min="15880" max="15880" width="17.88671875" style="48" customWidth="1"/>
    <col min="15881" max="15881" width="1.88671875" style="48" customWidth="1"/>
    <col min="15882" max="16124" width="9.109375" style="48"/>
    <col min="16125" max="16125" width="50" style="48" customWidth="1"/>
    <col min="16126" max="16126" width="17.88671875" style="48" customWidth="1"/>
    <col min="16127" max="16127" width="1.88671875" style="48" customWidth="1"/>
    <col min="16128" max="16128" width="17.88671875" style="48" customWidth="1"/>
    <col min="16129" max="16129" width="1.88671875" style="48" customWidth="1"/>
    <col min="16130" max="16130" width="17.88671875" style="48" customWidth="1"/>
    <col min="16131" max="16131" width="1.88671875" style="48" customWidth="1"/>
    <col min="16132" max="16132" width="17.88671875" style="48" customWidth="1"/>
    <col min="16133" max="16133" width="1.88671875" style="48" customWidth="1"/>
    <col min="16134" max="16134" width="17.88671875" style="48" customWidth="1"/>
    <col min="16135" max="16135" width="1.88671875" style="48" customWidth="1"/>
    <col min="16136" max="16136" width="17.88671875" style="48" customWidth="1"/>
    <col min="16137" max="16137" width="1.88671875" style="48" customWidth="1"/>
    <col min="16138" max="16382" width="9.109375" style="48"/>
    <col min="16383" max="16384" width="9.109375" style="48" customWidth="1"/>
  </cols>
  <sheetData>
    <row r="1" spans="1:12" ht="24" customHeight="1" x14ac:dyDescent="0.25">
      <c r="B1" s="49"/>
      <c r="C1" s="49"/>
      <c r="D1" s="49"/>
      <c r="E1" s="49"/>
      <c r="F1" s="49"/>
      <c r="G1" s="49"/>
      <c r="H1" s="49"/>
      <c r="I1" s="49"/>
      <c r="J1" s="49"/>
      <c r="K1" s="49"/>
      <c r="L1" s="107" t="s">
        <v>73</v>
      </c>
    </row>
    <row r="2" spans="1:12" s="66" customFormat="1" ht="24" customHeight="1" x14ac:dyDescent="0.25">
      <c r="A2" s="80" t="s">
        <v>88</v>
      </c>
      <c r="B2" s="83"/>
      <c r="C2" s="81"/>
      <c r="D2" s="83"/>
      <c r="E2" s="81"/>
      <c r="F2" s="82"/>
      <c r="G2" s="82"/>
      <c r="H2" s="82"/>
      <c r="I2" s="82"/>
      <c r="J2" s="82"/>
      <c r="K2" s="82"/>
      <c r="L2" s="82"/>
    </row>
    <row r="3" spans="1:12" ht="24" customHeight="1" x14ac:dyDescent="0.25">
      <c r="A3" s="52" t="s">
        <v>60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24" customHeight="1" x14ac:dyDescent="0.25">
      <c r="A4" s="52" t="s">
        <v>247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24" customHeight="1" x14ac:dyDescent="0.25">
      <c r="B5" s="53"/>
      <c r="C5" s="53"/>
      <c r="D5" s="53"/>
      <c r="E5" s="53"/>
      <c r="F5" s="53"/>
      <c r="G5" s="53"/>
      <c r="H5" s="53"/>
      <c r="I5" s="53"/>
      <c r="J5" s="53"/>
      <c r="K5" s="53"/>
      <c r="L5" s="53" t="s">
        <v>70</v>
      </c>
    </row>
    <row r="6" spans="1:12" ht="24" customHeight="1" x14ac:dyDescent="0.25">
      <c r="A6" s="54"/>
      <c r="B6" s="54"/>
      <c r="C6" s="54"/>
      <c r="D6" s="147" t="s">
        <v>1</v>
      </c>
      <c r="E6" s="147"/>
      <c r="F6" s="147"/>
      <c r="G6" s="147"/>
      <c r="H6" s="147"/>
      <c r="I6" s="147"/>
      <c r="J6" s="147"/>
      <c r="K6" s="147"/>
      <c r="L6" s="147"/>
    </row>
    <row r="7" spans="1:12" s="56" customFormat="1" ht="24" customHeight="1" x14ac:dyDescent="0.25">
      <c r="A7" s="54"/>
      <c r="B7" s="55"/>
      <c r="D7" s="55" t="s">
        <v>19</v>
      </c>
      <c r="F7" s="55" t="s">
        <v>139</v>
      </c>
      <c r="H7" s="152" t="s">
        <v>113</v>
      </c>
      <c r="I7" s="152"/>
      <c r="J7" s="152"/>
      <c r="K7" s="55"/>
      <c r="L7" s="56" t="s">
        <v>44</v>
      </c>
    </row>
    <row r="8" spans="1:12" s="56" customFormat="1" ht="24" customHeight="1" x14ac:dyDescent="0.25">
      <c r="A8" s="54"/>
      <c r="B8" s="55"/>
      <c r="D8" s="135" t="s">
        <v>42</v>
      </c>
      <c r="F8" s="135" t="s">
        <v>140</v>
      </c>
      <c r="H8" s="135" t="s">
        <v>43</v>
      </c>
      <c r="J8" s="135" t="s">
        <v>141</v>
      </c>
      <c r="L8" s="135" t="s">
        <v>18</v>
      </c>
    </row>
    <row r="9" spans="1:12" s="56" customFormat="1" ht="24" customHeight="1" x14ac:dyDescent="0.25">
      <c r="A9" s="54"/>
      <c r="B9" s="55"/>
      <c r="D9" s="55"/>
      <c r="F9" s="55"/>
    </row>
    <row r="10" spans="1:12" ht="24" customHeight="1" x14ac:dyDescent="0.25">
      <c r="A10" s="69" t="s">
        <v>86</v>
      </c>
      <c r="B10" s="63"/>
      <c r="C10" s="51"/>
      <c r="D10" s="51">
        <v>3758028</v>
      </c>
      <c r="E10" s="51"/>
      <c r="F10" s="51">
        <v>3846808</v>
      </c>
      <c r="G10" s="51"/>
      <c r="H10" s="51">
        <v>15643</v>
      </c>
      <c r="I10" s="51"/>
      <c r="J10" s="51">
        <v>-3073723</v>
      </c>
      <c r="K10" s="57"/>
      <c r="L10" s="51">
        <f>SUM(D10:J10)</f>
        <v>4546756</v>
      </c>
    </row>
    <row r="11" spans="1:12" ht="24" customHeight="1" x14ac:dyDescent="0.25">
      <c r="A11" s="49" t="s">
        <v>167</v>
      </c>
      <c r="B11" s="63"/>
      <c r="C11" s="51"/>
      <c r="D11" s="51">
        <v>0</v>
      </c>
      <c r="E11" s="51"/>
      <c r="F11" s="51">
        <v>0</v>
      </c>
      <c r="G11" s="51"/>
      <c r="H11" s="51">
        <v>0</v>
      </c>
      <c r="I11" s="51"/>
      <c r="J11" s="51">
        <f>SUM(PL!J118)</f>
        <v>1141984</v>
      </c>
      <c r="K11" s="57"/>
      <c r="L11" s="51">
        <f>SUM(D11:J11)</f>
        <v>1141984</v>
      </c>
    </row>
    <row r="12" spans="1:12" ht="24" customHeight="1" x14ac:dyDescent="0.25">
      <c r="A12" s="49" t="s">
        <v>274</v>
      </c>
      <c r="B12" s="63"/>
      <c r="C12" s="51"/>
      <c r="D12" s="51">
        <v>8280663</v>
      </c>
      <c r="E12" s="51"/>
      <c r="F12" s="51">
        <v>-4103548</v>
      </c>
      <c r="G12" s="51"/>
      <c r="H12" s="51">
        <v>0</v>
      </c>
      <c r="I12" s="51"/>
      <c r="J12" s="51">
        <v>0</v>
      </c>
      <c r="K12" s="57"/>
      <c r="L12" s="51">
        <f>SUM(D12:J12)</f>
        <v>4177115</v>
      </c>
    </row>
    <row r="13" spans="1:12" ht="24" customHeight="1" thickBot="1" x14ac:dyDescent="0.3">
      <c r="A13" s="69" t="s">
        <v>216</v>
      </c>
      <c r="B13" s="60"/>
      <c r="C13" s="60"/>
      <c r="D13" s="59">
        <f>SUM(D10:D12)</f>
        <v>12038691</v>
      </c>
      <c r="E13" s="60"/>
      <c r="F13" s="59">
        <f>SUM(F10:F12)</f>
        <v>-256740</v>
      </c>
      <c r="G13" s="60"/>
      <c r="H13" s="59">
        <f>SUM(H10:H12)</f>
        <v>15643</v>
      </c>
      <c r="I13" s="60"/>
      <c r="J13" s="59">
        <f>SUM(J10:J12)</f>
        <v>-1931739</v>
      </c>
      <c r="K13" s="60"/>
      <c r="L13" s="59">
        <f>SUM(L10:L12)</f>
        <v>9865855</v>
      </c>
    </row>
    <row r="14" spans="1:12" ht="24" customHeight="1" thickTop="1" x14ac:dyDescent="0.25">
      <c r="A14" s="69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24" customHeight="1" x14ac:dyDescent="0.25">
      <c r="A15" s="69" t="s">
        <v>264</v>
      </c>
      <c r="B15" s="60"/>
      <c r="C15" s="60"/>
      <c r="D15" s="60">
        <v>12038691</v>
      </c>
      <c r="E15" s="60"/>
      <c r="F15" s="60">
        <v>-255322</v>
      </c>
      <c r="G15" s="60"/>
      <c r="H15" s="60">
        <v>15643</v>
      </c>
      <c r="I15" s="60"/>
      <c r="J15" s="60">
        <v>-7261057</v>
      </c>
      <c r="K15" s="60"/>
      <c r="L15" s="60">
        <f>SUM(D15:J15)</f>
        <v>4537955</v>
      </c>
    </row>
    <row r="16" spans="1:12" ht="24" customHeight="1" x14ac:dyDescent="0.25">
      <c r="A16" s="49" t="s">
        <v>269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24" customHeight="1" x14ac:dyDescent="0.25">
      <c r="A17" s="49" t="s">
        <v>270</v>
      </c>
      <c r="B17" s="60"/>
      <c r="C17" s="60"/>
      <c r="D17" s="136">
        <v>0</v>
      </c>
      <c r="E17" s="60"/>
      <c r="F17" s="136">
        <v>0</v>
      </c>
      <c r="G17" s="60"/>
      <c r="H17" s="136">
        <v>0</v>
      </c>
      <c r="I17" s="60"/>
      <c r="J17" s="136">
        <v>79536</v>
      </c>
      <c r="K17" s="60"/>
      <c r="L17" s="136">
        <f>SUM(D17:J17)</f>
        <v>79536</v>
      </c>
    </row>
    <row r="18" spans="1:12" ht="24" customHeight="1" x14ac:dyDescent="0.25">
      <c r="A18" s="69" t="s">
        <v>268</v>
      </c>
      <c r="B18" s="63"/>
      <c r="C18" s="51"/>
      <c r="D18" s="51">
        <f>SUM(D15:D17)</f>
        <v>12038691</v>
      </c>
      <c r="E18" s="51"/>
      <c r="F18" s="51">
        <f>SUM(F15:F17)</f>
        <v>-255322</v>
      </c>
      <c r="G18" s="51"/>
      <c r="H18" s="51">
        <f>SUM(H15:H17)</f>
        <v>15643</v>
      </c>
      <c r="I18" s="51"/>
      <c r="J18" s="51">
        <f>SUM(J15:J17)</f>
        <v>-7181521</v>
      </c>
      <c r="K18" s="57"/>
      <c r="L18" s="51">
        <f>SUM(L15:L17)</f>
        <v>4617491</v>
      </c>
    </row>
    <row r="19" spans="1:12" ht="24" customHeight="1" x14ac:dyDescent="0.25">
      <c r="A19" s="49" t="s">
        <v>89</v>
      </c>
      <c r="B19" s="63"/>
      <c r="C19" s="51"/>
      <c r="D19" s="51">
        <v>0</v>
      </c>
      <c r="E19" s="51"/>
      <c r="F19" s="51">
        <v>0</v>
      </c>
      <c r="G19" s="51"/>
      <c r="H19" s="51">
        <v>0</v>
      </c>
      <c r="I19" s="51"/>
      <c r="J19" s="51">
        <f>SUM(PL!H118)</f>
        <v>-5095362</v>
      </c>
      <c r="K19" s="57"/>
      <c r="L19" s="51">
        <f>SUM(D19:J19)</f>
        <v>-5095362</v>
      </c>
    </row>
    <row r="20" spans="1:12" ht="24" customHeight="1" x14ac:dyDescent="0.25">
      <c r="A20" s="49" t="s">
        <v>133</v>
      </c>
      <c r="B20" s="63"/>
      <c r="C20" s="51"/>
      <c r="D20" s="51">
        <v>2334724</v>
      </c>
      <c r="E20" s="51"/>
      <c r="F20" s="51">
        <v>-1755027</v>
      </c>
      <c r="G20" s="51"/>
      <c r="H20" s="51">
        <v>0</v>
      </c>
      <c r="I20" s="51"/>
      <c r="J20" s="51">
        <v>0</v>
      </c>
      <c r="K20" s="57"/>
      <c r="L20" s="51">
        <f>SUM(D20:J20)</f>
        <v>579697</v>
      </c>
    </row>
    <row r="21" spans="1:12" ht="24" customHeight="1" thickBot="1" x14ac:dyDescent="0.3">
      <c r="A21" s="69" t="s">
        <v>248</v>
      </c>
      <c r="B21" s="60"/>
      <c r="C21" s="60"/>
      <c r="D21" s="59">
        <f>SUM(D18:D20)</f>
        <v>14373415</v>
      </c>
      <c r="E21" s="60"/>
      <c r="F21" s="59">
        <f>SUM(F18:F20)</f>
        <v>-2010349</v>
      </c>
      <c r="G21" s="60"/>
      <c r="H21" s="59">
        <f>SUM(H18:H20)</f>
        <v>15643</v>
      </c>
      <c r="I21" s="60"/>
      <c r="J21" s="59">
        <f>SUM(J18:J20)</f>
        <v>-12276883</v>
      </c>
      <c r="K21" s="60"/>
      <c r="L21" s="59">
        <f>SUM(L18:L20)</f>
        <v>101826</v>
      </c>
    </row>
    <row r="22" spans="1:12" ht="24" customHeight="1" thickTop="1" x14ac:dyDescent="0.25">
      <c r="A22" s="6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141">
        <f>SUM(L21-BS!H110)</f>
        <v>0</v>
      </c>
    </row>
    <row r="23" spans="1:12" ht="24" customHeight="1" x14ac:dyDescent="0.25">
      <c r="A23" s="122" t="s">
        <v>85</v>
      </c>
    </row>
  </sheetData>
  <mergeCells count="2">
    <mergeCell ref="D6:L6"/>
    <mergeCell ref="H7:J7"/>
  </mergeCells>
  <printOptions horizontalCentered="1"/>
  <pageMargins left="0.5" right="0.5" top="0.90500000000000003" bottom="0.196850393700787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8"/>
  <sheetViews>
    <sheetView showGridLines="0" tabSelected="1" view="pageBreakPreview" topLeftCell="A112" zoomScaleNormal="100" zoomScaleSheetLayoutView="100" workbookViewId="0">
      <selection activeCell="A54" sqref="A54"/>
    </sheetView>
  </sheetViews>
  <sheetFormatPr defaultColWidth="10.88671875" defaultRowHeight="23.1" customHeight="1" x14ac:dyDescent="0.25"/>
  <cols>
    <col min="1" max="1" width="66.88671875" style="49" customWidth="1"/>
    <col min="2" max="2" width="17.33203125" style="49" customWidth="1"/>
    <col min="3" max="3" width="4.33203125" style="49" customWidth="1"/>
    <col min="4" max="4" width="15" style="105" customWidth="1"/>
    <col min="5" max="5" width="1.44140625" style="48" customWidth="1"/>
    <col min="6" max="6" width="15" style="48" customWidth="1"/>
    <col min="7" max="7" width="1.44140625" style="48" customWidth="1"/>
    <col min="8" max="8" width="15" style="48" customWidth="1"/>
    <col min="9" max="9" width="1.44140625" style="48" customWidth="1"/>
    <col min="10" max="10" width="15" style="48" customWidth="1"/>
    <col min="11" max="11" width="6.109375" style="48" customWidth="1"/>
    <col min="12" max="14" width="10.88671875" style="48"/>
    <col min="15" max="15" width="7.5546875" style="48" bestFit="1" customWidth="1"/>
    <col min="16" max="16" width="6.109375" style="48" bestFit="1" customWidth="1"/>
    <col min="17" max="244" width="10.88671875" style="48"/>
    <col min="245" max="245" width="46.88671875" style="48" customWidth="1"/>
    <col min="246" max="246" width="1.88671875" style="48" customWidth="1"/>
    <col min="247" max="247" width="6.5546875" style="48" customWidth="1"/>
    <col min="248" max="248" width="1.109375" style="48" customWidth="1"/>
    <col min="249" max="249" width="13.88671875" style="48" customWidth="1"/>
    <col min="250" max="250" width="1" style="48" customWidth="1"/>
    <col min="251" max="251" width="13.88671875" style="48" customWidth="1"/>
    <col min="252" max="252" width="1" style="48" customWidth="1"/>
    <col min="253" max="253" width="13.88671875" style="48" customWidth="1"/>
    <col min="254" max="254" width="1" style="48" customWidth="1"/>
    <col min="255" max="255" width="13.88671875" style="48" customWidth="1"/>
    <col min="256" max="256" width="1" style="48" customWidth="1"/>
    <col min="257" max="257" width="14" style="48" customWidth="1"/>
    <col min="258" max="258" width="1" style="48" customWidth="1"/>
    <col min="259" max="259" width="14" style="48" customWidth="1"/>
    <col min="260" max="500" width="10.88671875" style="48"/>
    <col min="501" max="501" width="46.88671875" style="48" customWidth="1"/>
    <col min="502" max="502" width="1.88671875" style="48" customWidth="1"/>
    <col min="503" max="503" width="6.5546875" style="48" customWidth="1"/>
    <col min="504" max="504" width="1.109375" style="48" customWidth="1"/>
    <col min="505" max="505" width="13.88671875" style="48" customWidth="1"/>
    <col min="506" max="506" width="1" style="48" customWidth="1"/>
    <col min="507" max="507" width="13.88671875" style="48" customWidth="1"/>
    <col min="508" max="508" width="1" style="48" customWidth="1"/>
    <col min="509" max="509" width="13.88671875" style="48" customWidth="1"/>
    <col min="510" max="510" width="1" style="48" customWidth="1"/>
    <col min="511" max="511" width="13.88671875" style="48" customWidth="1"/>
    <col min="512" max="512" width="1" style="48" customWidth="1"/>
    <col min="513" max="513" width="14" style="48" customWidth="1"/>
    <col min="514" max="514" width="1" style="48" customWidth="1"/>
    <col min="515" max="515" width="14" style="48" customWidth="1"/>
    <col min="516" max="756" width="10.88671875" style="48"/>
    <col min="757" max="757" width="46.88671875" style="48" customWidth="1"/>
    <col min="758" max="758" width="1.88671875" style="48" customWidth="1"/>
    <col min="759" max="759" width="6.5546875" style="48" customWidth="1"/>
    <col min="760" max="760" width="1.109375" style="48" customWidth="1"/>
    <col min="761" max="761" width="13.88671875" style="48" customWidth="1"/>
    <col min="762" max="762" width="1" style="48" customWidth="1"/>
    <col min="763" max="763" width="13.88671875" style="48" customWidth="1"/>
    <col min="764" max="764" width="1" style="48" customWidth="1"/>
    <col min="765" max="765" width="13.88671875" style="48" customWidth="1"/>
    <col min="766" max="766" width="1" style="48" customWidth="1"/>
    <col min="767" max="767" width="13.88671875" style="48" customWidth="1"/>
    <col min="768" max="768" width="1" style="48" customWidth="1"/>
    <col min="769" max="769" width="14" style="48" customWidth="1"/>
    <col min="770" max="770" width="1" style="48" customWidth="1"/>
    <col min="771" max="771" width="14" style="48" customWidth="1"/>
    <col min="772" max="1012" width="10.88671875" style="48"/>
    <col min="1013" max="1013" width="46.88671875" style="48" customWidth="1"/>
    <col min="1014" max="1014" width="1.88671875" style="48" customWidth="1"/>
    <col min="1015" max="1015" width="6.5546875" style="48" customWidth="1"/>
    <col min="1016" max="1016" width="1.109375" style="48" customWidth="1"/>
    <col min="1017" max="1017" width="13.88671875" style="48" customWidth="1"/>
    <col min="1018" max="1018" width="1" style="48" customWidth="1"/>
    <col min="1019" max="1019" width="13.88671875" style="48" customWidth="1"/>
    <col min="1020" max="1020" width="1" style="48" customWidth="1"/>
    <col min="1021" max="1021" width="13.88671875" style="48" customWidth="1"/>
    <col min="1022" max="1022" width="1" style="48" customWidth="1"/>
    <col min="1023" max="1023" width="13.88671875" style="48" customWidth="1"/>
    <col min="1024" max="1024" width="1" style="48" customWidth="1"/>
    <col min="1025" max="1025" width="14" style="48" customWidth="1"/>
    <col min="1026" max="1026" width="1" style="48" customWidth="1"/>
    <col min="1027" max="1027" width="14" style="48" customWidth="1"/>
    <col min="1028" max="1268" width="10.88671875" style="48"/>
    <col min="1269" max="1269" width="46.88671875" style="48" customWidth="1"/>
    <col min="1270" max="1270" width="1.88671875" style="48" customWidth="1"/>
    <col min="1271" max="1271" width="6.5546875" style="48" customWidth="1"/>
    <col min="1272" max="1272" width="1.109375" style="48" customWidth="1"/>
    <col min="1273" max="1273" width="13.88671875" style="48" customWidth="1"/>
    <col min="1274" max="1274" width="1" style="48" customWidth="1"/>
    <col min="1275" max="1275" width="13.88671875" style="48" customWidth="1"/>
    <col min="1276" max="1276" width="1" style="48" customWidth="1"/>
    <col min="1277" max="1277" width="13.88671875" style="48" customWidth="1"/>
    <col min="1278" max="1278" width="1" style="48" customWidth="1"/>
    <col min="1279" max="1279" width="13.88671875" style="48" customWidth="1"/>
    <col min="1280" max="1280" width="1" style="48" customWidth="1"/>
    <col min="1281" max="1281" width="14" style="48" customWidth="1"/>
    <col min="1282" max="1282" width="1" style="48" customWidth="1"/>
    <col min="1283" max="1283" width="14" style="48" customWidth="1"/>
    <col min="1284" max="1524" width="10.88671875" style="48"/>
    <col min="1525" max="1525" width="46.88671875" style="48" customWidth="1"/>
    <col min="1526" max="1526" width="1.88671875" style="48" customWidth="1"/>
    <col min="1527" max="1527" width="6.5546875" style="48" customWidth="1"/>
    <col min="1528" max="1528" width="1.109375" style="48" customWidth="1"/>
    <col min="1529" max="1529" width="13.88671875" style="48" customWidth="1"/>
    <col min="1530" max="1530" width="1" style="48" customWidth="1"/>
    <col min="1531" max="1531" width="13.88671875" style="48" customWidth="1"/>
    <col min="1532" max="1532" width="1" style="48" customWidth="1"/>
    <col min="1533" max="1533" width="13.88671875" style="48" customWidth="1"/>
    <col min="1534" max="1534" width="1" style="48" customWidth="1"/>
    <col min="1535" max="1535" width="13.88671875" style="48" customWidth="1"/>
    <col min="1536" max="1536" width="1" style="48" customWidth="1"/>
    <col min="1537" max="1537" width="14" style="48" customWidth="1"/>
    <col min="1538" max="1538" width="1" style="48" customWidth="1"/>
    <col min="1539" max="1539" width="14" style="48" customWidth="1"/>
    <col min="1540" max="1780" width="10.88671875" style="48"/>
    <col min="1781" max="1781" width="46.88671875" style="48" customWidth="1"/>
    <col min="1782" max="1782" width="1.88671875" style="48" customWidth="1"/>
    <col min="1783" max="1783" width="6.5546875" style="48" customWidth="1"/>
    <col min="1784" max="1784" width="1.109375" style="48" customWidth="1"/>
    <col min="1785" max="1785" width="13.88671875" style="48" customWidth="1"/>
    <col min="1786" max="1786" width="1" style="48" customWidth="1"/>
    <col min="1787" max="1787" width="13.88671875" style="48" customWidth="1"/>
    <col min="1788" max="1788" width="1" style="48" customWidth="1"/>
    <col min="1789" max="1789" width="13.88671875" style="48" customWidth="1"/>
    <col min="1790" max="1790" width="1" style="48" customWidth="1"/>
    <col min="1791" max="1791" width="13.88671875" style="48" customWidth="1"/>
    <col min="1792" max="1792" width="1" style="48" customWidth="1"/>
    <col min="1793" max="1793" width="14" style="48" customWidth="1"/>
    <col min="1794" max="1794" width="1" style="48" customWidth="1"/>
    <col min="1795" max="1795" width="14" style="48" customWidth="1"/>
    <col min="1796" max="2036" width="10.88671875" style="48"/>
    <col min="2037" max="2037" width="46.88671875" style="48" customWidth="1"/>
    <col min="2038" max="2038" width="1.88671875" style="48" customWidth="1"/>
    <col min="2039" max="2039" width="6.5546875" style="48" customWidth="1"/>
    <col min="2040" max="2040" width="1.109375" style="48" customWidth="1"/>
    <col min="2041" max="2041" width="13.88671875" style="48" customWidth="1"/>
    <col min="2042" max="2042" width="1" style="48" customWidth="1"/>
    <col min="2043" max="2043" width="13.88671875" style="48" customWidth="1"/>
    <col min="2044" max="2044" width="1" style="48" customWidth="1"/>
    <col min="2045" max="2045" width="13.88671875" style="48" customWidth="1"/>
    <col min="2046" max="2046" width="1" style="48" customWidth="1"/>
    <col min="2047" max="2047" width="13.88671875" style="48" customWidth="1"/>
    <col min="2048" max="2048" width="1" style="48" customWidth="1"/>
    <col min="2049" max="2049" width="14" style="48" customWidth="1"/>
    <col min="2050" max="2050" width="1" style="48" customWidth="1"/>
    <col min="2051" max="2051" width="14" style="48" customWidth="1"/>
    <col min="2052" max="2292" width="10.88671875" style="48"/>
    <col min="2293" max="2293" width="46.88671875" style="48" customWidth="1"/>
    <col min="2294" max="2294" width="1.88671875" style="48" customWidth="1"/>
    <col min="2295" max="2295" width="6.5546875" style="48" customWidth="1"/>
    <col min="2296" max="2296" width="1.109375" style="48" customWidth="1"/>
    <col min="2297" max="2297" width="13.88671875" style="48" customWidth="1"/>
    <col min="2298" max="2298" width="1" style="48" customWidth="1"/>
    <col min="2299" max="2299" width="13.88671875" style="48" customWidth="1"/>
    <col min="2300" max="2300" width="1" style="48" customWidth="1"/>
    <col min="2301" max="2301" width="13.88671875" style="48" customWidth="1"/>
    <col min="2302" max="2302" width="1" style="48" customWidth="1"/>
    <col min="2303" max="2303" width="13.88671875" style="48" customWidth="1"/>
    <col min="2304" max="2304" width="1" style="48" customWidth="1"/>
    <col min="2305" max="2305" width="14" style="48" customWidth="1"/>
    <col min="2306" max="2306" width="1" style="48" customWidth="1"/>
    <col min="2307" max="2307" width="14" style="48" customWidth="1"/>
    <col min="2308" max="2548" width="10.88671875" style="48"/>
    <col min="2549" max="2549" width="46.88671875" style="48" customWidth="1"/>
    <col min="2550" max="2550" width="1.88671875" style="48" customWidth="1"/>
    <col min="2551" max="2551" width="6.5546875" style="48" customWidth="1"/>
    <col min="2552" max="2552" width="1.109375" style="48" customWidth="1"/>
    <col min="2553" max="2553" width="13.88671875" style="48" customWidth="1"/>
    <col min="2554" max="2554" width="1" style="48" customWidth="1"/>
    <col min="2555" max="2555" width="13.88671875" style="48" customWidth="1"/>
    <col min="2556" max="2556" width="1" style="48" customWidth="1"/>
    <col min="2557" max="2557" width="13.88671875" style="48" customWidth="1"/>
    <col min="2558" max="2558" width="1" style="48" customWidth="1"/>
    <col min="2559" max="2559" width="13.88671875" style="48" customWidth="1"/>
    <col min="2560" max="2560" width="1" style="48" customWidth="1"/>
    <col min="2561" max="2561" width="14" style="48" customWidth="1"/>
    <col min="2562" max="2562" width="1" style="48" customWidth="1"/>
    <col min="2563" max="2563" width="14" style="48" customWidth="1"/>
    <col min="2564" max="2804" width="10.88671875" style="48"/>
    <col min="2805" max="2805" width="46.88671875" style="48" customWidth="1"/>
    <col min="2806" max="2806" width="1.88671875" style="48" customWidth="1"/>
    <col min="2807" max="2807" width="6.5546875" style="48" customWidth="1"/>
    <col min="2808" max="2808" width="1.109375" style="48" customWidth="1"/>
    <col min="2809" max="2809" width="13.88671875" style="48" customWidth="1"/>
    <col min="2810" max="2810" width="1" style="48" customWidth="1"/>
    <col min="2811" max="2811" width="13.88671875" style="48" customWidth="1"/>
    <col min="2812" max="2812" width="1" style="48" customWidth="1"/>
    <col min="2813" max="2813" width="13.88671875" style="48" customWidth="1"/>
    <col min="2814" max="2814" width="1" style="48" customWidth="1"/>
    <col min="2815" max="2815" width="13.88671875" style="48" customWidth="1"/>
    <col min="2816" max="2816" width="1" style="48" customWidth="1"/>
    <col min="2817" max="2817" width="14" style="48" customWidth="1"/>
    <col min="2818" max="2818" width="1" style="48" customWidth="1"/>
    <col min="2819" max="2819" width="14" style="48" customWidth="1"/>
    <col min="2820" max="3060" width="10.88671875" style="48"/>
    <col min="3061" max="3061" width="46.88671875" style="48" customWidth="1"/>
    <col min="3062" max="3062" width="1.88671875" style="48" customWidth="1"/>
    <col min="3063" max="3063" width="6.5546875" style="48" customWidth="1"/>
    <col min="3064" max="3064" width="1.109375" style="48" customWidth="1"/>
    <col min="3065" max="3065" width="13.88671875" style="48" customWidth="1"/>
    <col min="3066" max="3066" width="1" style="48" customWidth="1"/>
    <col min="3067" max="3067" width="13.88671875" style="48" customWidth="1"/>
    <col min="3068" max="3068" width="1" style="48" customWidth="1"/>
    <col min="3069" max="3069" width="13.88671875" style="48" customWidth="1"/>
    <col min="3070" max="3070" width="1" style="48" customWidth="1"/>
    <col min="3071" max="3071" width="13.88671875" style="48" customWidth="1"/>
    <col min="3072" max="3072" width="1" style="48" customWidth="1"/>
    <col min="3073" max="3073" width="14" style="48" customWidth="1"/>
    <col min="3074" max="3074" width="1" style="48" customWidth="1"/>
    <col min="3075" max="3075" width="14" style="48" customWidth="1"/>
    <col min="3076" max="3316" width="10.88671875" style="48"/>
    <col min="3317" max="3317" width="46.88671875" style="48" customWidth="1"/>
    <col min="3318" max="3318" width="1.88671875" style="48" customWidth="1"/>
    <col min="3319" max="3319" width="6.5546875" style="48" customWidth="1"/>
    <col min="3320" max="3320" width="1.109375" style="48" customWidth="1"/>
    <col min="3321" max="3321" width="13.88671875" style="48" customWidth="1"/>
    <col min="3322" max="3322" width="1" style="48" customWidth="1"/>
    <col min="3323" max="3323" width="13.88671875" style="48" customWidth="1"/>
    <col min="3324" max="3324" width="1" style="48" customWidth="1"/>
    <col min="3325" max="3325" width="13.88671875" style="48" customWidth="1"/>
    <col min="3326" max="3326" width="1" style="48" customWidth="1"/>
    <col min="3327" max="3327" width="13.88671875" style="48" customWidth="1"/>
    <col min="3328" max="3328" width="1" style="48" customWidth="1"/>
    <col min="3329" max="3329" width="14" style="48" customWidth="1"/>
    <col min="3330" max="3330" width="1" style="48" customWidth="1"/>
    <col min="3331" max="3331" width="14" style="48" customWidth="1"/>
    <col min="3332" max="3572" width="10.88671875" style="48"/>
    <col min="3573" max="3573" width="46.88671875" style="48" customWidth="1"/>
    <col min="3574" max="3574" width="1.88671875" style="48" customWidth="1"/>
    <col min="3575" max="3575" width="6.5546875" style="48" customWidth="1"/>
    <col min="3576" max="3576" width="1.109375" style="48" customWidth="1"/>
    <col min="3577" max="3577" width="13.88671875" style="48" customWidth="1"/>
    <col min="3578" max="3578" width="1" style="48" customWidth="1"/>
    <col min="3579" max="3579" width="13.88671875" style="48" customWidth="1"/>
    <col min="3580" max="3580" width="1" style="48" customWidth="1"/>
    <col min="3581" max="3581" width="13.88671875" style="48" customWidth="1"/>
    <col min="3582" max="3582" width="1" style="48" customWidth="1"/>
    <col min="3583" max="3583" width="13.88671875" style="48" customWidth="1"/>
    <col min="3584" max="3584" width="1" style="48" customWidth="1"/>
    <col min="3585" max="3585" width="14" style="48" customWidth="1"/>
    <col min="3586" max="3586" width="1" style="48" customWidth="1"/>
    <col min="3587" max="3587" width="14" style="48" customWidth="1"/>
    <col min="3588" max="3828" width="10.88671875" style="48"/>
    <col min="3829" max="3829" width="46.88671875" style="48" customWidth="1"/>
    <col min="3830" max="3830" width="1.88671875" style="48" customWidth="1"/>
    <col min="3831" max="3831" width="6.5546875" style="48" customWidth="1"/>
    <col min="3832" max="3832" width="1.109375" style="48" customWidth="1"/>
    <col min="3833" max="3833" width="13.88671875" style="48" customWidth="1"/>
    <col min="3834" max="3834" width="1" style="48" customWidth="1"/>
    <col min="3835" max="3835" width="13.88671875" style="48" customWidth="1"/>
    <col min="3836" max="3836" width="1" style="48" customWidth="1"/>
    <col min="3837" max="3837" width="13.88671875" style="48" customWidth="1"/>
    <col min="3838" max="3838" width="1" style="48" customWidth="1"/>
    <col min="3839" max="3839" width="13.88671875" style="48" customWidth="1"/>
    <col min="3840" max="3840" width="1" style="48" customWidth="1"/>
    <col min="3841" max="3841" width="14" style="48" customWidth="1"/>
    <col min="3842" max="3842" width="1" style="48" customWidth="1"/>
    <col min="3843" max="3843" width="14" style="48" customWidth="1"/>
    <col min="3844" max="4084" width="10.88671875" style="48"/>
    <col min="4085" max="4085" width="46.88671875" style="48" customWidth="1"/>
    <col min="4086" max="4086" width="1.88671875" style="48" customWidth="1"/>
    <col min="4087" max="4087" width="6.5546875" style="48" customWidth="1"/>
    <col min="4088" max="4088" width="1.109375" style="48" customWidth="1"/>
    <col min="4089" max="4089" width="13.88671875" style="48" customWidth="1"/>
    <col min="4090" max="4090" width="1" style="48" customWidth="1"/>
    <col min="4091" max="4091" width="13.88671875" style="48" customWidth="1"/>
    <col min="4092" max="4092" width="1" style="48" customWidth="1"/>
    <col min="4093" max="4093" width="13.88671875" style="48" customWidth="1"/>
    <col min="4094" max="4094" width="1" style="48" customWidth="1"/>
    <col min="4095" max="4095" width="13.88671875" style="48" customWidth="1"/>
    <col min="4096" max="4096" width="1" style="48" customWidth="1"/>
    <col min="4097" max="4097" width="14" style="48" customWidth="1"/>
    <col min="4098" max="4098" width="1" style="48" customWidth="1"/>
    <col min="4099" max="4099" width="14" style="48" customWidth="1"/>
    <col min="4100" max="4340" width="10.88671875" style="48"/>
    <col min="4341" max="4341" width="46.88671875" style="48" customWidth="1"/>
    <col min="4342" max="4342" width="1.88671875" style="48" customWidth="1"/>
    <col min="4343" max="4343" width="6.5546875" style="48" customWidth="1"/>
    <col min="4344" max="4344" width="1.109375" style="48" customWidth="1"/>
    <col min="4345" max="4345" width="13.88671875" style="48" customWidth="1"/>
    <col min="4346" max="4346" width="1" style="48" customWidth="1"/>
    <col min="4347" max="4347" width="13.88671875" style="48" customWidth="1"/>
    <col min="4348" max="4348" width="1" style="48" customWidth="1"/>
    <col min="4349" max="4349" width="13.88671875" style="48" customWidth="1"/>
    <col min="4350" max="4350" width="1" style="48" customWidth="1"/>
    <col min="4351" max="4351" width="13.88671875" style="48" customWidth="1"/>
    <col min="4352" max="4352" width="1" style="48" customWidth="1"/>
    <col min="4353" max="4353" width="14" style="48" customWidth="1"/>
    <col min="4354" max="4354" width="1" style="48" customWidth="1"/>
    <col min="4355" max="4355" width="14" style="48" customWidth="1"/>
    <col min="4356" max="4596" width="10.88671875" style="48"/>
    <col min="4597" max="4597" width="46.88671875" style="48" customWidth="1"/>
    <col min="4598" max="4598" width="1.88671875" style="48" customWidth="1"/>
    <col min="4599" max="4599" width="6.5546875" style="48" customWidth="1"/>
    <col min="4600" max="4600" width="1.109375" style="48" customWidth="1"/>
    <col min="4601" max="4601" width="13.88671875" style="48" customWidth="1"/>
    <col min="4602" max="4602" width="1" style="48" customWidth="1"/>
    <col min="4603" max="4603" width="13.88671875" style="48" customWidth="1"/>
    <col min="4604" max="4604" width="1" style="48" customWidth="1"/>
    <col min="4605" max="4605" width="13.88671875" style="48" customWidth="1"/>
    <col min="4606" max="4606" width="1" style="48" customWidth="1"/>
    <col min="4607" max="4607" width="13.88671875" style="48" customWidth="1"/>
    <col min="4608" max="4608" width="1" style="48" customWidth="1"/>
    <col min="4609" max="4609" width="14" style="48" customWidth="1"/>
    <col min="4610" max="4610" width="1" style="48" customWidth="1"/>
    <col min="4611" max="4611" width="14" style="48" customWidth="1"/>
    <col min="4612" max="4852" width="10.88671875" style="48"/>
    <col min="4853" max="4853" width="46.88671875" style="48" customWidth="1"/>
    <col min="4854" max="4854" width="1.88671875" style="48" customWidth="1"/>
    <col min="4855" max="4855" width="6.5546875" style="48" customWidth="1"/>
    <col min="4856" max="4856" width="1.109375" style="48" customWidth="1"/>
    <col min="4857" max="4857" width="13.88671875" style="48" customWidth="1"/>
    <col min="4858" max="4858" width="1" style="48" customWidth="1"/>
    <col min="4859" max="4859" width="13.88671875" style="48" customWidth="1"/>
    <col min="4860" max="4860" width="1" style="48" customWidth="1"/>
    <col min="4861" max="4861" width="13.88671875" style="48" customWidth="1"/>
    <col min="4862" max="4862" width="1" style="48" customWidth="1"/>
    <col min="4863" max="4863" width="13.88671875" style="48" customWidth="1"/>
    <col min="4864" max="4864" width="1" style="48" customWidth="1"/>
    <col min="4865" max="4865" width="14" style="48" customWidth="1"/>
    <col min="4866" max="4866" width="1" style="48" customWidth="1"/>
    <col min="4867" max="4867" width="14" style="48" customWidth="1"/>
    <col min="4868" max="5108" width="10.88671875" style="48"/>
    <col min="5109" max="5109" width="46.88671875" style="48" customWidth="1"/>
    <col min="5110" max="5110" width="1.88671875" style="48" customWidth="1"/>
    <col min="5111" max="5111" width="6.5546875" style="48" customWidth="1"/>
    <col min="5112" max="5112" width="1.109375" style="48" customWidth="1"/>
    <col min="5113" max="5113" width="13.88671875" style="48" customWidth="1"/>
    <col min="5114" max="5114" width="1" style="48" customWidth="1"/>
    <col min="5115" max="5115" width="13.88671875" style="48" customWidth="1"/>
    <col min="5116" max="5116" width="1" style="48" customWidth="1"/>
    <col min="5117" max="5117" width="13.88671875" style="48" customWidth="1"/>
    <col min="5118" max="5118" width="1" style="48" customWidth="1"/>
    <col min="5119" max="5119" width="13.88671875" style="48" customWidth="1"/>
    <col min="5120" max="5120" width="1" style="48" customWidth="1"/>
    <col min="5121" max="5121" width="14" style="48" customWidth="1"/>
    <col min="5122" max="5122" width="1" style="48" customWidth="1"/>
    <col min="5123" max="5123" width="14" style="48" customWidth="1"/>
    <col min="5124" max="5364" width="10.88671875" style="48"/>
    <col min="5365" max="5365" width="46.88671875" style="48" customWidth="1"/>
    <col min="5366" max="5366" width="1.88671875" style="48" customWidth="1"/>
    <col min="5367" max="5367" width="6.5546875" style="48" customWidth="1"/>
    <col min="5368" max="5368" width="1.109375" style="48" customWidth="1"/>
    <col min="5369" max="5369" width="13.88671875" style="48" customWidth="1"/>
    <col min="5370" max="5370" width="1" style="48" customWidth="1"/>
    <col min="5371" max="5371" width="13.88671875" style="48" customWidth="1"/>
    <col min="5372" max="5372" width="1" style="48" customWidth="1"/>
    <col min="5373" max="5373" width="13.88671875" style="48" customWidth="1"/>
    <col min="5374" max="5374" width="1" style="48" customWidth="1"/>
    <col min="5375" max="5375" width="13.88671875" style="48" customWidth="1"/>
    <col min="5376" max="5376" width="1" style="48" customWidth="1"/>
    <col min="5377" max="5377" width="14" style="48" customWidth="1"/>
    <col min="5378" max="5378" width="1" style="48" customWidth="1"/>
    <col min="5379" max="5379" width="14" style="48" customWidth="1"/>
    <col min="5380" max="5620" width="10.88671875" style="48"/>
    <col min="5621" max="5621" width="46.88671875" style="48" customWidth="1"/>
    <col min="5622" max="5622" width="1.88671875" style="48" customWidth="1"/>
    <col min="5623" max="5623" width="6.5546875" style="48" customWidth="1"/>
    <col min="5624" max="5624" width="1.109375" style="48" customWidth="1"/>
    <col min="5625" max="5625" width="13.88671875" style="48" customWidth="1"/>
    <col min="5626" max="5626" width="1" style="48" customWidth="1"/>
    <col min="5627" max="5627" width="13.88671875" style="48" customWidth="1"/>
    <col min="5628" max="5628" width="1" style="48" customWidth="1"/>
    <col min="5629" max="5629" width="13.88671875" style="48" customWidth="1"/>
    <col min="5630" max="5630" width="1" style="48" customWidth="1"/>
    <col min="5631" max="5631" width="13.88671875" style="48" customWidth="1"/>
    <col min="5632" max="5632" width="1" style="48" customWidth="1"/>
    <col min="5633" max="5633" width="14" style="48" customWidth="1"/>
    <col min="5634" max="5634" width="1" style="48" customWidth="1"/>
    <col min="5635" max="5635" width="14" style="48" customWidth="1"/>
    <col min="5636" max="5876" width="10.88671875" style="48"/>
    <col min="5877" max="5877" width="46.88671875" style="48" customWidth="1"/>
    <col min="5878" max="5878" width="1.88671875" style="48" customWidth="1"/>
    <col min="5879" max="5879" width="6.5546875" style="48" customWidth="1"/>
    <col min="5880" max="5880" width="1.109375" style="48" customWidth="1"/>
    <col min="5881" max="5881" width="13.88671875" style="48" customWidth="1"/>
    <col min="5882" max="5882" width="1" style="48" customWidth="1"/>
    <col min="5883" max="5883" width="13.88671875" style="48" customWidth="1"/>
    <col min="5884" max="5884" width="1" style="48" customWidth="1"/>
    <col min="5885" max="5885" width="13.88671875" style="48" customWidth="1"/>
    <col min="5886" max="5886" width="1" style="48" customWidth="1"/>
    <col min="5887" max="5887" width="13.88671875" style="48" customWidth="1"/>
    <col min="5888" max="5888" width="1" style="48" customWidth="1"/>
    <col min="5889" max="5889" width="14" style="48" customWidth="1"/>
    <col min="5890" max="5890" width="1" style="48" customWidth="1"/>
    <col min="5891" max="5891" width="14" style="48" customWidth="1"/>
    <col min="5892" max="6132" width="10.88671875" style="48"/>
    <col min="6133" max="6133" width="46.88671875" style="48" customWidth="1"/>
    <col min="6134" max="6134" width="1.88671875" style="48" customWidth="1"/>
    <col min="6135" max="6135" width="6.5546875" style="48" customWidth="1"/>
    <col min="6136" max="6136" width="1.109375" style="48" customWidth="1"/>
    <col min="6137" max="6137" width="13.88671875" style="48" customWidth="1"/>
    <col min="6138" max="6138" width="1" style="48" customWidth="1"/>
    <col min="6139" max="6139" width="13.88671875" style="48" customWidth="1"/>
    <col min="6140" max="6140" width="1" style="48" customWidth="1"/>
    <col min="6141" max="6141" width="13.88671875" style="48" customWidth="1"/>
    <col min="6142" max="6142" width="1" style="48" customWidth="1"/>
    <col min="6143" max="6143" width="13.88671875" style="48" customWidth="1"/>
    <col min="6144" max="6144" width="1" style="48" customWidth="1"/>
    <col min="6145" max="6145" width="14" style="48" customWidth="1"/>
    <col min="6146" max="6146" width="1" style="48" customWidth="1"/>
    <col min="6147" max="6147" width="14" style="48" customWidth="1"/>
    <col min="6148" max="6388" width="10.88671875" style="48"/>
    <col min="6389" max="6389" width="46.88671875" style="48" customWidth="1"/>
    <col min="6390" max="6390" width="1.88671875" style="48" customWidth="1"/>
    <col min="6391" max="6391" width="6.5546875" style="48" customWidth="1"/>
    <col min="6392" max="6392" width="1.109375" style="48" customWidth="1"/>
    <col min="6393" max="6393" width="13.88671875" style="48" customWidth="1"/>
    <col min="6394" max="6394" width="1" style="48" customWidth="1"/>
    <col min="6395" max="6395" width="13.88671875" style="48" customWidth="1"/>
    <col min="6396" max="6396" width="1" style="48" customWidth="1"/>
    <col min="6397" max="6397" width="13.88671875" style="48" customWidth="1"/>
    <col min="6398" max="6398" width="1" style="48" customWidth="1"/>
    <col min="6399" max="6399" width="13.88671875" style="48" customWidth="1"/>
    <col min="6400" max="6400" width="1" style="48" customWidth="1"/>
    <col min="6401" max="6401" width="14" style="48" customWidth="1"/>
    <col min="6402" max="6402" width="1" style="48" customWidth="1"/>
    <col min="6403" max="6403" width="14" style="48" customWidth="1"/>
    <col min="6404" max="6644" width="10.88671875" style="48"/>
    <col min="6645" max="6645" width="46.88671875" style="48" customWidth="1"/>
    <col min="6646" max="6646" width="1.88671875" style="48" customWidth="1"/>
    <col min="6647" max="6647" width="6.5546875" style="48" customWidth="1"/>
    <col min="6648" max="6648" width="1.109375" style="48" customWidth="1"/>
    <col min="6649" max="6649" width="13.88671875" style="48" customWidth="1"/>
    <col min="6650" max="6650" width="1" style="48" customWidth="1"/>
    <col min="6651" max="6651" width="13.88671875" style="48" customWidth="1"/>
    <col min="6652" max="6652" width="1" style="48" customWidth="1"/>
    <col min="6653" max="6653" width="13.88671875" style="48" customWidth="1"/>
    <col min="6654" max="6654" width="1" style="48" customWidth="1"/>
    <col min="6655" max="6655" width="13.88671875" style="48" customWidth="1"/>
    <col min="6656" max="6656" width="1" style="48" customWidth="1"/>
    <col min="6657" max="6657" width="14" style="48" customWidth="1"/>
    <col min="6658" max="6658" width="1" style="48" customWidth="1"/>
    <col min="6659" max="6659" width="14" style="48" customWidth="1"/>
    <col min="6660" max="6900" width="10.88671875" style="48"/>
    <col min="6901" max="6901" width="46.88671875" style="48" customWidth="1"/>
    <col min="6902" max="6902" width="1.88671875" style="48" customWidth="1"/>
    <col min="6903" max="6903" width="6.5546875" style="48" customWidth="1"/>
    <col min="6904" max="6904" width="1.109375" style="48" customWidth="1"/>
    <col min="6905" max="6905" width="13.88671875" style="48" customWidth="1"/>
    <col min="6906" max="6906" width="1" style="48" customWidth="1"/>
    <col min="6907" max="6907" width="13.88671875" style="48" customWidth="1"/>
    <col min="6908" max="6908" width="1" style="48" customWidth="1"/>
    <col min="6909" max="6909" width="13.88671875" style="48" customWidth="1"/>
    <col min="6910" max="6910" width="1" style="48" customWidth="1"/>
    <col min="6911" max="6911" width="13.88671875" style="48" customWidth="1"/>
    <col min="6912" max="6912" width="1" style="48" customWidth="1"/>
    <col min="6913" max="6913" width="14" style="48" customWidth="1"/>
    <col min="6914" max="6914" width="1" style="48" customWidth="1"/>
    <col min="6915" max="6915" width="14" style="48" customWidth="1"/>
    <col min="6916" max="7156" width="10.88671875" style="48"/>
    <col min="7157" max="7157" width="46.88671875" style="48" customWidth="1"/>
    <col min="7158" max="7158" width="1.88671875" style="48" customWidth="1"/>
    <col min="7159" max="7159" width="6.5546875" style="48" customWidth="1"/>
    <col min="7160" max="7160" width="1.109375" style="48" customWidth="1"/>
    <col min="7161" max="7161" width="13.88671875" style="48" customWidth="1"/>
    <col min="7162" max="7162" width="1" style="48" customWidth="1"/>
    <col min="7163" max="7163" width="13.88671875" style="48" customWidth="1"/>
    <col min="7164" max="7164" width="1" style="48" customWidth="1"/>
    <col min="7165" max="7165" width="13.88671875" style="48" customWidth="1"/>
    <col min="7166" max="7166" width="1" style="48" customWidth="1"/>
    <col min="7167" max="7167" width="13.88671875" style="48" customWidth="1"/>
    <col min="7168" max="7168" width="1" style="48" customWidth="1"/>
    <col min="7169" max="7169" width="14" style="48" customWidth="1"/>
    <col min="7170" max="7170" width="1" style="48" customWidth="1"/>
    <col min="7171" max="7171" width="14" style="48" customWidth="1"/>
    <col min="7172" max="7412" width="10.88671875" style="48"/>
    <col min="7413" max="7413" width="46.88671875" style="48" customWidth="1"/>
    <col min="7414" max="7414" width="1.88671875" style="48" customWidth="1"/>
    <col min="7415" max="7415" width="6.5546875" style="48" customWidth="1"/>
    <col min="7416" max="7416" width="1.109375" style="48" customWidth="1"/>
    <col min="7417" max="7417" width="13.88671875" style="48" customWidth="1"/>
    <col min="7418" max="7418" width="1" style="48" customWidth="1"/>
    <col min="7419" max="7419" width="13.88671875" style="48" customWidth="1"/>
    <col min="7420" max="7420" width="1" style="48" customWidth="1"/>
    <col min="7421" max="7421" width="13.88671875" style="48" customWidth="1"/>
    <col min="7422" max="7422" width="1" style="48" customWidth="1"/>
    <col min="7423" max="7423" width="13.88671875" style="48" customWidth="1"/>
    <col min="7424" max="7424" width="1" style="48" customWidth="1"/>
    <col min="7425" max="7425" width="14" style="48" customWidth="1"/>
    <col min="7426" max="7426" width="1" style="48" customWidth="1"/>
    <col min="7427" max="7427" width="14" style="48" customWidth="1"/>
    <col min="7428" max="7668" width="10.88671875" style="48"/>
    <col min="7669" max="7669" width="46.88671875" style="48" customWidth="1"/>
    <col min="7670" max="7670" width="1.88671875" style="48" customWidth="1"/>
    <col min="7671" max="7671" width="6.5546875" style="48" customWidth="1"/>
    <col min="7672" max="7672" width="1.109375" style="48" customWidth="1"/>
    <col min="7673" max="7673" width="13.88671875" style="48" customWidth="1"/>
    <col min="7674" max="7674" width="1" style="48" customWidth="1"/>
    <col min="7675" max="7675" width="13.88671875" style="48" customWidth="1"/>
    <col min="7676" max="7676" width="1" style="48" customWidth="1"/>
    <col min="7677" max="7677" width="13.88671875" style="48" customWidth="1"/>
    <col min="7678" max="7678" width="1" style="48" customWidth="1"/>
    <col min="7679" max="7679" width="13.88671875" style="48" customWidth="1"/>
    <col min="7680" max="7680" width="1" style="48" customWidth="1"/>
    <col min="7681" max="7681" width="14" style="48" customWidth="1"/>
    <col min="7682" max="7682" width="1" style="48" customWidth="1"/>
    <col min="7683" max="7683" width="14" style="48" customWidth="1"/>
    <col min="7684" max="7924" width="10.88671875" style="48"/>
    <col min="7925" max="7925" width="46.88671875" style="48" customWidth="1"/>
    <col min="7926" max="7926" width="1.88671875" style="48" customWidth="1"/>
    <col min="7927" max="7927" width="6.5546875" style="48" customWidth="1"/>
    <col min="7928" max="7928" width="1.109375" style="48" customWidth="1"/>
    <col min="7929" max="7929" width="13.88671875" style="48" customWidth="1"/>
    <col min="7930" max="7930" width="1" style="48" customWidth="1"/>
    <col min="7931" max="7931" width="13.88671875" style="48" customWidth="1"/>
    <col min="7932" max="7932" width="1" style="48" customWidth="1"/>
    <col min="7933" max="7933" width="13.88671875" style="48" customWidth="1"/>
    <col min="7934" max="7934" width="1" style="48" customWidth="1"/>
    <col min="7935" max="7935" width="13.88671875" style="48" customWidth="1"/>
    <col min="7936" max="7936" width="1" style="48" customWidth="1"/>
    <col min="7937" max="7937" width="14" style="48" customWidth="1"/>
    <col min="7938" max="7938" width="1" style="48" customWidth="1"/>
    <col min="7939" max="7939" width="14" style="48" customWidth="1"/>
    <col min="7940" max="8180" width="10.88671875" style="48"/>
    <col min="8181" max="8181" width="46.88671875" style="48" customWidth="1"/>
    <col min="8182" max="8182" width="1.88671875" style="48" customWidth="1"/>
    <col min="8183" max="8183" width="6.5546875" style="48" customWidth="1"/>
    <col min="8184" max="8184" width="1.109375" style="48" customWidth="1"/>
    <col min="8185" max="8185" width="13.88671875" style="48" customWidth="1"/>
    <col min="8186" max="8186" width="1" style="48" customWidth="1"/>
    <col min="8187" max="8187" width="13.88671875" style="48" customWidth="1"/>
    <col min="8188" max="8188" width="1" style="48" customWidth="1"/>
    <col min="8189" max="8189" width="13.88671875" style="48" customWidth="1"/>
    <col min="8190" max="8190" width="1" style="48" customWidth="1"/>
    <col min="8191" max="8191" width="13.88671875" style="48" customWidth="1"/>
    <col min="8192" max="8192" width="1" style="48" customWidth="1"/>
    <col min="8193" max="8193" width="14" style="48" customWidth="1"/>
    <col min="8194" max="8194" width="1" style="48" customWidth="1"/>
    <col min="8195" max="8195" width="14" style="48" customWidth="1"/>
    <col min="8196" max="8436" width="10.88671875" style="48"/>
    <col min="8437" max="8437" width="46.88671875" style="48" customWidth="1"/>
    <col min="8438" max="8438" width="1.88671875" style="48" customWidth="1"/>
    <col min="8439" max="8439" width="6.5546875" style="48" customWidth="1"/>
    <col min="8440" max="8440" width="1.109375" style="48" customWidth="1"/>
    <col min="8441" max="8441" width="13.88671875" style="48" customWidth="1"/>
    <col min="8442" max="8442" width="1" style="48" customWidth="1"/>
    <col min="8443" max="8443" width="13.88671875" style="48" customWidth="1"/>
    <col min="8444" max="8444" width="1" style="48" customWidth="1"/>
    <col min="8445" max="8445" width="13.88671875" style="48" customWidth="1"/>
    <col min="8446" max="8446" width="1" style="48" customWidth="1"/>
    <col min="8447" max="8447" width="13.88671875" style="48" customWidth="1"/>
    <col min="8448" max="8448" width="1" style="48" customWidth="1"/>
    <col min="8449" max="8449" width="14" style="48" customWidth="1"/>
    <col min="8450" max="8450" width="1" style="48" customWidth="1"/>
    <col min="8451" max="8451" width="14" style="48" customWidth="1"/>
    <col min="8452" max="8692" width="10.88671875" style="48"/>
    <col min="8693" max="8693" width="46.88671875" style="48" customWidth="1"/>
    <col min="8694" max="8694" width="1.88671875" style="48" customWidth="1"/>
    <col min="8695" max="8695" width="6.5546875" style="48" customWidth="1"/>
    <col min="8696" max="8696" width="1.109375" style="48" customWidth="1"/>
    <col min="8697" max="8697" width="13.88671875" style="48" customWidth="1"/>
    <col min="8698" max="8698" width="1" style="48" customWidth="1"/>
    <col min="8699" max="8699" width="13.88671875" style="48" customWidth="1"/>
    <col min="8700" max="8700" width="1" style="48" customWidth="1"/>
    <col min="8701" max="8701" width="13.88671875" style="48" customWidth="1"/>
    <col min="8702" max="8702" width="1" style="48" customWidth="1"/>
    <col min="8703" max="8703" width="13.88671875" style="48" customWidth="1"/>
    <col min="8704" max="8704" width="1" style="48" customWidth="1"/>
    <col min="8705" max="8705" width="14" style="48" customWidth="1"/>
    <col min="8706" max="8706" width="1" style="48" customWidth="1"/>
    <col min="8707" max="8707" width="14" style="48" customWidth="1"/>
    <col min="8708" max="8948" width="10.88671875" style="48"/>
    <col min="8949" max="8949" width="46.88671875" style="48" customWidth="1"/>
    <col min="8950" max="8950" width="1.88671875" style="48" customWidth="1"/>
    <col min="8951" max="8951" width="6.5546875" style="48" customWidth="1"/>
    <col min="8952" max="8952" width="1.109375" style="48" customWidth="1"/>
    <col min="8953" max="8953" width="13.88671875" style="48" customWidth="1"/>
    <col min="8954" max="8954" width="1" style="48" customWidth="1"/>
    <col min="8955" max="8955" width="13.88671875" style="48" customWidth="1"/>
    <col min="8956" max="8956" width="1" style="48" customWidth="1"/>
    <col min="8957" max="8957" width="13.88671875" style="48" customWidth="1"/>
    <col min="8958" max="8958" width="1" style="48" customWidth="1"/>
    <col min="8959" max="8959" width="13.88671875" style="48" customWidth="1"/>
    <col min="8960" max="8960" width="1" style="48" customWidth="1"/>
    <col min="8961" max="8961" width="14" style="48" customWidth="1"/>
    <col min="8962" max="8962" width="1" style="48" customWidth="1"/>
    <col min="8963" max="8963" width="14" style="48" customWidth="1"/>
    <col min="8964" max="9204" width="10.88671875" style="48"/>
    <col min="9205" max="9205" width="46.88671875" style="48" customWidth="1"/>
    <col min="9206" max="9206" width="1.88671875" style="48" customWidth="1"/>
    <col min="9207" max="9207" width="6.5546875" style="48" customWidth="1"/>
    <col min="9208" max="9208" width="1.109375" style="48" customWidth="1"/>
    <col min="9209" max="9209" width="13.88671875" style="48" customWidth="1"/>
    <col min="9210" max="9210" width="1" style="48" customWidth="1"/>
    <col min="9211" max="9211" width="13.88671875" style="48" customWidth="1"/>
    <col min="9212" max="9212" width="1" style="48" customWidth="1"/>
    <col min="9213" max="9213" width="13.88671875" style="48" customWidth="1"/>
    <col min="9214" max="9214" width="1" style="48" customWidth="1"/>
    <col min="9215" max="9215" width="13.88671875" style="48" customWidth="1"/>
    <col min="9216" max="9216" width="1" style="48" customWidth="1"/>
    <col min="9217" max="9217" width="14" style="48" customWidth="1"/>
    <col min="9218" max="9218" width="1" style="48" customWidth="1"/>
    <col min="9219" max="9219" width="14" style="48" customWidth="1"/>
    <col min="9220" max="9460" width="10.88671875" style="48"/>
    <col min="9461" max="9461" width="46.88671875" style="48" customWidth="1"/>
    <col min="9462" max="9462" width="1.88671875" style="48" customWidth="1"/>
    <col min="9463" max="9463" width="6.5546875" style="48" customWidth="1"/>
    <col min="9464" max="9464" width="1.109375" style="48" customWidth="1"/>
    <col min="9465" max="9465" width="13.88671875" style="48" customWidth="1"/>
    <col min="9466" max="9466" width="1" style="48" customWidth="1"/>
    <col min="9467" max="9467" width="13.88671875" style="48" customWidth="1"/>
    <col min="9468" max="9468" width="1" style="48" customWidth="1"/>
    <col min="9469" max="9469" width="13.88671875" style="48" customWidth="1"/>
    <col min="9470" max="9470" width="1" style="48" customWidth="1"/>
    <col min="9471" max="9471" width="13.88671875" style="48" customWidth="1"/>
    <col min="9472" max="9472" width="1" style="48" customWidth="1"/>
    <col min="9473" max="9473" width="14" style="48" customWidth="1"/>
    <col min="9474" max="9474" width="1" style="48" customWidth="1"/>
    <col min="9475" max="9475" width="14" style="48" customWidth="1"/>
    <col min="9476" max="9716" width="10.88671875" style="48"/>
    <col min="9717" max="9717" width="46.88671875" style="48" customWidth="1"/>
    <col min="9718" max="9718" width="1.88671875" style="48" customWidth="1"/>
    <col min="9719" max="9719" width="6.5546875" style="48" customWidth="1"/>
    <col min="9720" max="9720" width="1.109375" style="48" customWidth="1"/>
    <col min="9721" max="9721" width="13.88671875" style="48" customWidth="1"/>
    <col min="9722" max="9722" width="1" style="48" customWidth="1"/>
    <col min="9723" max="9723" width="13.88671875" style="48" customWidth="1"/>
    <col min="9724" max="9724" width="1" style="48" customWidth="1"/>
    <col min="9725" max="9725" width="13.88671875" style="48" customWidth="1"/>
    <col min="9726" max="9726" width="1" style="48" customWidth="1"/>
    <col min="9727" max="9727" width="13.88671875" style="48" customWidth="1"/>
    <col min="9728" max="9728" width="1" style="48" customWidth="1"/>
    <col min="9729" max="9729" width="14" style="48" customWidth="1"/>
    <col min="9730" max="9730" width="1" style="48" customWidth="1"/>
    <col min="9731" max="9731" width="14" style="48" customWidth="1"/>
    <col min="9732" max="9972" width="10.88671875" style="48"/>
    <col min="9973" max="9973" width="46.88671875" style="48" customWidth="1"/>
    <col min="9974" max="9974" width="1.88671875" style="48" customWidth="1"/>
    <col min="9975" max="9975" width="6.5546875" style="48" customWidth="1"/>
    <col min="9976" max="9976" width="1.109375" style="48" customWidth="1"/>
    <col min="9977" max="9977" width="13.88671875" style="48" customWidth="1"/>
    <col min="9978" max="9978" width="1" style="48" customWidth="1"/>
    <col min="9979" max="9979" width="13.88671875" style="48" customWidth="1"/>
    <col min="9980" max="9980" width="1" style="48" customWidth="1"/>
    <col min="9981" max="9981" width="13.88671875" style="48" customWidth="1"/>
    <col min="9982" max="9982" width="1" style="48" customWidth="1"/>
    <col min="9983" max="9983" width="13.88671875" style="48" customWidth="1"/>
    <col min="9984" max="9984" width="1" style="48" customWidth="1"/>
    <col min="9985" max="9985" width="14" style="48" customWidth="1"/>
    <col min="9986" max="9986" width="1" style="48" customWidth="1"/>
    <col min="9987" max="9987" width="14" style="48" customWidth="1"/>
    <col min="9988" max="10228" width="10.88671875" style="48"/>
    <col min="10229" max="10229" width="46.88671875" style="48" customWidth="1"/>
    <col min="10230" max="10230" width="1.88671875" style="48" customWidth="1"/>
    <col min="10231" max="10231" width="6.5546875" style="48" customWidth="1"/>
    <col min="10232" max="10232" width="1.109375" style="48" customWidth="1"/>
    <col min="10233" max="10233" width="13.88671875" style="48" customWidth="1"/>
    <col min="10234" max="10234" width="1" style="48" customWidth="1"/>
    <col min="10235" max="10235" width="13.88671875" style="48" customWidth="1"/>
    <col min="10236" max="10236" width="1" style="48" customWidth="1"/>
    <col min="10237" max="10237" width="13.88671875" style="48" customWidth="1"/>
    <col min="10238" max="10238" width="1" style="48" customWidth="1"/>
    <col min="10239" max="10239" width="13.88671875" style="48" customWidth="1"/>
    <col min="10240" max="10240" width="1" style="48" customWidth="1"/>
    <col min="10241" max="10241" width="14" style="48" customWidth="1"/>
    <col min="10242" max="10242" width="1" style="48" customWidth="1"/>
    <col min="10243" max="10243" width="14" style="48" customWidth="1"/>
    <col min="10244" max="10484" width="10.88671875" style="48"/>
    <col min="10485" max="10485" width="46.88671875" style="48" customWidth="1"/>
    <col min="10486" max="10486" width="1.88671875" style="48" customWidth="1"/>
    <col min="10487" max="10487" width="6.5546875" style="48" customWidth="1"/>
    <col min="10488" max="10488" width="1.109375" style="48" customWidth="1"/>
    <col min="10489" max="10489" width="13.88671875" style="48" customWidth="1"/>
    <col min="10490" max="10490" width="1" style="48" customWidth="1"/>
    <col min="10491" max="10491" width="13.88671875" style="48" customWidth="1"/>
    <col min="10492" max="10492" width="1" style="48" customWidth="1"/>
    <col min="10493" max="10493" width="13.88671875" style="48" customWidth="1"/>
    <col min="10494" max="10494" width="1" style="48" customWidth="1"/>
    <col min="10495" max="10495" width="13.88671875" style="48" customWidth="1"/>
    <col min="10496" max="10496" width="1" style="48" customWidth="1"/>
    <col min="10497" max="10497" width="14" style="48" customWidth="1"/>
    <col min="10498" max="10498" width="1" style="48" customWidth="1"/>
    <col min="10499" max="10499" width="14" style="48" customWidth="1"/>
    <col min="10500" max="10740" width="10.88671875" style="48"/>
    <col min="10741" max="10741" width="46.88671875" style="48" customWidth="1"/>
    <col min="10742" max="10742" width="1.88671875" style="48" customWidth="1"/>
    <col min="10743" max="10743" width="6.5546875" style="48" customWidth="1"/>
    <col min="10744" max="10744" width="1.109375" style="48" customWidth="1"/>
    <col min="10745" max="10745" width="13.88671875" style="48" customWidth="1"/>
    <col min="10746" max="10746" width="1" style="48" customWidth="1"/>
    <col min="10747" max="10747" width="13.88671875" style="48" customWidth="1"/>
    <col min="10748" max="10748" width="1" style="48" customWidth="1"/>
    <col min="10749" max="10749" width="13.88671875" style="48" customWidth="1"/>
    <col min="10750" max="10750" width="1" style="48" customWidth="1"/>
    <col min="10751" max="10751" width="13.88671875" style="48" customWidth="1"/>
    <col min="10752" max="10752" width="1" style="48" customWidth="1"/>
    <col min="10753" max="10753" width="14" style="48" customWidth="1"/>
    <col min="10754" max="10754" width="1" style="48" customWidth="1"/>
    <col min="10755" max="10755" width="14" style="48" customWidth="1"/>
    <col min="10756" max="10996" width="10.88671875" style="48"/>
    <col min="10997" max="10997" width="46.88671875" style="48" customWidth="1"/>
    <col min="10998" max="10998" width="1.88671875" style="48" customWidth="1"/>
    <col min="10999" max="10999" width="6.5546875" style="48" customWidth="1"/>
    <col min="11000" max="11000" width="1.109375" style="48" customWidth="1"/>
    <col min="11001" max="11001" width="13.88671875" style="48" customWidth="1"/>
    <col min="11002" max="11002" width="1" style="48" customWidth="1"/>
    <col min="11003" max="11003" width="13.88671875" style="48" customWidth="1"/>
    <col min="11004" max="11004" width="1" style="48" customWidth="1"/>
    <col min="11005" max="11005" width="13.88671875" style="48" customWidth="1"/>
    <col min="11006" max="11006" width="1" style="48" customWidth="1"/>
    <col min="11007" max="11007" width="13.88671875" style="48" customWidth="1"/>
    <col min="11008" max="11008" width="1" style="48" customWidth="1"/>
    <col min="11009" max="11009" width="14" style="48" customWidth="1"/>
    <col min="11010" max="11010" width="1" style="48" customWidth="1"/>
    <col min="11011" max="11011" width="14" style="48" customWidth="1"/>
    <col min="11012" max="11252" width="10.88671875" style="48"/>
    <col min="11253" max="11253" width="46.88671875" style="48" customWidth="1"/>
    <col min="11254" max="11254" width="1.88671875" style="48" customWidth="1"/>
    <col min="11255" max="11255" width="6.5546875" style="48" customWidth="1"/>
    <col min="11256" max="11256" width="1.109375" style="48" customWidth="1"/>
    <col min="11257" max="11257" width="13.88671875" style="48" customWidth="1"/>
    <col min="11258" max="11258" width="1" style="48" customWidth="1"/>
    <col min="11259" max="11259" width="13.88671875" style="48" customWidth="1"/>
    <col min="11260" max="11260" width="1" style="48" customWidth="1"/>
    <col min="11261" max="11261" width="13.88671875" style="48" customWidth="1"/>
    <col min="11262" max="11262" width="1" style="48" customWidth="1"/>
    <col min="11263" max="11263" width="13.88671875" style="48" customWidth="1"/>
    <col min="11264" max="11264" width="1" style="48" customWidth="1"/>
    <col min="11265" max="11265" width="14" style="48" customWidth="1"/>
    <col min="11266" max="11266" width="1" style="48" customWidth="1"/>
    <col min="11267" max="11267" width="14" style="48" customWidth="1"/>
    <col min="11268" max="11508" width="10.88671875" style="48"/>
    <col min="11509" max="11509" width="46.88671875" style="48" customWidth="1"/>
    <col min="11510" max="11510" width="1.88671875" style="48" customWidth="1"/>
    <col min="11511" max="11511" width="6.5546875" style="48" customWidth="1"/>
    <col min="11512" max="11512" width="1.109375" style="48" customWidth="1"/>
    <col min="11513" max="11513" width="13.88671875" style="48" customWidth="1"/>
    <col min="11514" max="11514" width="1" style="48" customWidth="1"/>
    <col min="11515" max="11515" width="13.88671875" style="48" customWidth="1"/>
    <col min="11516" max="11516" width="1" style="48" customWidth="1"/>
    <col min="11517" max="11517" width="13.88671875" style="48" customWidth="1"/>
    <col min="11518" max="11518" width="1" style="48" customWidth="1"/>
    <col min="11519" max="11519" width="13.88671875" style="48" customWidth="1"/>
    <col min="11520" max="11520" width="1" style="48" customWidth="1"/>
    <col min="11521" max="11521" width="14" style="48" customWidth="1"/>
    <col min="11522" max="11522" width="1" style="48" customWidth="1"/>
    <col min="11523" max="11523" width="14" style="48" customWidth="1"/>
    <col min="11524" max="11764" width="10.88671875" style="48"/>
    <col min="11765" max="11765" width="46.88671875" style="48" customWidth="1"/>
    <col min="11766" max="11766" width="1.88671875" style="48" customWidth="1"/>
    <col min="11767" max="11767" width="6.5546875" style="48" customWidth="1"/>
    <col min="11768" max="11768" width="1.109375" style="48" customWidth="1"/>
    <col min="11769" max="11769" width="13.88671875" style="48" customWidth="1"/>
    <col min="11770" max="11770" width="1" style="48" customWidth="1"/>
    <col min="11771" max="11771" width="13.88671875" style="48" customWidth="1"/>
    <col min="11772" max="11772" width="1" style="48" customWidth="1"/>
    <col min="11773" max="11773" width="13.88671875" style="48" customWidth="1"/>
    <col min="11774" max="11774" width="1" style="48" customWidth="1"/>
    <col min="11775" max="11775" width="13.88671875" style="48" customWidth="1"/>
    <col min="11776" max="11776" width="1" style="48" customWidth="1"/>
    <col min="11777" max="11777" width="14" style="48" customWidth="1"/>
    <col min="11778" max="11778" width="1" style="48" customWidth="1"/>
    <col min="11779" max="11779" width="14" style="48" customWidth="1"/>
    <col min="11780" max="12020" width="10.88671875" style="48"/>
    <col min="12021" max="12021" width="46.88671875" style="48" customWidth="1"/>
    <col min="12022" max="12022" width="1.88671875" style="48" customWidth="1"/>
    <col min="12023" max="12023" width="6.5546875" style="48" customWidth="1"/>
    <col min="12024" max="12024" width="1.109375" style="48" customWidth="1"/>
    <col min="12025" max="12025" width="13.88671875" style="48" customWidth="1"/>
    <col min="12026" max="12026" width="1" style="48" customWidth="1"/>
    <col min="12027" max="12027" width="13.88671875" style="48" customWidth="1"/>
    <col min="12028" max="12028" width="1" style="48" customWidth="1"/>
    <col min="12029" max="12029" width="13.88671875" style="48" customWidth="1"/>
    <col min="12030" max="12030" width="1" style="48" customWidth="1"/>
    <col min="12031" max="12031" width="13.88671875" style="48" customWidth="1"/>
    <col min="12032" max="12032" width="1" style="48" customWidth="1"/>
    <col min="12033" max="12033" width="14" style="48" customWidth="1"/>
    <col min="12034" max="12034" width="1" style="48" customWidth="1"/>
    <col min="12035" max="12035" width="14" style="48" customWidth="1"/>
    <col min="12036" max="12276" width="10.88671875" style="48"/>
    <col min="12277" max="12277" width="46.88671875" style="48" customWidth="1"/>
    <col min="12278" max="12278" width="1.88671875" style="48" customWidth="1"/>
    <col min="12279" max="12279" width="6.5546875" style="48" customWidth="1"/>
    <col min="12280" max="12280" width="1.109375" style="48" customWidth="1"/>
    <col min="12281" max="12281" width="13.88671875" style="48" customWidth="1"/>
    <col min="12282" max="12282" width="1" style="48" customWidth="1"/>
    <col min="12283" max="12283" width="13.88671875" style="48" customWidth="1"/>
    <col min="12284" max="12284" width="1" style="48" customWidth="1"/>
    <col min="12285" max="12285" width="13.88671875" style="48" customWidth="1"/>
    <col min="12286" max="12286" width="1" style="48" customWidth="1"/>
    <col min="12287" max="12287" width="13.88671875" style="48" customWidth="1"/>
    <col min="12288" max="12288" width="1" style="48" customWidth="1"/>
    <col min="12289" max="12289" width="14" style="48" customWidth="1"/>
    <col min="12290" max="12290" width="1" style="48" customWidth="1"/>
    <col min="12291" max="12291" width="14" style="48" customWidth="1"/>
    <col min="12292" max="12532" width="10.88671875" style="48"/>
    <col min="12533" max="12533" width="46.88671875" style="48" customWidth="1"/>
    <col min="12534" max="12534" width="1.88671875" style="48" customWidth="1"/>
    <col min="12535" max="12535" width="6.5546875" style="48" customWidth="1"/>
    <col min="12536" max="12536" width="1.109375" style="48" customWidth="1"/>
    <col min="12537" max="12537" width="13.88671875" style="48" customWidth="1"/>
    <col min="12538" max="12538" width="1" style="48" customWidth="1"/>
    <col min="12539" max="12539" width="13.88671875" style="48" customWidth="1"/>
    <col min="12540" max="12540" width="1" style="48" customWidth="1"/>
    <col min="12541" max="12541" width="13.88671875" style="48" customWidth="1"/>
    <col min="12542" max="12542" width="1" style="48" customWidth="1"/>
    <col min="12543" max="12543" width="13.88671875" style="48" customWidth="1"/>
    <col min="12544" max="12544" width="1" style="48" customWidth="1"/>
    <col min="12545" max="12545" width="14" style="48" customWidth="1"/>
    <col min="12546" max="12546" width="1" style="48" customWidth="1"/>
    <col min="12547" max="12547" width="14" style="48" customWidth="1"/>
    <col min="12548" max="12788" width="10.88671875" style="48"/>
    <col min="12789" max="12789" width="46.88671875" style="48" customWidth="1"/>
    <col min="12790" max="12790" width="1.88671875" style="48" customWidth="1"/>
    <col min="12791" max="12791" width="6.5546875" style="48" customWidth="1"/>
    <col min="12792" max="12792" width="1.109375" style="48" customWidth="1"/>
    <col min="12793" max="12793" width="13.88671875" style="48" customWidth="1"/>
    <col min="12794" max="12794" width="1" style="48" customWidth="1"/>
    <col min="12795" max="12795" width="13.88671875" style="48" customWidth="1"/>
    <col min="12796" max="12796" width="1" style="48" customWidth="1"/>
    <col min="12797" max="12797" width="13.88671875" style="48" customWidth="1"/>
    <col min="12798" max="12798" width="1" style="48" customWidth="1"/>
    <col min="12799" max="12799" width="13.88671875" style="48" customWidth="1"/>
    <col min="12800" max="12800" width="1" style="48" customWidth="1"/>
    <col min="12801" max="12801" width="14" style="48" customWidth="1"/>
    <col min="12802" max="12802" width="1" style="48" customWidth="1"/>
    <col min="12803" max="12803" width="14" style="48" customWidth="1"/>
    <col min="12804" max="13044" width="10.88671875" style="48"/>
    <col min="13045" max="13045" width="46.88671875" style="48" customWidth="1"/>
    <col min="13046" max="13046" width="1.88671875" style="48" customWidth="1"/>
    <col min="13047" max="13047" width="6.5546875" style="48" customWidth="1"/>
    <col min="13048" max="13048" width="1.109375" style="48" customWidth="1"/>
    <col min="13049" max="13049" width="13.88671875" style="48" customWidth="1"/>
    <col min="13050" max="13050" width="1" style="48" customWidth="1"/>
    <col min="13051" max="13051" width="13.88671875" style="48" customWidth="1"/>
    <col min="13052" max="13052" width="1" style="48" customWidth="1"/>
    <col min="13053" max="13053" width="13.88671875" style="48" customWidth="1"/>
    <col min="13054" max="13054" width="1" style="48" customWidth="1"/>
    <col min="13055" max="13055" width="13.88671875" style="48" customWidth="1"/>
    <col min="13056" max="13056" width="1" style="48" customWidth="1"/>
    <col min="13057" max="13057" width="14" style="48" customWidth="1"/>
    <col min="13058" max="13058" width="1" style="48" customWidth="1"/>
    <col min="13059" max="13059" width="14" style="48" customWidth="1"/>
    <col min="13060" max="13300" width="10.88671875" style="48"/>
    <col min="13301" max="13301" width="46.88671875" style="48" customWidth="1"/>
    <col min="13302" max="13302" width="1.88671875" style="48" customWidth="1"/>
    <col min="13303" max="13303" width="6.5546875" style="48" customWidth="1"/>
    <col min="13304" max="13304" width="1.109375" style="48" customWidth="1"/>
    <col min="13305" max="13305" width="13.88671875" style="48" customWidth="1"/>
    <col min="13306" max="13306" width="1" style="48" customWidth="1"/>
    <col min="13307" max="13307" width="13.88671875" style="48" customWidth="1"/>
    <col min="13308" max="13308" width="1" style="48" customWidth="1"/>
    <col min="13309" max="13309" width="13.88671875" style="48" customWidth="1"/>
    <col min="13310" max="13310" width="1" style="48" customWidth="1"/>
    <col min="13311" max="13311" width="13.88671875" style="48" customWidth="1"/>
    <col min="13312" max="13312" width="1" style="48" customWidth="1"/>
    <col min="13313" max="13313" width="14" style="48" customWidth="1"/>
    <col min="13314" max="13314" width="1" style="48" customWidth="1"/>
    <col min="13315" max="13315" width="14" style="48" customWidth="1"/>
    <col min="13316" max="13556" width="10.88671875" style="48"/>
    <col min="13557" max="13557" width="46.88671875" style="48" customWidth="1"/>
    <col min="13558" max="13558" width="1.88671875" style="48" customWidth="1"/>
    <col min="13559" max="13559" width="6.5546875" style="48" customWidth="1"/>
    <col min="13560" max="13560" width="1.109375" style="48" customWidth="1"/>
    <col min="13561" max="13561" width="13.88671875" style="48" customWidth="1"/>
    <col min="13562" max="13562" width="1" style="48" customWidth="1"/>
    <col min="13563" max="13563" width="13.88671875" style="48" customWidth="1"/>
    <col min="13564" max="13564" width="1" style="48" customWidth="1"/>
    <col min="13565" max="13565" width="13.88671875" style="48" customWidth="1"/>
    <col min="13566" max="13566" width="1" style="48" customWidth="1"/>
    <col min="13567" max="13567" width="13.88671875" style="48" customWidth="1"/>
    <col min="13568" max="13568" width="1" style="48" customWidth="1"/>
    <col min="13569" max="13569" width="14" style="48" customWidth="1"/>
    <col min="13570" max="13570" width="1" style="48" customWidth="1"/>
    <col min="13571" max="13571" width="14" style="48" customWidth="1"/>
    <col min="13572" max="13812" width="10.88671875" style="48"/>
    <col min="13813" max="13813" width="46.88671875" style="48" customWidth="1"/>
    <col min="13814" max="13814" width="1.88671875" style="48" customWidth="1"/>
    <col min="13815" max="13815" width="6.5546875" style="48" customWidth="1"/>
    <col min="13816" max="13816" width="1.109375" style="48" customWidth="1"/>
    <col min="13817" max="13817" width="13.88671875" style="48" customWidth="1"/>
    <col min="13818" max="13818" width="1" style="48" customWidth="1"/>
    <col min="13819" max="13819" width="13.88671875" style="48" customWidth="1"/>
    <col min="13820" max="13820" width="1" style="48" customWidth="1"/>
    <col min="13821" max="13821" width="13.88671875" style="48" customWidth="1"/>
    <col min="13822" max="13822" width="1" style="48" customWidth="1"/>
    <col min="13823" max="13823" width="13.88671875" style="48" customWidth="1"/>
    <col min="13824" max="13824" width="1" style="48" customWidth="1"/>
    <col min="13825" max="13825" width="14" style="48" customWidth="1"/>
    <col min="13826" max="13826" width="1" style="48" customWidth="1"/>
    <col min="13827" max="13827" width="14" style="48" customWidth="1"/>
    <col min="13828" max="14068" width="10.88671875" style="48"/>
    <col min="14069" max="14069" width="46.88671875" style="48" customWidth="1"/>
    <col min="14070" max="14070" width="1.88671875" style="48" customWidth="1"/>
    <col min="14071" max="14071" width="6.5546875" style="48" customWidth="1"/>
    <col min="14072" max="14072" width="1.109375" style="48" customWidth="1"/>
    <col min="14073" max="14073" width="13.88671875" style="48" customWidth="1"/>
    <col min="14074" max="14074" width="1" style="48" customWidth="1"/>
    <col min="14075" max="14075" width="13.88671875" style="48" customWidth="1"/>
    <col min="14076" max="14076" width="1" style="48" customWidth="1"/>
    <col min="14077" max="14077" width="13.88671875" style="48" customWidth="1"/>
    <col min="14078" max="14078" width="1" style="48" customWidth="1"/>
    <col min="14079" max="14079" width="13.88671875" style="48" customWidth="1"/>
    <col min="14080" max="14080" width="1" style="48" customWidth="1"/>
    <col min="14081" max="14081" width="14" style="48" customWidth="1"/>
    <col min="14082" max="14082" width="1" style="48" customWidth="1"/>
    <col min="14083" max="14083" width="14" style="48" customWidth="1"/>
    <col min="14084" max="14324" width="10.88671875" style="48"/>
    <col min="14325" max="14325" width="46.88671875" style="48" customWidth="1"/>
    <col min="14326" max="14326" width="1.88671875" style="48" customWidth="1"/>
    <col min="14327" max="14327" width="6.5546875" style="48" customWidth="1"/>
    <col min="14328" max="14328" width="1.109375" style="48" customWidth="1"/>
    <col min="14329" max="14329" width="13.88671875" style="48" customWidth="1"/>
    <col min="14330" max="14330" width="1" style="48" customWidth="1"/>
    <col min="14331" max="14331" width="13.88671875" style="48" customWidth="1"/>
    <col min="14332" max="14332" width="1" style="48" customWidth="1"/>
    <col min="14333" max="14333" width="13.88671875" style="48" customWidth="1"/>
    <col min="14334" max="14334" width="1" style="48" customWidth="1"/>
    <col min="14335" max="14335" width="13.88671875" style="48" customWidth="1"/>
    <col min="14336" max="14336" width="1" style="48" customWidth="1"/>
    <col min="14337" max="14337" width="14" style="48" customWidth="1"/>
    <col min="14338" max="14338" width="1" style="48" customWidth="1"/>
    <col min="14339" max="14339" width="14" style="48" customWidth="1"/>
    <col min="14340" max="14580" width="10.88671875" style="48"/>
    <col min="14581" max="14581" width="46.88671875" style="48" customWidth="1"/>
    <col min="14582" max="14582" width="1.88671875" style="48" customWidth="1"/>
    <col min="14583" max="14583" width="6.5546875" style="48" customWidth="1"/>
    <col min="14584" max="14584" width="1.109375" style="48" customWidth="1"/>
    <col min="14585" max="14585" width="13.88671875" style="48" customWidth="1"/>
    <col min="14586" max="14586" width="1" style="48" customWidth="1"/>
    <col min="14587" max="14587" width="13.88671875" style="48" customWidth="1"/>
    <col min="14588" max="14588" width="1" style="48" customWidth="1"/>
    <col min="14589" max="14589" width="13.88671875" style="48" customWidth="1"/>
    <col min="14590" max="14590" width="1" style="48" customWidth="1"/>
    <col min="14591" max="14591" width="13.88671875" style="48" customWidth="1"/>
    <col min="14592" max="14592" width="1" style="48" customWidth="1"/>
    <col min="14593" max="14593" width="14" style="48" customWidth="1"/>
    <col min="14594" max="14594" width="1" style="48" customWidth="1"/>
    <col min="14595" max="14595" width="14" style="48" customWidth="1"/>
    <col min="14596" max="14836" width="10.88671875" style="48"/>
    <col min="14837" max="14837" width="46.88671875" style="48" customWidth="1"/>
    <col min="14838" max="14838" width="1.88671875" style="48" customWidth="1"/>
    <col min="14839" max="14839" width="6.5546875" style="48" customWidth="1"/>
    <col min="14840" max="14840" width="1.109375" style="48" customWidth="1"/>
    <col min="14841" max="14841" width="13.88671875" style="48" customWidth="1"/>
    <col min="14842" max="14842" width="1" style="48" customWidth="1"/>
    <col min="14843" max="14843" width="13.88671875" style="48" customWidth="1"/>
    <col min="14844" max="14844" width="1" style="48" customWidth="1"/>
    <col min="14845" max="14845" width="13.88671875" style="48" customWidth="1"/>
    <col min="14846" max="14846" width="1" style="48" customWidth="1"/>
    <col min="14847" max="14847" width="13.88671875" style="48" customWidth="1"/>
    <col min="14848" max="14848" width="1" style="48" customWidth="1"/>
    <col min="14849" max="14849" width="14" style="48" customWidth="1"/>
    <col min="14850" max="14850" width="1" style="48" customWidth="1"/>
    <col min="14851" max="14851" width="14" style="48" customWidth="1"/>
    <col min="14852" max="15092" width="10.88671875" style="48"/>
    <col min="15093" max="15093" width="46.88671875" style="48" customWidth="1"/>
    <col min="15094" max="15094" width="1.88671875" style="48" customWidth="1"/>
    <col min="15095" max="15095" width="6.5546875" style="48" customWidth="1"/>
    <col min="15096" max="15096" width="1.109375" style="48" customWidth="1"/>
    <col min="15097" max="15097" width="13.88671875" style="48" customWidth="1"/>
    <col min="15098" max="15098" width="1" style="48" customWidth="1"/>
    <col min="15099" max="15099" width="13.88671875" style="48" customWidth="1"/>
    <col min="15100" max="15100" width="1" style="48" customWidth="1"/>
    <col min="15101" max="15101" width="13.88671875" style="48" customWidth="1"/>
    <col min="15102" max="15102" width="1" style="48" customWidth="1"/>
    <col min="15103" max="15103" width="13.88671875" style="48" customWidth="1"/>
    <col min="15104" max="15104" width="1" style="48" customWidth="1"/>
    <col min="15105" max="15105" width="14" style="48" customWidth="1"/>
    <col min="15106" max="15106" width="1" style="48" customWidth="1"/>
    <col min="15107" max="15107" width="14" style="48" customWidth="1"/>
    <col min="15108" max="15348" width="10.88671875" style="48"/>
    <col min="15349" max="15349" width="46.88671875" style="48" customWidth="1"/>
    <col min="15350" max="15350" width="1.88671875" style="48" customWidth="1"/>
    <col min="15351" max="15351" width="6.5546875" style="48" customWidth="1"/>
    <col min="15352" max="15352" width="1.109375" style="48" customWidth="1"/>
    <col min="15353" max="15353" width="13.88671875" style="48" customWidth="1"/>
    <col min="15354" max="15354" width="1" style="48" customWidth="1"/>
    <col min="15355" max="15355" width="13.88671875" style="48" customWidth="1"/>
    <col min="15356" max="15356" width="1" style="48" customWidth="1"/>
    <col min="15357" max="15357" width="13.88671875" style="48" customWidth="1"/>
    <col min="15358" max="15358" width="1" style="48" customWidth="1"/>
    <col min="15359" max="15359" width="13.88671875" style="48" customWidth="1"/>
    <col min="15360" max="15360" width="1" style="48" customWidth="1"/>
    <col min="15361" max="15361" width="14" style="48" customWidth="1"/>
    <col min="15362" max="15362" width="1" style="48" customWidth="1"/>
    <col min="15363" max="15363" width="14" style="48" customWidth="1"/>
    <col min="15364" max="15604" width="10.88671875" style="48"/>
    <col min="15605" max="15605" width="46.88671875" style="48" customWidth="1"/>
    <col min="15606" max="15606" width="1.88671875" style="48" customWidth="1"/>
    <col min="15607" max="15607" width="6.5546875" style="48" customWidth="1"/>
    <col min="15608" max="15608" width="1.109375" style="48" customWidth="1"/>
    <col min="15609" max="15609" width="13.88671875" style="48" customWidth="1"/>
    <col min="15610" max="15610" width="1" style="48" customWidth="1"/>
    <col min="15611" max="15611" width="13.88671875" style="48" customWidth="1"/>
    <col min="15612" max="15612" width="1" style="48" customWidth="1"/>
    <col min="15613" max="15613" width="13.88671875" style="48" customWidth="1"/>
    <col min="15614" max="15614" width="1" style="48" customWidth="1"/>
    <col min="15615" max="15615" width="13.88671875" style="48" customWidth="1"/>
    <col min="15616" max="15616" width="1" style="48" customWidth="1"/>
    <col min="15617" max="15617" width="14" style="48" customWidth="1"/>
    <col min="15618" max="15618" width="1" style="48" customWidth="1"/>
    <col min="15619" max="15619" width="14" style="48" customWidth="1"/>
    <col min="15620" max="15860" width="10.88671875" style="48"/>
    <col min="15861" max="15861" width="46.88671875" style="48" customWidth="1"/>
    <col min="15862" max="15862" width="1.88671875" style="48" customWidth="1"/>
    <col min="15863" max="15863" width="6.5546875" style="48" customWidth="1"/>
    <col min="15864" max="15864" width="1.109375" style="48" customWidth="1"/>
    <col min="15865" max="15865" width="13.88671875" style="48" customWidth="1"/>
    <col min="15866" max="15866" width="1" style="48" customWidth="1"/>
    <col min="15867" max="15867" width="13.88671875" style="48" customWidth="1"/>
    <col min="15868" max="15868" width="1" style="48" customWidth="1"/>
    <col min="15869" max="15869" width="13.88671875" style="48" customWidth="1"/>
    <col min="15870" max="15870" width="1" style="48" customWidth="1"/>
    <col min="15871" max="15871" width="13.88671875" style="48" customWidth="1"/>
    <col min="15872" max="15872" width="1" style="48" customWidth="1"/>
    <col min="15873" max="15873" width="14" style="48" customWidth="1"/>
    <col min="15874" max="15874" width="1" style="48" customWidth="1"/>
    <col min="15875" max="15875" width="14" style="48" customWidth="1"/>
    <col min="15876" max="16116" width="10.88671875" style="48"/>
    <col min="16117" max="16117" width="46.88671875" style="48" customWidth="1"/>
    <col min="16118" max="16118" width="1.88671875" style="48" customWidth="1"/>
    <col min="16119" max="16119" width="6.5546875" style="48" customWidth="1"/>
    <col min="16120" max="16120" width="1.109375" style="48" customWidth="1"/>
    <col min="16121" max="16121" width="13.88671875" style="48" customWidth="1"/>
    <col min="16122" max="16122" width="1" style="48" customWidth="1"/>
    <col min="16123" max="16123" width="13.88671875" style="48" customWidth="1"/>
    <col min="16124" max="16124" width="1" style="48" customWidth="1"/>
    <col min="16125" max="16125" width="13.88671875" style="48" customWidth="1"/>
    <col min="16126" max="16126" width="1" style="48" customWidth="1"/>
    <col min="16127" max="16127" width="13.88671875" style="48" customWidth="1"/>
    <col min="16128" max="16128" width="1" style="48" customWidth="1"/>
    <col min="16129" max="16129" width="14" style="48" customWidth="1"/>
    <col min="16130" max="16130" width="1" style="48" customWidth="1"/>
    <col min="16131" max="16131" width="14" style="48" customWidth="1"/>
    <col min="16132" max="16384" width="10.88671875" style="48"/>
  </cols>
  <sheetData>
    <row r="1" spans="1:16" ht="20.85" customHeight="1" x14ac:dyDescent="0.25">
      <c r="B1" s="104"/>
      <c r="C1" s="104"/>
      <c r="E1" s="104"/>
      <c r="F1" s="104"/>
      <c r="G1" s="104"/>
      <c r="H1" s="106"/>
      <c r="I1" s="104"/>
      <c r="J1" s="84" t="s">
        <v>66</v>
      </c>
    </row>
    <row r="2" spans="1:16" ht="20.85" customHeight="1" x14ac:dyDescent="0.25">
      <c r="A2" s="80" t="s">
        <v>88</v>
      </c>
      <c r="B2" s="81"/>
      <c r="C2" s="81"/>
      <c r="E2" s="82"/>
      <c r="F2" s="82"/>
      <c r="G2" s="82"/>
      <c r="H2" s="82"/>
      <c r="I2" s="82"/>
      <c r="J2" s="82"/>
    </row>
    <row r="3" spans="1:16" ht="20.85" customHeight="1" x14ac:dyDescent="0.25">
      <c r="A3" s="52" t="s">
        <v>31</v>
      </c>
      <c r="B3" s="81"/>
      <c r="C3" s="81"/>
      <c r="E3" s="82"/>
      <c r="F3" s="82"/>
      <c r="G3" s="82"/>
      <c r="H3" s="82"/>
      <c r="I3" s="82"/>
      <c r="J3" s="82"/>
    </row>
    <row r="4" spans="1:16" ht="20.85" customHeight="1" x14ac:dyDescent="0.25">
      <c r="A4" s="80" t="s">
        <v>247</v>
      </c>
      <c r="B4" s="81"/>
      <c r="C4" s="81"/>
      <c r="D4" s="105" t="s">
        <v>50</v>
      </c>
      <c r="E4" s="82"/>
      <c r="F4" s="82" t="s">
        <v>50</v>
      </c>
      <c r="G4" s="82"/>
      <c r="H4" s="82"/>
      <c r="I4" s="82"/>
      <c r="J4" s="82"/>
    </row>
    <row r="5" spans="1:16" ht="20.85" customHeight="1" x14ac:dyDescent="0.25">
      <c r="A5" s="65"/>
      <c r="B5" s="81"/>
      <c r="C5" s="81"/>
      <c r="E5" s="82"/>
      <c r="F5" s="82"/>
      <c r="G5" s="82"/>
      <c r="H5" s="82"/>
      <c r="I5" s="82"/>
      <c r="J5" s="107" t="s">
        <v>70</v>
      </c>
    </row>
    <row r="6" spans="1:16" ht="20.85" customHeight="1" x14ac:dyDescent="0.25">
      <c r="D6" s="108"/>
      <c r="E6" s="103" t="s">
        <v>0</v>
      </c>
      <c r="F6" s="103"/>
      <c r="G6" s="85"/>
      <c r="H6" s="103"/>
      <c r="I6" s="103" t="s">
        <v>1</v>
      </c>
      <c r="J6" s="103"/>
    </row>
    <row r="7" spans="1:16" ht="20.85" customHeight="1" x14ac:dyDescent="0.25">
      <c r="B7" s="86"/>
      <c r="C7" s="86"/>
      <c r="D7" s="109">
        <v>2562</v>
      </c>
      <c r="E7" s="110"/>
      <c r="F7" s="109">
        <v>2561</v>
      </c>
      <c r="G7" s="88"/>
      <c r="H7" s="109">
        <v>2562</v>
      </c>
      <c r="I7" s="110"/>
      <c r="J7" s="109">
        <v>2561</v>
      </c>
    </row>
    <row r="8" spans="1:16" ht="20.85" customHeight="1" x14ac:dyDescent="0.25">
      <c r="A8" s="69" t="s">
        <v>32</v>
      </c>
      <c r="B8" s="54"/>
      <c r="C8" s="54"/>
      <c r="E8" s="56"/>
      <c r="F8" s="56"/>
      <c r="H8" s="56"/>
      <c r="I8" s="56"/>
      <c r="J8" s="56"/>
    </row>
    <row r="9" spans="1:16" s="85" customFormat="1" ht="20.85" customHeight="1" x14ac:dyDescent="0.25">
      <c r="A9" s="49" t="s">
        <v>302</v>
      </c>
      <c r="B9" s="54"/>
      <c r="C9" s="54"/>
      <c r="D9" s="63">
        <f>SUM(PL!D116)</f>
        <v>-1823064</v>
      </c>
      <c r="E9" s="51"/>
      <c r="F9" s="63">
        <f>SUM(PL!F116)</f>
        <v>-4790389</v>
      </c>
      <c r="G9" s="51"/>
      <c r="H9" s="63">
        <f>PL!H116</f>
        <v>-5214074</v>
      </c>
      <c r="I9" s="51"/>
      <c r="J9" s="63">
        <f>SUM(PL!J116)</f>
        <v>1207545</v>
      </c>
    </row>
    <row r="10" spans="1:16" s="85" customFormat="1" ht="20.85" customHeight="1" x14ac:dyDescent="0.25">
      <c r="A10" s="49" t="s">
        <v>304</v>
      </c>
      <c r="B10" s="54"/>
      <c r="C10" s="54"/>
      <c r="D10" s="58">
        <v>92751</v>
      </c>
      <c r="E10" s="51"/>
      <c r="F10" s="58">
        <v>-28831</v>
      </c>
      <c r="G10" s="51"/>
      <c r="H10" s="58">
        <v>0</v>
      </c>
      <c r="I10" s="51"/>
      <c r="J10" s="58">
        <v>0</v>
      </c>
    </row>
    <row r="11" spans="1:16" s="85" customFormat="1" ht="20.85" customHeight="1" x14ac:dyDescent="0.25">
      <c r="A11" s="49" t="s">
        <v>303</v>
      </c>
      <c r="B11" s="54"/>
      <c r="C11" s="54"/>
      <c r="D11" s="63">
        <f>SUM(D9:D10)</f>
        <v>-1730313</v>
      </c>
      <c r="E11" s="51"/>
      <c r="F11" s="63">
        <f>SUM(F9:F10)</f>
        <v>-4819220</v>
      </c>
      <c r="G11" s="51"/>
      <c r="H11" s="63">
        <f>SUM(H9:H10)</f>
        <v>-5214074</v>
      </c>
      <c r="I11" s="51"/>
      <c r="J11" s="63">
        <f>SUM(J9:J10)</f>
        <v>1207545</v>
      </c>
    </row>
    <row r="12" spans="1:16" s="85" customFormat="1" ht="20.85" customHeight="1" x14ac:dyDescent="0.25">
      <c r="A12" s="49" t="s">
        <v>192</v>
      </c>
      <c r="B12" s="54"/>
      <c r="C12" s="54"/>
      <c r="D12" s="105"/>
      <c r="E12" s="51"/>
      <c r="F12" s="51"/>
      <c r="G12" s="51"/>
      <c r="H12" s="51"/>
      <c r="I12" s="51"/>
      <c r="J12" s="51"/>
    </row>
    <row r="13" spans="1:16" ht="20.85" customHeight="1" x14ac:dyDescent="0.25">
      <c r="A13" s="49" t="s">
        <v>33</v>
      </c>
      <c r="B13" s="54"/>
      <c r="C13" s="54"/>
      <c r="E13" s="57"/>
      <c r="G13" s="57"/>
      <c r="H13" s="57"/>
      <c r="I13" s="57"/>
      <c r="J13" s="57"/>
      <c r="O13" s="85"/>
      <c r="P13" s="85"/>
    </row>
    <row r="14" spans="1:16" ht="20.85" customHeight="1" x14ac:dyDescent="0.25">
      <c r="A14" s="49" t="s">
        <v>194</v>
      </c>
      <c r="B14" s="54"/>
      <c r="C14" s="54"/>
      <c r="D14" s="105">
        <v>-10</v>
      </c>
      <c r="E14" s="51"/>
      <c r="F14" s="105">
        <v>-1</v>
      </c>
      <c r="G14" s="51"/>
      <c r="H14" s="79">
        <v>2681204</v>
      </c>
      <c r="I14" s="51"/>
      <c r="J14" s="79">
        <v>-1634000</v>
      </c>
      <c r="O14" s="85"/>
      <c r="P14" s="85"/>
    </row>
    <row r="15" spans="1:16" ht="20.85" customHeight="1" x14ac:dyDescent="0.25">
      <c r="A15" s="49" t="s">
        <v>143</v>
      </c>
      <c r="B15" s="54"/>
      <c r="C15" s="54"/>
      <c r="D15" s="114">
        <v>0</v>
      </c>
      <c r="E15" s="51"/>
      <c r="F15" s="114">
        <v>-2071</v>
      </c>
      <c r="G15" s="51"/>
      <c r="H15" s="79">
        <v>0</v>
      </c>
      <c r="I15" s="51"/>
      <c r="J15" s="79">
        <v>0</v>
      </c>
      <c r="O15" s="85"/>
      <c r="P15" s="85"/>
    </row>
    <row r="16" spans="1:16" ht="20.85" customHeight="1" x14ac:dyDescent="0.25">
      <c r="A16" s="49" t="s">
        <v>307</v>
      </c>
      <c r="B16" s="54"/>
      <c r="C16" s="54"/>
      <c r="D16" s="51">
        <v>-12700</v>
      </c>
      <c r="E16" s="51"/>
      <c r="F16" s="51">
        <v>0</v>
      </c>
      <c r="G16" s="51"/>
      <c r="H16" s="79">
        <v>0</v>
      </c>
      <c r="I16" s="51"/>
      <c r="J16" s="79">
        <v>0</v>
      </c>
      <c r="O16" s="85"/>
      <c r="P16" s="85"/>
    </row>
    <row r="17" spans="1:16" ht="20.85" customHeight="1" x14ac:dyDescent="0.25">
      <c r="A17" s="49" t="s">
        <v>308</v>
      </c>
      <c r="B17" s="54"/>
      <c r="C17" s="54"/>
      <c r="D17" s="51">
        <v>303591</v>
      </c>
      <c r="E17" s="51"/>
      <c r="F17" s="51">
        <v>0</v>
      </c>
      <c r="G17" s="51"/>
      <c r="H17" s="79">
        <v>0</v>
      </c>
      <c r="I17" s="51"/>
      <c r="J17" s="79">
        <v>0</v>
      </c>
      <c r="O17" s="85"/>
      <c r="P17" s="85"/>
    </row>
    <row r="18" spans="1:16" ht="20.85" customHeight="1" x14ac:dyDescent="0.25">
      <c r="A18" s="49" t="s">
        <v>54</v>
      </c>
      <c r="B18" s="54"/>
      <c r="C18" s="54"/>
      <c r="D18" s="114">
        <v>139781</v>
      </c>
      <c r="E18" s="51"/>
      <c r="F18" s="114">
        <v>186996</v>
      </c>
      <c r="G18" s="51"/>
      <c r="H18" s="79">
        <v>16270</v>
      </c>
      <c r="I18" s="51"/>
      <c r="J18" s="79">
        <v>20378</v>
      </c>
      <c r="O18" s="85"/>
      <c r="P18" s="85"/>
    </row>
    <row r="19" spans="1:16" ht="20.85" customHeight="1" x14ac:dyDescent="0.25">
      <c r="A19" s="49" t="s">
        <v>162</v>
      </c>
      <c r="B19" s="54"/>
      <c r="C19" s="54"/>
      <c r="D19" s="114">
        <v>31027</v>
      </c>
      <c r="E19" s="51"/>
      <c r="F19" s="114">
        <v>54282</v>
      </c>
      <c r="G19" s="51"/>
      <c r="H19" s="79">
        <v>181</v>
      </c>
      <c r="I19" s="51"/>
      <c r="J19" s="79">
        <v>37090</v>
      </c>
      <c r="O19" s="85"/>
      <c r="P19" s="85"/>
    </row>
    <row r="20" spans="1:16" ht="20.85" customHeight="1" x14ac:dyDescent="0.25">
      <c r="A20" s="49" t="s">
        <v>305</v>
      </c>
      <c r="B20" s="54"/>
      <c r="C20" s="54"/>
      <c r="D20" s="114">
        <v>6</v>
      </c>
      <c r="E20" s="51"/>
      <c r="F20" s="114">
        <v>0</v>
      </c>
      <c r="G20" s="51"/>
      <c r="H20" s="79">
        <v>0</v>
      </c>
      <c r="I20" s="51"/>
      <c r="J20" s="79">
        <v>0</v>
      </c>
      <c r="O20" s="85"/>
      <c r="P20" s="85"/>
    </row>
    <row r="21" spans="1:16" ht="20.85" customHeight="1" x14ac:dyDescent="0.25">
      <c r="A21" s="49" t="s">
        <v>163</v>
      </c>
      <c r="B21" s="54"/>
      <c r="C21" s="54"/>
      <c r="D21" s="114">
        <v>16114</v>
      </c>
      <c r="E21" s="51"/>
      <c r="F21" s="114">
        <v>107386</v>
      </c>
      <c r="G21" s="51"/>
      <c r="H21" s="79">
        <v>8683</v>
      </c>
      <c r="I21" s="51"/>
      <c r="J21" s="79">
        <v>12453</v>
      </c>
      <c r="O21" s="85"/>
      <c r="P21" s="85"/>
    </row>
    <row r="22" spans="1:16" ht="20.85" customHeight="1" x14ac:dyDescent="0.25">
      <c r="A22" s="49" t="s">
        <v>164</v>
      </c>
      <c r="B22" s="54"/>
      <c r="C22" s="54"/>
      <c r="D22" s="51">
        <v>-38</v>
      </c>
      <c r="E22" s="51"/>
      <c r="F22" s="51">
        <v>0</v>
      </c>
      <c r="G22" s="51"/>
      <c r="H22" s="79">
        <v>-38</v>
      </c>
      <c r="I22" s="51"/>
      <c r="J22" s="79">
        <v>0</v>
      </c>
      <c r="O22" s="85"/>
      <c r="P22" s="85"/>
    </row>
    <row r="23" spans="1:16" ht="20.85" customHeight="1" x14ac:dyDescent="0.25">
      <c r="A23" s="49" t="s">
        <v>215</v>
      </c>
      <c r="B23" s="54"/>
      <c r="C23" s="54"/>
      <c r="D23" s="115">
        <v>1298</v>
      </c>
      <c r="E23" s="63"/>
      <c r="F23" s="115">
        <v>1215</v>
      </c>
      <c r="G23" s="63"/>
      <c r="H23" s="79">
        <v>0</v>
      </c>
      <c r="I23" s="63"/>
      <c r="J23" s="79">
        <v>-406</v>
      </c>
      <c r="O23" s="85"/>
      <c r="P23" s="85"/>
    </row>
    <row r="24" spans="1:16" ht="20.85" customHeight="1" x14ac:dyDescent="0.25">
      <c r="A24" s="49" t="s">
        <v>144</v>
      </c>
      <c r="B24" s="54"/>
      <c r="C24" s="54"/>
      <c r="D24" s="115">
        <v>5434</v>
      </c>
      <c r="E24" s="63"/>
      <c r="F24" s="115">
        <v>3930</v>
      </c>
      <c r="G24" s="63"/>
      <c r="H24" s="79">
        <v>3831</v>
      </c>
      <c r="I24" s="63"/>
      <c r="J24" s="79">
        <v>3051</v>
      </c>
      <c r="O24" s="85"/>
      <c r="P24" s="85"/>
    </row>
    <row r="25" spans="1:16" ht="20.85" customHeight="1" x14ac:dyDescent="0.25">
      <c r="A25" s="49" t="s">
        <v>306</v>
      </c>
      <c r="B25" s="54"/>
      <c r="C25" s="54"/>
      <c r="D25" s="115">
        <v>-4516</v>
      </c>
      <c r="E25" s="63"/>
      <c r="F25" s="115">
        <v>3225</v>
      </c>
      <c r="G25" s="63"/>
      <c r="H25" s="79">
        <v>161472</v>
      </c>
      <c r="I25" s="63"/>
      <c r="J25" s="79">
        <v>18272</v>
      </c>
      <c r="O25" s="85"/>
      <c r="P25" s="85"/>
    </row>
    <row r="26" spans="1:16" ht="20.85" customHeight="1" x14ac:dyDescent="0.25">
      <c r="A26" s="49" t="s">
        <v>220</v>
      </c>
      <c r="B26" s="54"/>
      <c r="C26" s="54"/>
      <c r="D26" s="115">
        <v>0</v>
      </c>
      <c r="E26" s="63"/>
      <c r="F26" s="115">
        <v>-65</v>
      </c>
      <c r="G26" s="63"/>
      <c r="H26" s="79">
        <v>0</v>
      </c>
      <c r="I26" s="63"/>
      <c r="J26" s="79">
        <v>-65</v>
      </c>
      <c r="O26" s="85"/>
      <c r="P26" s="85"/>
    </row>
    <row r="27" spans="1:16" ht="20.85" customHeight="1" x14ac:dyDescent="0.25">
      <c r="A27" s="49" t="s">
        <v>207</v>
      </c>
      <c r="B27" s="54"/>
      <c r="C27" s="54"/>
      <c r="D27" s="115">
        <v>918</v>
      </c>
      <c r="E27" s="63"/>
      <c r="F27" s="115">
        <v>86086</v>
      </c>
      <c r="G27" s="63"/>
      <c r="H27" s="79">
        <v>0</v>
      </c>
      <c r="I27" s="63"/>
      <c r="J27" s="79">
        <v>0</v>
      </c>
      <c r="O27" s="85"/>
      <c r="P27" s="85"/>
    </row>
    <row r="28" spans="1:16" ht="20.85" customHeight="1" x14ac:dyDescent="0.25">
      <c r="A28" s="49" t="s">
        <v>92</v>
      </c>
      <c r="B28" s="54"/>
      <c r="C28" s="54"/>
      <c r="D28" s="115">
        <v>4004</v>
      </c>
      <c r="E28" s="63"/>
      <c r="F28" s="115">
        <v>41525</v>
      </c>
      <c r="G28" s="63"/>
      <c r="H28" s="79">
        <v>0</v>
      </c>
      <c r="I28" s="63"/>
      <c r="J28" s="79">
        <v>0</v>
      </c>
      <c r="O28" s="85"/>
      <c r="P28" s="85"/>
    </row>
    <row r="29" spans="1:16" ht="20.85" customHeight="1" x14ac:dyDescent="0.25">
      <c r="A29" s="49" t="s">
        <v>190</v>
      </c>
      <c r="B29" s="54"/>
      <c r="C29" s="54"/>
      <c r="D29" s="115">
        <v>0</v>
      </c>
      <c r="E29" s="63"/>
      <c r="F29" s="115">
        <v>0</v>
      </c>
      <c r="G29" s="63"/>
      <c r="H29" s="79">
        <v>583670</v>
      </c>
      <c r="I29" s="63"/>
      <c r="J29" s="79">
        <v>1257251</v>
      </c>
      <c r="O29" s="85"/>
      <c r="P29" s="85"/>
    </row>
    <row r="30" spans="1:16" ht="20.85" customHeight="1" x14ac:dyDescent="0.25">
      <c r="A30" s="49" t="s">
        <v>297</v>
      </c>
      <c r="B30" s="54"/>
      <c r="C30" s="54"/>
      <c r="D30" s="115">
        <v>-35650</v>
      </c>
      <c r="E30" s="63"/>
      <c r="F30" s="115">
        <v>0</v>
      </c>
      <c r="G30" s="63"/>
      <c r="H30" s="79">
        <v>0</v>
      </c>
      <c r="I30" s="63"/>
      <c r="J30" s="79">
        <v>0</v>
      </c>
      <c r="O30" s="85"/>
      <c r="P30" s="85"/>
    </row>
    <row r="31" spans="1:16" ht="20.85" customHeight="1" x14ac:dyDescent="0.25">
      <c r="A31" s="49" t="s">
        <v>221</v>
      </c>
      <c r="B31" s="54"/>
      <c r="C31" s="54"/>
      <c r="D31" s="115">
        <v>0</v>
      </c>
      <c r="E31" s="63"/>
      <c r="F31" s="115">
        <v>3537299</v>
      </c>
      <c r="G31" s="63"/>
      <c r="H31" s="79">
        <v>0</v>
      </c>
      <c r="I31" s="63"/>
      <c r="J31" s="79">
        <v>0</v>
      </c>
      <c r="O31" s="85"/>
      <c r="P31" s="85"/>
    </row>
    <row r="32" spans="1:16" ht="20.85" customHeight="1" x14ac:dyDescent="0.25">
      <c r="A32" s="49" t="s">
        <v>298</v>
      </c>
      <c r="B32" s="54"/>
      <c r="C32" s="54"/>
      <c r="D32" s="115">
        <v>-179197</v>
      </c>
      <c r="E32" s="63"/>
      <c r="F32" s="115">
        <v>0</v>
      </c>
      <c r="G32" s="63"/>
      <c r="H32" s="79">
        <v>0</v>
      </c>
      <c r="I32" s="63"/>
      <c r="J32" s="79">
        <v>0</v>
      </c>
      <c r="O32" s="85"/>
      <c r="P32" s="85"/>
    </row>
    <row r="33" spans="1:16" ht="20.85" customHeight="1" x14ac:dyDescent="0.25">
      <c r="A33" s="49" t="s">
        <v>217</v>
      </c>
      <c r="B33" s="54"/>
      <c r="C33" s="54"/>
      <c r="D33" s="115">
        <v>0</v>
      </c>
      <c r="E33" s="63"/>
      <c r="F33" s="115">
        <v>1100</v>
      </c>
      <c r="G33" s="63"/>
      <c r="H33" s="79">
        <v>0</v>
      </c>
      <c r="I33" s="63"/>
      <c r="J33" s="79">
        <v>1100</v>
      </c>
      <c r="O33" s="85"/>
      <c r="P33" s="85"/>
    </row>
    <row r="34" spans="1:16" ht="20.85" customHeight="1" x14ac:dyDescent="0.25">
      <c r="A34" s="49" t="s">
        <v>309</v>
      </c>
      <c r="B34" s="54"/>
      <c r="C34" s="54"/>
      <c r="D34" s="115">
        <v>3305</v>
      </c>
      <c r="E34" s="63"/>
      <c r="F34" s="115">
        <v>0</v>
      </c>
      <c r="G34" s="63"/>
      <c r="H34" s="79">
        <v>2905</v>
      </c>
      <c r="I34" s="63"/>
      <c r="J34" s="79">
        <v>0</v>
      </c>
      <c r="O34" s="85"/>
      <c r="P34" s="85"/>
    </row>
    <row r="35" spans="1:16" ht="20.85" customHeight="1" x14ac:dyDescent="0.25">
      <c r="A35" s="49" t="s">
        <v>328</v>
      </c>
      <c r="B35" s="54"/>
      <c r="C35" s="54"/>
      <c r="D35" s="115">
        <v>0</v>
      </c>
      <c r="E35" s="63"/>
      <c r="F35" s="115">
        <v>0</v>
      </c>
      <c r="G35" s="63"/>
      <c r="H35" s="79">
        <v>1341544</v>
      </c>
      <c r="I35" s="63"/>
      <c r="J35" s="79">
        <v>0</v>
      </c>
      <c r="O35" s="85"/>
      <c r="P35" s="85"/>
    </row>
    <row r="36" spans="1:16" ht="20.85" customHeight="1" x14ac:dyDescent="0.25">
      <c r="A36" s="49" t="s">
        <v>182</v>
      </c>
      <c r="B36" s="54"/>
      <c r="C36" s="54"/>
      <c r="D36" s="115">
        <v>-3555</v>
      </c>
      <c r="E36" s="63"/>
      <c r="F36" s="115">
        <v>-143172</v>
      </c>
      <c r="G36" s="63"/>
      <c r="H36" s="79">
        <v>-274696</v>
      </c>
      <c r="I36" s="63"/>
      <c r="J36" s="79">
        <v>-491189</v>
      </c>
      <c r="O36" s="85"/>
      <c r="P36" s="85"/>
    </row>
    <row r="37" spans="1:16" ht="20.85" customHeight="1" x14ac:dyDescent="0.25">
      <c r="A37" s="49" t="s">
        <v>176</v>
      </c>
      <c r="B37" s="54"/>
      <c r="C37" s="54"/>
      <c r="D37" s="127">
        <v>547815</v>
      </c>
      <c r="E37" s="51"/>
      <c r="F37" s="127">
        <v>533939</v>
      </c>
      <c r="G37" s="51"/>
      <c r="H37" s="58">
        <v>458670</v>
      </c>
      <c r="I37" s="51"/>
      <c r="J37" s="58">
        <v>407548</v>
      </c>
      <c r="O37" s="85"/>
      <c r="P37" s="85"/>
    </row>
    <row r="38" spans="1:16" ht="20.85" customHeight="1" x14ac:dyDescent="0.25">
      <c r="A38" s="49" t="s">
        <v>193</v>
      </c>
      <c r="B38" s="112"/>
      <c r="C38" s="112"/>
      <c r="D38" s="132"/>
      <c r="E38" s="113"/>
      <c r="F38" s="132"/>
      <c r="G38" s="113"/>
      <c r="H38" s="113"/>
      <c r="I38" s="113"/>
      <c r="J38" s="113"/>
      <c r="O38" s="85"/>
      <c r="P38" s="85"/>
    </row>
    <row r="39" spans="1:16" ht="20.85" customHeight="1" x14ac:dyDescent="0.25">
      <c r="A39" s="49" t="s">
        <v>51</v>
      </c>
      <c r="B39" s="112"/>
      <c r="C39" s="112"/>
      <c r="D39" s="63">
        <f>SUM(D11:D37)</f>
        <v>-912686</v>
      </c>
      <c r="E39" s="63"/>
      <c r="F39" s="63">
        <f>SUM(F11:F37)</f>
        <v>-407546</v>
      </c>
      <c r="G39" s="63"/>
      <c r="H39" s="63">
        <f>SUM(H11:H37)</f>
        <v>-230378</v>
      </c>
      <c r="I39" s="63"/>
      <c r="J39" s="63">
        <f>SUM(J11:J37)</f>
        <v>839028</v>
      </c>
      <c r="O39" s="85"/>
      <c r="P39" s="85"/>
    </row>
    <row r="40" spans="1:16" ht="20.85" customHeight="1" x14ac:dyDescent="0.25">
      <c r="A40" s="49" t="s">
        <v>34</v>
      </c>
      <c r="B40" s="54"/>
      <c r="C40" s="54"/>
      <c r="D40" s="114"/>
      <c r="E40" s="51"/>
      <c r="F40" s="114"/>
      <c r="G40" s="51"/>
      <c r="H40" s="79"/>
      <c r="I40" s="51"/>
      <c r="J40" s="79"/>
      <c r="O40" s="85"/>
      <c r="P40" s="85"/>
    </row>
    <row r="41" spans="1:16" ht="20.85" customHeight="1" x14ac:dyDescent="0.25">
      <c r="A41" s="75" t="s">
        <v>56</v>
      </c>
      <c r="B41" s="54"/>
      <c r="C41" s="54"/>
      <c r="D41" s="114">
        <v>426575</v>
      </c>
      <c r="E41" s="51"/>
      <c r="F41" s="114">
        <v>-4472</v>
      </c>
      <c r="G41" s="51"/>
      <c r="H41" s="79">
        <v>332594</v>
      </c>
      <c r="I41" s="51"/>
      <c r="J41" s="79">
        <v>-1163245</v>
      </c>
      <c r="O41" s="85"/>
      <c r="P41" s="85"/>
    </row>
    <row r="42" spans="1:16" ht="20.85" customHeight="1" x14ac:dyDescent="0.25">
      <c r="A42" s="75" t="s">
        <v>35</v>
      </c>
      <c r="B42" s="54"/>
      <c r="C42" s="54"/>
      <c r="D42" s="114">
        <v>46566</v>
      </c>
      <c r="E42" s="51"/>
      <c r="F42" s="114">
        <v>44398</v>
      </c>
      <c r="G42" s="51"/>
      <c r="H42" s="79">
        <v>0</v>
      </c>
      <c r="I42" s="51"/>
      <c r="J42" s="79">
        <v>0</v>
      </c>
      <c r="O42" s="85"/>
      <c r="P42" s="85"/>
    </row>
    <row r="43" spans="1:16" ht="20.85" customHeight="1" x14ac:dyDescent="0.25">
      <c r="A43" s="75" t="s">
        <v>145</v>
      </c>
      <c r="B43" s="54"/>
      <c r="C43" s="54"/>
      <c r="D43" s="114">
        <v>-476269</v>
      </c>
      <c r="E43" s="51"/>
      <c r="F43" s="114">
        <v>2730551</v>
      </c>
      <c r="G43" s="51"/>
      <c r="H43" s="51">
        <v>-166861</v>
      </c>
      <c r="I43" s="51"/>
      <c r="J43" s="51">
        <v>-766473</v>
      </c>
      <c r="O43" s="85"/>
      <c r="P43" s="85"/>
    </row>
    <row r="44" spans="1:16" ht="20.85" customHeight="1" x14ac:dyDescent="0.25">
      <c r="A44" s="75" t="s">
        <v>94</v>
      </c>
      <c r="B44" s="54"/>
      <c r="C44" s="54"/>
      <c r="D44" s="114">
        <v>164230</v>
      </c>
      <c r="E44" s="51"/>
      <c r="F44" s="114">
        <v>12165</v>
      </c>
      <c r="G44" s="51"/>
      <c r="H44" s="51">
        <v>141534</v>
      </c>
      <c r="I44" s="51"/>
      <c r="J44" s="51">
        <v>-123677</v>
      </c>
      <c r="O44" s="85"/>
      <c r="P44" s="85"/>
    </row>
    <row r="45" spans="1:16" ht="20.85" customHeight="1" x14ac:dyDescent="0.25">
      <c r="A45" s="75" t="s">
        <v>310</v>
      </c>
      <c r="B45" s="54"/>
      <c r="C45" s="54"/>
      <c r="D45" s="114">
        <v>378</v>
      </c>
      <c r="E45" s="51"/>
      <c r="F45" s="114">
        <v>0</v>
      </c>
      <c r="G45" s="51"/>
      <c r="H45" s="51">
        <v>0</v>
      </c>
      <c r="I45" s="51"/>
      <c r="J45" s="51">
        <v>0</v>
      </c>
      <c r="O45" s="85"/>
      <c r="P45" s="85"/>
    </row>
    <row r="46" spans="1:16" ht="20.85" customHeight="1" x14ac:dyDescent="0.25">
      <c r="A46" s="75" t="s">
        <v>93</v>
      </c>
      <c r="B46" s="54"/>
      <c r="C46" s="54"/>
      <c r="D46" s="114">
        <v>-366</v>
      </c>
      <c r="E46" s="51"/>
      <c r="F46" s="114">
        <v>210309</v>
      </c>
      <c r="G46" s="51"/>
      <c r="H46" s="51">
        <v>-279</v>
      </c>
      <c r="I46" s="51"/>
      <c r="J46" s="51">
        <v>-82</v>
      </c>
      <c r="O46" s="85"/>
      <c r="P46" s="85"/>
    </row>
    <row r="47" spans="1:16" ht="20.85" customHeight="1" x14ac:dyDescent="0.25">
      <c r="A47" s="75" t="s">
        <v>337</v>
      </c>
      <c r="B47" s="54"/>
      <c r="C47" s="54"/>
      <c r="D47" s="114">
        <v>846</v>
      </c>
      <c r="E47" s="51"/>
      <c r="F47" s="114">
        <v>0</v>
      </c>
      <c r="G47" s="51"/>
      <c r="H47" s="51">
        <v>835</v>
      </c>
      <c r="I47" s="51"/>
      <c r="J47" s="51">
        <v>0</v>
      </c>
      <c r="O47" s="85"/>
      <c r="P47" s="85"/>
    </row>
    <row r="48" spans="1:16" s="66" customFormat="1" ht="20.85" customHeight="1" x14ac:dyDescent="0.25">
      <c r="A48" s="75" t="s">
        <v>36</v>
      </c>
      <c r="B48" s="54"/>
      <c r="C48" s="54"/>
      <c r="D48" s="114">
        <v>-30501</v>
      </c>
      <c r="E48" s="51"/>
      <c r="F48" s="114">
        <v>-7534</v>
      </c>
      <c r="G48" s="51"/>
      <c r="H48" s="79">
        <v>-1805</v>
      </c>
      <c r="I48" s="51"/>
      <c r="J48" s="79">
        <v>39896</v>
      </c>
      <c r="O48" s="85"/>
      <c r="P48" s="85"/>
    </row>
    <row r="49" spans="1:16" s="66" customFormat="1" ht="20.85" customHeight="1" x14ac:dyDescent="0.25">
      <c r="A49" s="75" t="s">
        <v>177</v>
      </c>
      <c r="B49" s="54"/>
      <c r="C49" s="54"/>
      <c r="D49" s="114">
        <v>0</v>
      </c>
      <c r="E49" s="51"/>
      <c r="F49" s="114">
        <v>-2600</v>
      </c>
      <c r="G49" s="51"/>
      <c r="H49" s="79">
        <v>0</v>
      </c>
      <c r="I49" s="51"/>
      <c r="J49" s="79">
        <v>-32596</v>
      </c>
      <c r="O49" s="85"/>
      <c r="P49" s="85"/>
    </row>
    <row r="50" spans="1:16" s="66" customFormat="1" ht="20.85" customHeight="1" x14ac:dyDescent="0.25">
      <c r="A50" s="75" t="s">
        <v>53</v>
      </c>
      <c r="B50" s="54"/>
      <c r="C50" s="54"/>
      <c r="D50" s="115">
        <v>31164</v>
      </c>
      <c r="E50" s="63"/>
      <c r="F50" s="115">
        <v>5849</v>
      </c>
      <c r="G50" s="63"/>
      <c r="H50" s="63">
        <v>1339</v>
      </c>
      <c r="I50" s="63"/>
      <c r="J50" s="63">
        <v>-430</v>
      </c>
      <c r="O50" s="85"/>
      <c r="P50" s="85"/>
    </row>
    <row r="51" spans="1:16" s="66" customFormat="1" ht="20.85" customHeight="1" x14ac:dyDescent="0.25">
      <c r="A51" s="75" t="s">
        <v>159</v>
      </c>
      <c r="B51" s="54"/>
      <c r="C51" s="54"/>
      <c r="D51" s="115"/>
      <c r="E51" s="63"/>
      <c r="F51" s="115"/>
      <c r="G51" s="63"/>
      <c r="H51" s="63"/>
      <c r="I51" s="63"/>
      <c r="J51" s="63"/>
      <c r="O51" s="85"/>
      <c r="P51" s="85"/>
    </row>
    <row r="52" spans="1:16" s="119" customFormat="1" ht="20.85" customHeight="1" x14ac:dyDescent="0.25">
      <c r="A52" s="75" t="s">
        <v>158</v>
      </c>
      <c r="B52" s="116"/>
      <c r="C52" s="116"/>
      <c r="D52" s="117">
        <v>300981</v>
      </c>
      <c r="E52" s="118"/>
      <c r="F52" s="117">
        <v>-308485</v>
      </c>
      <c r="G52" s="118"/>
      <c r="H52" s="118">
        <v>85352</v>
      </c>
      <c r="I52" s="118"/>
      <c r="J52" s="118">
        <v>22204</v>
      </c>
      <c r="O52" s="120"/>
      <c r="P52" s="120"/>
    </row>
    <row r="53" spans="1:16" s="66" customFormat="1" ht="20.85" customHeight="1" x14ac:dyDescent="0.25">
      <c r="A53" s="75" t="s">
        <v>95</v>
      </c>
      <c r="B53" s="54"/>
      <c r="C53" s="54"/>
      <c r="D53" s="114">
        <v>21107</v>
      </c>
      <c r="E53" s="51"/>
      <c r="F53" s="114">
        <v>-405313</v>
      </c>
      <c r="G53" s="51"/>
      <c r="H53" s="51">
        <v>51690</v>
      </c>
      <c r="I53" s="51"/>
      <c r="J53" s="51">
        <v>107285</v>
      </c>
      <c r="O53" s="85"/>
      <c r="P53" s="85"/>
    </row>
    <row r="54" spans="1:16" s="66" customFormat="1" ht="20.85" customHeight="1" x14ac:dyDescent="0.25">
      <c r="A54" s="75" t="s">
        <v>37</v>
      </c>
      <c r="B54" s="54"/>
      <c r="C54" s="54"/>
      <c r="D54" s="115">
        <v>125606</v>
      </c>
      <c r="E54" s="51"/>
      <c r="F54" s="115">
        <v>-232636</v>
      </c>
      <c r="G54" s="51"/>
      <c r="H54" s="63">
        <v>24524</v>
      </c>
      <c r="I54" s="51"/>
      <c r="J54" s="63">
        <v>-75135</v>
      </c>
      <c r="O54" s="85"/>
      <c r="P54" s="85"/>
    </row>
    <row r="55" spans="1:16" s="66" customFormat="1" ht="20.85" customHeight="1" x14ac:dyDescent="0.25">
      <c r="A55" s="75" t="s">
        <v>144</v>
      </c>
      <c r="B55" s="54"/>
      <c r="C55" s="54"/>
      <c r="D55" s="115">
        <v>-275</v>
      </c>
      <c r="E55" s="51"/>
      <c r="F55" s="115">
        <v>-430</v>
      </c>
      <c r="G55" s="51"/>
      <c r="H55" s="63">
        <v>0</v>
      </c>
      <c r="I55" s="51"/>
      <c r="J55" s="63">
        <v>0</v>
      </c>
      <c r="O55" s="85"/>
      <c r="P55" s="85"/>
    </row>
    <row r="56" spans="1:16" s="66" customFormat="1" ht="20.85" customHeight="1" x14ac:dyDescent="0.25">
      <c r="A56" s="75" t="s">
        <v>96</v>
      </c>
      <c r="B56" s="54"/>
      <c r="C56" s="54"/>
      <c r="D56" s="127">
        <v>-28348</v>
      </c>
      <c r="E56" s="51"/>
      <c r="F56" s="127">
        <v>-1271</v>
      </c>
      <c r="G56" s="51"/>
      <c r="H56" s="58">
        <v>1</v>
      </c>
      <c r="I56" s="63"/>
      <c r="J56" s="58">
        <v>0</v>
      </c>
      <c r="O56" s="85"/>
      <c r="P56" s="85"/>
    </row>
    <row r="57" spans="1:16" s="66" customFormat="1" ht="20.85" customHeight="1" x14ac:dyDescent="0.25">
      <c r="A57" s="75" t="s">
        <v>178</v>
      </c>
      <c r="B57" s="54"/>
      <c r="C57" s="54"/>
      <c r="D57" s="115">
        <f>SUM(D39:D56)</f>
        <v>-330992</v>
      </c>
      <c r="E57" s="51"/>
      <c r="F57" s="115">
        <f>SUM(F39:F56)</f>
        <v>1632985</v>
      </c>
      <c r="G57" s="51"/>
      <c r="H57" s="115">
        <f>SUM(H39:H56)</f>
        <v>238546</v>
      </c>
      <c r="I57" s="51"/>
      <c r="J57" s="115">
        <f>SUM(J39:J56)</f>
        <v>-1153225</v>
      </c>
      <c r="O57" s="85"/>
      <c r="P57" s="85"/>
    </row>
    <row r="58" spans="1:16" ht="20.85" customHeight="1" x14ac:dyDescent="0.25">
      <c r="A58" s="75" t="s">
        <v>208</v>
      </c>
      <c r="B58" s="124"/>
      <c r="C58" s="124"/>
      <c r="D58" s="115">
        <v>-618010</v>
      </c>
      <c r="E58" s="51"/>
      <c r="F58" s="115">
        <v>-753336</v>
      </c>
      <c r="G58" s="51"/>
      <c r="H58" s="63">
        <v>-396348</v>
      </c>
      <c r="I58" s="51"/>
      <c r="J58" s="63">
        <v>-531660</v>
      </c>
      <c r="O58" s="85"/>
      <c r="P58" s="85"/>
    </row>
    <row r="59" spans="1:16" ht="20.85" customHeight="1" x14ac:dyDescent="0.25">
      <c r="A59" s="75" t="s">
        <v>38</v>
      </c>
      <c r="B59" s="54"/>
      <c r="C59" s="54"/>
      <c r="D59" s="115">
        <v>-22713</v>
      </c>
      <c r="E59" s="63"/>
      <c r="F59" s="115">
        <v>-236999</v>
      </c>
      <c r="G59" s="63"/>
      <c r="H59" s="63">
        <v>-8888</v>
      </c>
      <c r="I59" s="63"/>
      <c r="J59" s="63">
        <v>-11725</v>
      </c>
      <c r="O59" s="85"/>
      <c r="P59" s="85"/>
    </row>
    <row r="60" spans="1:16" s="123" customFormat="1" ht="20.85" customHeight="1" x14ac:dyDescent="0.25">
      <c r="A60" s="49" t="s">
        <v>288</v>
      </c>
      <c r="B60" s="54"/>
      <c r="C60" s="54"/>
      <c r="D60" s="115">
        <v>2565</v>
      </c>
      <c r="E60" s="63"/>
      <c r="F60" s="115">
        <v>3018</v>
      </c>
      <c r="G60" s="63"/>
      <c r="H60" s="63">
        <v>77979</v>
      </c>
      <c r="I60" s="63"/>
      <c r="J60" s="63">
        <v>1220</v>
      </c>
      <c r="O60" s="85"/>
      <c r="P60" s="85"/>
    </row>
    <row r="61" spans="1:16" s="123" customFormat="1" ht="20.85" customHeight="1" x14ac:dyDescent="0.25">
      <c r="A61" s="49" t="s">
        <v>222</v>
      </c>
      <c r="B61" s="54"/>
      <c r="C61" s="54"/>
      <c r="D61" s="115">
        <v>0</v>
      </c>
      <c r="E61" s="63"/>
      <c r="F61" s="115">
        <v>71184</v>
      </c>
      <c r="G61" s="63"/>
      <c r="H61" s="63">
        <v>0</v>
      </c>
      <c r="I61" s="63"/>
      <c r="J61" s="63">
        <v>0</v>
      </c>
      <c r="O61" s="85"/>
      <c r="P61" s="85"/>
    </row>
    <row r="62" spans="1:16" ht="20.85" customHeight="1" x14ac:dyDescent="0.25">
      <c r="A62" s="52" t="s">
        <v>209</v>
      </c>
      <c r="B62" s="54"/>
      <c r="C62" s="54"/>
      <c r="D62" s="89">
        <f>SUM(D57:D61)</f>
        <v>-969150</v>
      </c>
      <c r="E62" s="63"/>
      <c r="F62" s="89">
        <f>SUM(F57:F61)</f>
        <v>716852</v>
      </c>
      <c r="G62" s="63"/>
      <c r="H62" s="89">
        <f>SUM(H57:H61)</f>
        <v>-88711</v>
      </c>
      <c r="I62" s="63"/>
      <c r="J62" s="89">
        <f>SUM(J57:J61)</f>
        <v>-1695390</v>
      </c>
      <c r="O62" s="85"/>
      <c r="P62" s="85"/>
    </row>
    <row r="63" spans="1:16" ht="20.85" customHeight="1" x14ac:dyDescent="0.25">
      <c r="B63" s="54"/>
      <c r="C63" s="54"/>
      <c r="D63" s="111"/>
      <c r="E63" s="93"/>
      <c r="F63" s="121"/>
      <c r="H63" s="121"/>
      <c r="I63" s="93"/>
      <c r="J63" s="121"/>
      <c r="O63" s="85"/>
      <c r="P63" s="85"/>
    </row>
    <row r="64" spans="1:16" ht="20.85" customHeight="1" x14ac:dyDescent="0.25">
      <c r="A64" s="122" t="s">
        <v>85</v>
      </c>
      <c r="B64" s="54"/>
      <c r="C64" s="54"/>
      <c r="E64" s="93"/>
      <c r="O64" s="85"/>
      <c r="P64" s="85"/>
    </row>
    <row r="65" spans="1:16" ht="23.1" customHeight="1" x14ac:dyDescent="0.25">
      <c r="B65" s="104"/>
      <c r="C65" s="104"/>
      <c r="E65" s="104"/>
      <c r="F65" s="104"/>
      <c r="G65" s="104"/>
      <c r="H65" s="106"/>
      <c r="I65" s="104"/>
      <c r="J65" s="84" t="s">
        <v>66</v>
      </c>
      <c r="O65" s="85"/>
      <c r="P65" s="85"/>
    </row>
    <row r="66" spans="1:16" ht="23.1" customHeight="1" x14ac:dyDescent="0.25">
      <c r="A66" s="80" t="s">
        <v>88</v>
      </c>
      <c r="B66" s="81"/>
      <c r="C66" s="81"/>
      <c r="E66" s="82"/>
      <c r="F66" s="82"/>
      <c r="G66" s="82"/>
      <c r="H66" s="82"/>
      <c r="I66" s="82"/>
      <c r="J66" s="82"/>
      <c r="O66" s="85"/>
      <c r="P66" s="85"/>
    </row>
    <row r="67" spans="1:16" ht="23.1" customHeight="1" x14ac:dyDescent="0.25">
      <c r="A67" s="52" t="s">
        <v>39</v>
      </c>
      <c r="B67" s="81"/>
      <c r="C67" s="81"/>
      <c r="E67" s="82"/>
      <c r="F67" s="82"/>
      <c r="G67" s="82"/>
      <c r="H67" s="82"/>
      <c r="I67" s="82"/>
      <c r="J67" s="82"/>
      <c r="O67" s="85"/>
      <c r="P67" s="85"/>
    </row>
    <row r="68" spans="1:16" ht="23.1" customHeight="1" x14ac:dyDescent="0.25">
      <c r="A68" s="80" t="s">
        <v>247</v>
      </c>
      <c r="B68" s="81"/>
      <c r="C68" s="81"/>
      <c r="E68" s="82"/>
      <c r="F68" s="82"/>
      <c r="G68" s="82"/>
      <c r="H68" s="82"/>
      <c r="I68" s="82"/>
      <c r="J68" s="82"/>
      <c r="O68" s="85"/>
      <c r="P68" s="85"/>
    </row>
    <row r="69" spans="1:16" ht="23.1" customHeight="1" x14ac:dyDescent="0.25">
      <c r="A69" s="65"/>
      <c r="B69" s="81"/>
      <c r="C69" s="81"/>
      <c r="E69" s="82"/>
      <c r="F69" s="82"/>
      <c r="G69" s="82"/>
      <c r="H69" s="82"/>
      <c r="I69" s="82"/>
      <c r="J69" s="107" t="s">
        <v>70</v>
      </c>
      <c r="O69" s="85"/>
      <c r="P69" s="85"/>
    </row>
    <row r="70" spans="1:16" ht="23.1" customHeight="1" x14ac:dyDescent="0.25">
      <c r="D70" s="108"/>
      <c r="E70" s="103" t="s">
        <v>0</v>
      </c>
      <c r="F70" s="103"/>
      <c r="G70" s="85"/>
      <c r="H70" s="103"/>
      <c r="I70" s="103" t="s">
        <v>1</v>
      </c>
      <c r="J70" s="103"/>
      <c r="O70" s="85"/>
      <c r="P70" s="85"/>
    </row>
    <row r="71" spans="1:16" ht="23.1" customHeight="1" x14ac:dyDescent="0.25">
      <c r="B71" s="86"/>
      <c r="C71" s="86"/>
      <c r="D71" s="109">
        <v>2562</v>
      </c>
      <c r="E71" s="110"/>
      <c r="F71" s="109">
        <v>2561</v>
      </c>
      <c r="G71" s="88"/>
      <c r="H71" s="109">
        <v>2562</v>
      </c>
      <c r="I71" s="110"/>
      <c r="J71" s="109">
        <v>2561</v>
      </c>
      <c r="O71" s="85"/>
      <c r="P71" s="85"/>
    </row>
    <row r="72" spans="1:16" s="123" customFormat="1" ht="23.1" customHeight="1" x14ac:dyDescent="0.25">
      <c r="A72" s="69" t="s">
        <v>40</v>
      </c>
      <c r="B72" s="54"/>
      <c r="C72" s="54"/>
      <c r="D72" s="111"/>
      <c r="E72" s="93"/>
      <c r="F72" s="121"/>
      <c r="G72" s="48"/>
      <c r="H72" s="121"/>
      <c r="I72" s="93"/>
      <c r="J72" s="121"/>
      <c r="O72" s="85"/>
      <c r="P72" s="85"/>
    </row>
    <row r="73" spans="1:16" s="123" customFormat="1" ht="23.1" customHeight="1" x14ac:dyDescent="0.25">
      <c r="A73" s="49" t="s">
        <v>181</v>
      </c>
      <c r="B73" s="54"/>
      <c r="C73" s="54"/>
      <c r="D73" s="115">
        <v>0</v>
      </c>
      <c r="E73" s="115"/>
      <c r="F73" s="115">
        <v>-8491144</v>
      </c>
      <c r="G73" s="115"/>
      <c r="H73" s="115">
        <v>-583670</v>
      </c>
      <c r="I73" s="115"/>
      <c r="J73" s="115">
        <v>-9742203</v>
      </c>
      <c r="O73" s="85"/>
      <c r="P73" s="85"/>
    </row>
    <row r="74" spans="1:16" s="123" customFormat="1" ht="23.1" customHeight="1" x14ac:dyDescent="0.25">
      <c r="A74" s="49" t="s">
        <v>330</v>
      </c>
      <c r="B74" s="54"/>
      <c r="C74" s="54"/>
      <c r="D74" s="115">
        <v>0</v>
      </c>
      <c r="E74" s="115"/>
      <c r="F74" s="115">
        <v>0</v>
      </c>
      <c r="G74" s="115"/>
      <c r="H74" s="115">
        <v>0</v>
      </c>
      <c r="I74" s="115"/>
      <c r="J74" s="115">
        <v>929</v>
      </c>
      <c r="O74" s="85"/>
      <c r="P74" s="85"/>
    </row>
    <row r="75" spans="1:16" s="123" customFormat="1" ht="23.1" customHeight="1" x14ac:dyDescent="0.25">
      <c r="A75" s="49" t="s">
        <v>169</v>
      </c>
      <c r="B75" s="54"/>
      <c r="C75" s="54"/>
      <c r="D75" s="115">
        <v>-546897</v>
      </c>
      <c r="E75" s="115"/>
      <c r="F75" s="115">
        <v>131314</v>
      </c>
      <c r="G75" s="115"/>
      <c r="H75" s="115">
        <v>-577653</v>
      </c>
      <c r="I75" s="115"/>
      <c r="J75" s="115">
        <v>47398</v>
      </c>
      <c r="O75" s="85"/>
      <c r="P75" s="85"/>
    </row>
    <row r="76" spans="1:16" s="123" customFormat="1" ht="23.1" customHeight="1" x14ac:dyDescent="0.25">
      <c r="A76" s="49" t="s">
        <v>225</v>
      </c>
      <c r="B76" s="54"/>
      <c r="C76" s="54"/>
      <c r="D76" s="115">
        <v>6971</v>
      </c>
      <c r="E76" s="51"/>
      <c r="F76" s="63">
        <v>0</v>
      </c>
      <c r="G76" s="57"/>
      <c r="H76" s="115">
        <v>6971</v>
      </c>
      <c r="I76" s="51"/>
      <c r="J76" s="63">
        <v>0</v>
      </c>
      <c r="O76" s="85"/>
      <c r="P76" s="85"/>
    </row>
    <row r="77" spans="1:16" s="123" customFormat="1" ht="23.1" customHeight="1" x14ac:dyDescent="0.25">
      <c r="A77" s="65" t="s">
        <v>244</v>
      </c>
      <c r="B77" s="54"/>
      <c r="C77" s="54"/>
      <c r="D77" s="114">
        <v>0</v>
      </c>
      <c r="E77" s="51"/>
      <c r="F77" s="51">
        <v>-21772</v>
      </c>
      <c r="G77" s="51"/>
      <c r="H77" s="114">
        <v>0</v>
      </c>
      <c r="I77" s="51"/>
      <c r="J77" s="51">
        <v>0</v>
      </c>
      <c r="O77" s="85"/>
      <c r="P77" s="85"/>
    </row>
    <row r="78" spans="1:16" s="123" customFormat="1" ht="23.1" customHeight="1" x14ac:dyDescent="0.25">
      <c r="A78" s="49" t="s">
        <v>224</v>
      </c>
      <c r="B78" s="54"/>
      <c r="C78" s="54"/>
      <c r="D78" s="115">
        <v>0</v>
      </c>
      <c r="E78" s="115"/>
      <c r="F78" s="115">
        <v>-58800</v>
      </c>
      <c r="G78" s="115"/>
      <c r="H78" s="115">
        <v>0</v>
      </c>
      <c r="I78" s="115"/>
      <c r="J78" s="115">
        <v>0</v>
      </c>
      <c r="O78" s="85"/>
      <c r="P78" s="85"/>
    </row>
    <row r="79" spans="1:16" s="123" customFormat="1" ht="23.1" customHeight="1" x14ac:dyDescent="0.25">
      <c r="A79" s="49" t="s">
        <v>311</v>
      </c>
      <c r="B79" s="54"/>
      <c r="C79" s="54"/>
      <c r="D79" s="115">
        <v>311097</v>
      </c>
      <c r="E79" s="115"/>
      <c r="F79" s="115">
        <v>0</v>
      </c>
      <c r="G79" s="115"/>
      <c r="H79" s="115">
        <v>0</v>
      </c>
      <c r="I79" s="115"/>
      <c r="J79" s="115">
        <v>0</v>
      </c>
      <c r="O79" s="85"/>
      <c r="P79" s="85"/>
    </row>
    <row r="80" spans="1:16" s="123" customFormat="1" ht="23.1" customHeight="1" x14ac:dyDescent="0.25">
      <c r="A80" s="49" t="s">
        <v>331</v>
      </c>
      <c r="B80" s="54"/>
      <c r="C80" s="54"/>
      <c r="D80" s="115">
        <v>-3464</v>
      </c>
      <c r="E80" s="51"/>
      <c r="F80" s="63">
        <v>0</v>
      </c>
      <c r="G80" s="57"/>
      <c r="H80" s="115">
        <v>0</v>
      </c>
      <c r="I80" s="51"/>
      <c r="J80" s="63">
        <v>0</v>
      </c>
      <c r="O80" s="85"/>
      <c r="P80" s="85"/>
    </row>
    <row r="81" spans="1:16" s="123" customFormat="1" ht="23.1" customHeight="1" x14ac:dyDescent="0.25">
      <c r="A81" s="49" t="s">
        <v>332</v>
      </c>
      <c r="B81" s="54"/>
      <c r="C81" s="54"/>
      <c r="D81" s="115">
        <v>-650</v>
      </c>
      <c r="E81" s="51"/>
      <c r="F81" s="63">
        <v>0</v>
      </c>
      <c r="G81" s="57"/>
      <c r="H81" s="115">
        <v>-650</v>
      </c>
      <c r="I81" s="51"/>
      <c r="J81" s="63">
        <v>0</v>
      </c>
      <c r="O81" s="85"/>
      <c r="P81" s="85"/>
    </row>
    <row r="82" spans="1:16" s="123" customFormat="1" ht="23.1" customHeight="1" x14ac:dyDescent="0.25">
      <c r="A82" s="49" t="s">
        <v>226</v>
      </c>
      <c r="B82" s="54"/>
      <c r="C82" s="54"/>
      <c r="D82" s="115">
        <v>-37965</v>
      </c>
      <c r="E82" s="51"/>
      <c r="F82" s="63">
        <v>0</v>
      </c>
      <c r="G82" s="57"/>
      <c r="H82" s="115">
        <v>-894320</v>
      </c>
      <c r="I82" s="51"/>
      <c r="J82" s="63">
        <v>-3343649</v>
      </c>
      <c r="O82" s="85"/>
      <c r="P82" s="85"/>
    </row>
    <row r="83" spans="1:16" s="123" customFormat="1" ht="23.1" customHeight="1" x14ac:dyDescent="0.25">
      <c r="A83" s="49" t="s">
        <v>227</v>
      </c>
      <c r="B83" s="54"/>
      <c r="C83" s="54"/>
      <c r="D83" s="115">
        <v>0</v>
      </c>
      <c r="E83" s="51"/>
      <c r="F83" s="63">
        <v>0</v>
      </c>
      <c r="G83" s="57"/>
      <c r="H83" s="115">
        <v>729661</v>
      </c>
      <c r="I83" s="51"/>
      <c r="J83" s="63">
        <v>5517282</v>
      </c>
      <c r="O83" s="85"/>
      <c r="P83" s="85"/>
    </row>
    <row r="84" spans="1:16" s="123" customFormat="1" ht="23.1" customHeight="1" x14ac:dyDescent="0.25">
      <c r="A84" s="49" t="s">
        <v>228</v>
      </c>
      <c r="B84" s="54"/>
      <c r="C84" s="54"/>
      <c r="D84" s="115">
        <v>-82328</v>
      </c>
      <c r="E84" s="51"/>
      <c r="F84" s="63">
        <v>-283937</v>
      </c>
      <c r="G84" s="57"/>
      <c r="H84" s="115">
        <v>-3</v>
      </c>
      <c r="I84" s="51"/>
      <c r="J84" s="63">
        <v>-1010</v>
      </c>
      <c r="O84" s="85"/>
      <c r="P84" s="85"/>
    </row>
    <row r="85" spans="1:16" s="123" customFormat="1" ht="23.1" customHeight="1" x14ac:dyDescent="0.25">
      <c r="A85" s="49" t="s">
        <v>229</v>
      </c>
      <c r="B85" s="54"/>
      <c r="C85" s="54"/>
      <c r="D85" s="115">
        <v>389</v>
      </c>
      <c r="E85" s="51"/>
      <c r="F85" s="63">
        <v>897</v>
      </c>
      <c r="G85" s="57"/>
      <c r="H85" s="115">
        <v>0</v>
      </c>
      <c r="I85" s="51"/>
      <c r="J85" s="63">
        <v>770</v>
      </c>
      <c r="O85" s="85"/>
      <c r="P85" s="85"/>
    </row>
    <row r="86" spans="1:16" s="123" customFormat="1" ht="23.1" customHeight="1" x14ac:dyDescent="0.25">
      <c r="A86" s="65" t="s">
        <v>230</v>
      </c>
      <c r="B86" s="54"/>
      <c r="C86" s="54"/>
      <c r="D86" s="115">
        <v>0</v>
      </c>
      <c r="E86" s="51"/>
      <c r="F86" s="63">
        <v>11018495</v>
      </c>
      <c r="G86" s="57"/>
      <c r="H86" s="115">
        <v>0</v>
      </c>
      <c r="I86" s="51"/>
      <c r="J86" s="63">
        <v>0</v>
      </c>
      <c r="O86" s="85"/>
      <c r="P86" s="85"/>
    </row>
    <row r="87" spans="1:16" s="123" customFormat="1" ht="23.1" customHeight="1" x14ac:dyDescent="0.25">
      <c r="A87" s="49" t="s">
        <v>231</v>
      </c>
      <c r="B87" s="54"/>
      <c r="C87" s="54"/>
      <c r="D87" s="115">
        <v>-1297</v>
      </c>
      <c r="E87" s="51"/>
      <c r="F87" s="63">
        <v>-7112</v>
      </c>
      <c r="G87" s="57"/>
      <c r="H87" s="115">
        <v>-364</v>
      </c>
      <c r="I87" s="51"/>
      <c r="J87" s="63">
        <v>-426</v>
      </c>
      <c r="O87" s="85"/>
      <c r="P87" s="85"/>
    </row>
    <row r="88" spans="1:16" ht="23.1" customHeight="1" x14ac:dyDescent="0.25">
      <c r="A88" s="69" t="s">
        <v>170</v>
      </c>
      <c r="B88" s="54"/>
      <c r="C88" s="54"/>
      <c r="D88" s="89">
        <f>SUM(D73:D87)</f>
        <v>-354144</v>
      </c>
      <c r="E88" s="51"/>
      <c r="F88" s="89">
        <f>SUM(F73:F87)</f>
        <v>2287941</v>
      </c>
      <c r="G88" s="51"/>
      <c r="H88" s="89">
        <f>SUM(H73:H87)</f>
        <v>-1320028</v>
      </c>
      <c r="I88" s="51"/>
      <c r="J88" s="89">
        <f>SUM(J73:J87)</f>
        <v>-7520909</v>
      </c>
      <c r="O88" s="85"/>
      <c r="P88" s="85"/>
    </row>
    <row r="89" spans="1:16" ht="23.1" customHeight="1" x14ac:dyDescent="0.25">
      <c r="A89" s="69" t="s">
        <v>41</v>
      </c>
      <c r="B89" s="54"/>
      <c r="C89" s="54"/>
      <c r="E89" s="51"/>
      <c r="F89" s="51"/>
      <c r="G89" s="51"/>
      <c r="H89" s="51"/>
      <c r="I89" s="51"/>
      <c r="J89" s="51"/>
      <c r="O89" s="85"/>
      <c r="P89" s="85"/>
    </row>
    <row r="90" spans="1:16" ht="23.1" customHeight="1" x14ac:dyDescent="0.25">
      <c r="A90" s="65" t="s">
        <v>232</v>
      </c>
      <c r="B90" s="54"/>
      <c r="C90" s="54"/>
      <c r="D90" s="114">
        <v>-269414</v>
      </c>
      <c r="E90" s="51"/>
      <c r="F90" s="114">
        <v>-1278708</v>
      </c>
      <c r="G90" s="51"/>
      <c r="H90" s="51">
        <v>0</v>
      </c>
      <c r="I90" s="51"/>
      <c r="J90" s="51">
        <v>-1281668</v>
      </c>
      <c r="O90" s="85"/>
      <c r="P90" s="85"/>
    </row>
    <row r="91" spans="1:16" ht="23.1" customHeight="1" x14ac:dyDescent="0.25">
      <c r="A91" s="65" t="s">
        <v>233</v>
      </c>
      <c r="B91" s="54"/>
      <c r="C91" s="54"/>
      <c r="D91" s="114">
        <v>110000</v>
      </c>
      <c r="E91" s="51"/>
      <c r="F91" s="114">
        <v>1135000</v>
      </c>
      <c r="G91" s="51"/>
      <c r="H91" s="51">
        <v>0</v>
      </c>
      <c r="I91" s="51"/>
      <c r="J91" s="51">
        <v>1115000</v>
      </c>
      <c r="O91" s="85"/>
      <c r="P91" s="85"/>
    </row>
    <row r="92" spans="1:16" ht="23.1" customHeight="1" x14ac:dyDescent="0.25">
      <c r="A92" s="65" t="s">
        <v>234</v>
      </c>
      <c r="B92" s="54"/>
      <c r="C92" s="54"/>
      <c r="D92" s="114">
        <v>-95000</v>
      </c>
      <c r="E92" s="51"/>
      <c r="F92" s="114">
        <v>-1820000</v>
      </c>
      <c r="G92" s="51"/>
      <c r="H92" s="51">
        <v>0</v>
      </c>
      <c r="I92" s="51"/>
      <c r="J92" s="51">
        <v>-1570000</v>
      </c>
      <c r="O92" s="85"/>
      <c r="P92" s="85"/>
    </row>
    <row r="93" spans="1:16" ht="23.1" customHeight="1" x14ac:dyDescent="0.25">
      <c r="A93" s="65" t="s">
        <v>235</v>
      </c>
      <c r="B93" s="54"/>
      <c r="C93" s="54"/>
      <c r="D93" s="114">
        <v>0</v>
      </c>
      <c r="E93" s="51"/>
      <c r="F93" s="114">
        <v>-33520</v>
      </c>
      <c r="G93" s="51"/>
      <c r="H93" s="51">
        <v>0</v>
      </c>
      <c r="I93" s="51"/>
      <c r="J93" s="51">
        <v>0</v>
      </c>
      <c r="O93" s="85"/>
      <c r="P93" s="85"/>
    </row>
    <row r="94" spans="1:16" ht="23.1" customHeight="1" x14ac:dyDescent="0.25">
      <c r="A94" s="65" t="s">
        <v>236</v>
      </c>
      <c r="B94" s="54"/>
      <c r="C94" s="54"/>
      <c r="D94" s="114">
        <v>0</v>
      </c>
      <c r="E94" s="51"/>
      <c r="F94" s="114">
        <v>0</v>
      </c>
      <c r="G94" s="51"/>
      <c r="H94" s="51">
        <v>1000</v>
      </c>
      <c r="I94" s="51"/>
      <c r="J94" s="51">
        <v>8460108</v>
      </c>
      <c r="O94" s="85"/>
      <c r="P94" s="85"/>
    </row>
    <row r="95" spans="1:16" ht="23.1" customHeight="1" x14ac:dyDescent="0.25">
      <c r="A95" s="65" t="s">
        <v>237</v>
      </c>
      <c r="B95" s="54"/>
      <c r="C95" s="54"/>
      <c r="D95" s="114">
        <v>0</v>
      </c>
      <c r="E95" s="51"/>
      <c r="F95" s="114">
        <v>0</v>
      </c>
      <c r="G95" s="51"/>
      <c r="H95" s="51">
        <v>-943</v>
      </c>
      <c r="I95" s="51"/>
      <c r="J95" s="51">
        <v>-110370</v>
      </c>
      <c r="O95" s="85"/>
      <c r="P95" s="85"/>
    </row>
    <row r="96" spans="1:16" ht="23.1" customHeight="1" x14ac:dyDescent="0.25">
      <c r="A96" s="65" t="s">
        <v>238</v>
      </c>
      <c r="B96" s="54"/>
      <c r="C96" s="54"/>
      <c r="D96" s="114">
        <v>719914</v>
      </c>
      <c r="E96" s="51"/>
      <c r="F96" s="114">
        <v>1799887</v>
      </c>
      <c r="G96" s="51"/>
      <c r="H96" s="51">
        <v>32100</v>
      </c>
      <c r="I96" s="51"/>
      <c r="J96" s="51">
        <v>1779887</v>
      </c>
      <c r="O96" s="85"/>
      <c r="P96" s="85"/>
    </row>
    <row r="97" spans="1:16" ht="23.1" customHeight="1" x14ac:dyDescent="0.25">
      <c r="A97" s="65" t="s">
        <v>239</v>
      </c>
      <c r="B97" s="54"/>
      <c r="C97" s="54"/>
      <c r="D97" s="114">
        <v>-804071</v>
      </c>
      <c r="E97" s="51"/>
      <c r="F97" s="114">
        <v>-3430081</v>
      </c>
      <c r="G97" s="51"/>
      <c r="H97" s="51">
        <v>0</v>
      </c>
      <c r="I97" s="51"/>
      <c r="J97" s="51">
        <v>-48677</v>
      </c>
      <c r="O97" s="85"/>
      <c r="P97" s="85"/>
    </row>
    <row r="98" spans="1:16" ht="23.1" customHeight="1" x14ac:dyDescent="0.25">
      <c r="A98" s="65" t="s">
        <v>240</v>
      </c>
      <c r="B98" s="54"/>
      <c r="C98" s="54"/>
      <c r="D98" s="114">
        <v>173500</v>
      </c>
      <c r="E98" s="51"/>
      <c r="F98" s="114">
        <v>0</v>
      </c>
      <c r="G98" s="51"/>
      <c r="H98" s="51">
        <v>0</v>
      </c>
      <c r="I98" s="51"/>
      <c r="J98" s="51">
        <v>0</v>
      </c>
      <c r="O98" s="85"/>
      <c r="P98" s="85"/>
    </row>
    <row r="99" spans="1:16" ht="23.1" customHeight="1" x14ac:dyDescent="0.25">
      <c r="A99" s="65" t="s">
        <v>241</v>
      </c>
      <c r="B99" s="54"/>
      <c r="C99" s="54"/>
      <c r="D99" s="114">
        <v>-90000</v>
      </c>
      <c r="E99" s="51"/>
      <c r="F99" s="114">
        <v>-2723000</v>
      </c>
      <c r="G99" s="51"/>
      <c r="H99" s="51">
        <v>0</v>
      </c>
      <c r="I99" s="51"/>
      <c r="J99" s="51">
        <v>-2723000</v>
      </c>
      <c r="O99" s="85"/>
      <c r="P99" s="85"/>
    </row>
    <row r="100" spans="1:16" ht="23.1" customHeight="1" x14ac:dyDescent="0.25">
      <c r="A100" s="65" t="s">
        <v>242</v>
      </c>
      <c r="B100" s="54"/>
      <c r="C100" s="54"/>
      <c r="D100" s="114">
        <v>0</v>
      </c>
      <c r="E100" s="51"/>
      <c r="F100" s="114">
        <v>-808000</v>
      </c>
      <c r="G100" s="51"/>
      <c r="H100" s="51">
        <v>0</v>
      </c>
      <c r="I100" s="51"/>
      <c r="J100" s="51">
        <v>0</v>
      </c>
      <c r="O100" s="85"/>
      <c r="P100" s="85"/>
    </row>
    <row r="101" spans="1:16" ht="23.1" customHeight="1" x14ac:dyDescent="0.25">
      <c r="A101" s="65" t="s">
        <v>243</v>
      </c>
      <c r="B101" s="54"/>
      <c r="C101" s="54"/>
      <c r="D101" s="114">
        <v>-2342</v>
      </c>
      <c r="E101" s="51"/>
      <c r="F101" s="114">
        <v>-2203</v>
      </c>
      <c r="G101" s="51"/>
      <c r="H101" s="51">
        <v>-1973</v>
      </c>
      <c r="I101" s="51"/>
      <c r="J101" s="51">
        <v>-1996</v>
      </c>
      <c r="O101" s="85"/>
      <c r="P101" s="85"/>
    </row>
    <row r="102" spans="1:16" ht="23.1" customHeight="1" x14ac:dyDescent="0.25">
      <c r="A102" s="65" t="s">
        <v>179</v>
      </c>
      <c r="B102" s="54"/>
      <c r="C102" s="54"/>
      <c r="D102" s="114">
        <v>583681</v>
      </c>
      <c r="E102" s="51"/>
      <c r="F102" s="114">
        <v>4184332</v>
      </c>
      <c r="G102" s="51"/>
      <c r="H102" s="51">
        <v>583681</v>
      </c>
      <c r="I102" s="51"/>
      <c r="J102" s="51">
        <v>4184332</v>
      </c>
      <c r="O102" s="85"/>
      <c r="P102" s="85"/>
    </row>
    <row r="103" spans="1:16" ht="23.1" customHeight="1" x14ac:dyDescent="0.25">
      <c r="A103" s="65" t="s">
        <v>210</v>
      </c>
      <c r="B103" s="54"/>
      <c r="C103" s="54"/>
      <c r="D103" s="114">
        <v>-3984</v>
      </c>
      <c r="E103" s="51"/>
      <c r="F103" s="114">
        <v>-7217</v>
      </c>
      <c r="G103" s="51"/>
      <c r="H103" s="51">
        <v>-3984</v>
      </c>
      <c r="I103" s="51"/>
      <c r="J103" s="51">
        <v>-7217</v>
      </c>
      <c r="O103" s="85"/>
      <c r="P103" s="85"/>
    </row>
    <row r="104" spans="1:16" ht="23.1" customHeight="1" x14ac:dyDescent="0.25">
      <c r="A104" s="65" t="s">
        <v>211</v>
      </c>
      <c r="B104" s="124"/>
      <c r="C104" s="124"/>
      <c r="D104" s="115">
        <v>-6805</v>
      </c>
      <c r="E104" s="51"/>
      <c r="F104" s="115">
        <v>-7817</v>
      </c>
      <c r="G104" s="51"/>
      <c r="H104" s="63">
        <v>0</v>
      </c>
      <c r="I104" s="51"/>
      <c r="J104" s="63">
        <v>0</v>
      </c>
      <c r="O104" s="85"/>
      <c r="P104" s="85"/>
    </row>
    <row r="105" spans="1:16" ht="23.1" customHeight="1" x14ac:dyDescent="0.25">
      <c r="A105" s="125" t="s">
        <v>171</v>
      </c>
      <c r="B105" s="54"/>
      <c r="C105" s="54"/>
      <c r="D105" s="89">
        <f>SUM(D90:D104)</f>
        <v>315479</v>
      </c>
      <c r="E105" s="51"/>
      <c r="F105" s="89">
        <f>SUM(F90:F104)</f>
        <v>-2991327</v>
      </c>
      <c r="G105" s="51"/>
      <c r="H105" s="89">
        <f>SUM(H90:H104)</f>
        <v>609881</v>
      </c>
      <c r="I105" s="51"/>
      <c r="J105" s="89">
        <f>SUM(J90:J104)</f>
        <v>9796399</v>
      </c>
      <c r="O105" s="85"/>
      <c r="P105" s="85"/>
    </row>
    <row r="106" spans="1:16" ht="23.1" customHeight="1" x14ac:dyDescent="0.25">
      <c r="A106" s="75" t="s">
        <v>333</v>
      </c>
      <c r="B106" s="54"/>
      <c r="C106" s="54"/>
      <c r="D106" s="126">
        <v>109022</v>
      </c>
      <c r="E106" s="51"/>
      <c r="F106" s="126">
        <v>-10325</v>
      </c>
      <c r="G106" s="51"/>
      <c r="H106" s="89">
        <v>0</v>
      </c>
      <c r="I106" s="51"/>
      <c r="J106" s="89">
        <v>0</v>
      </c>
      <c r="O106" s="85"/>
      <c r="P106" s="85"/>
    </row>
    <row r="107" spans="1:16" ht="23.1" customHeight="1" x14ac:dyDescent="0.25">
      <c r="A107" s="69" t="s">
        <v>334</v>
      </c>
      <c r="B107" s="54"/>
      <c r="C107" s="54"/>
      <c r="D107" s="115">
        <f>SUM(D62,D88,D105:D106)</f>
        <v>-898793</v>
      </c>
      <c r="E107" s="51"/>
      <c r="F107" s="115">
        <f>SUM(F62,F88,F105:F106)</f>
        <v>3141</v>
      </c>
      <c r="G107" s="51"/>
      <c r="H107" s="63">
        <f>SUM(H62,H88,H105:H106)</f>
        <v>-798858</v>
      </c>
      <c r="I107" s="51"/>
      <c r="J107" s="63">
        <f>SUM(J62,J88,J105:J106)</f>
        <v>580100</v>
      </c>
      <c r="O107" s="85"/>
      <c r="P107" s="85"/>
    </row>
    <row r="108" spans="1:16" ht="23.1" customHeight="1" x14ac:dyDescent="0.25">
      <c r="A108" s="65" t="s">
        <v>71</v>
      </c>
      <c r="B108" s="54"/>
      <c r="C108" s="54"/>
      <c r="D108" s="115">
        <f>BS!F11</f>
        <v>1278058</v>
      </c>
      <c r="E108" s="63"/>
      <c r="F108" s="115">
        <v>1202394</v>
      </c>
      <c r="G108" s="63"/>
      <c r="H108" s="63">
        <f>BS!J11</f>
        <v>839929</v>
      </c>
      <c r="I108" s="63"/>
      <c r="J108" s="115">
        <v>127706</v>
      </c>
      <c r="O108" s="85"/>
      <c r="P108" s="85"/>
    </row>
    <row r="109" spans="1:16" ht="23.1" customHeight="1" x14ac:dyDescent="0.25">
      <c r="A109" s="65" t="s">
        <v>312</v>
      </c>
      <c r="B109" s="54"/>
      <c r="C109" s="54"/>
      <c r="D109" s="115"/>
      <c r="E109" s="51"/>
      <c r="F109" s="115"/>
      <c r="G109" s="51"/>
      <c r="H109" s="63"/>
      <c r="I109" s="51"/>
      <c r="J109" s="115"/>
      <c r="O109" s="85"/>
      <c r="P109" s="85"/>
    </row>
    <row r="110" spans="1:16" ht="23.1" customHeight="1" x14ac:dyDescent="0.25">
      <c r="A110" s="65" t="s">
        <v>313</v>
      </c>
      <c r="B110" s="54"/>
      <c r="C110" s="54"/>
      <c r="D110" s="127">
        <v>-59448</v>
      </c>
      <c r="E110" s="51"/>
      <c r="F110" s="127">
        <v>0</v>
      </c>
      <c r="G110" s="51"/>
      <c r="H110" s="58">
        <v>0</v>
      </c>
      <c r="I110" s="51"/>
      <c r="J110" s="127">
        <v>0</v>
      </c>
      <c r="O110" s="85"/>
      <c r="P110" s="85"/>
    </row>
    <row r="111" spans="1:16" ht="23.1" customHeight="1" thickBot="1" x14ac:dyDescent="0.3">
      <c r="A111" s="80" t="s">
        <v>72</v>
      </c>
      <c r="B111" s="54"/>
      <c r="C111" s="54"/>
      <c r="D111" s="128">
        <f>SUM(D107:D110)</f>
        <v>319817</v>
      </c>
      <c r="E111" s="51"/>
      <c r="F111" s="128">
        <f>SUM(F107:F110)</f>
        <v>1205535</v>
      </c>
      <c r="G111" s="51"/>
      <c r="H111" s="128">
        <f>SUM(H107:H110)</f>
        <v>41071</v>
      </c>
      <c r="I111" s="51"/>
      <c r="J111" s="128">
        <f>SUM(J107:J110)</f>
        <v>707806</v>
      </c>
      <c r="O111" s="85"/>
      <c r="P111" s="85"/>
    </row>
    <row r="112" spans="1:16" ht="23.1" customHeight="1" thickTop="1" x14ac:dyDescent="0.25">
      <c r="B112" s="54"/>
      <c r="C112" s="54"/>
      <c r="D112" s="114">
        <f>SUM(D111-BS!D11)</f>
        <v>0</v>
      </c>
      <c r="E112" s="51"/>
      <c r="F112" s="51"/>
      <c r="G112" s="51"/>
      <c r="H112" s="51">
        <f>SUM(H111-BS!H11)</f>
        <v>0</v>
      </c>
      <c r="I112" s="51"/>
      <c r="J112" s="51"/>
      <c r="O112" s="85"/>
      <c r="P112" s="85"/>
    </row>
    <row r="113" spans="1:16" ht="23.1" customHeight="1" x14ac:dyDescent="0.25">
      <c r="A113" s="122" t="s">
        <v>85</v>
      </c>
      <c r="B113" s="54"/>
      <c r="C113" s="54"/>
      <c r="E113" s="51"/>
      <c r="F113" s="51"/>
      <c r="G113" s="51"/>
      <c r="H113" s="51"/>
      <c r="I113" s="51"/>
      <c r="J113" s="51"/>
      <c r="O113" s="85"/>
      <c r="P113" s="85"/>
    </row>
    <row r="114" spans="1:16" ht="23.1" customHeight="1" x14ac:dyDescent="0.25">
      <c r="B114" s="104"/>
      <c r="C114" s="104"/>
      <c r="E114" s="104"/>
      <c r="F114" s="104"/>
      <c r="G114" s="104"/>
      <c r="H114" s="106"/>
      <c r="I114" s="104"/>
      <c r="J114" s="84" t="s">
        <v>66</v>
      </c>
      <c r="O114" s="85"/>
      <c r="P114" s="85"/>
    </row>
    <row r="115" spans="1:16" ht="23.1" customHeight="1" x14ac:dyDescent="0.25">
      <c r="A115" s="80" t="s">
        <v>88</v>
      </c>
      <c r="B115" s="81"/>
      <c r="C115" s="81"/>
      <c r="E115" s="82"/>
      <c r="F115" s="82"/>
      <c r="G115" s="82"/>
      <c r="H115" s="82"/>
      <c r="I115" s="82"/>
      <c r="J115" s="82"/>
      <c r="O115" s="85"/>
      <c r="P115" s="85"/>
    </row>
    <row r="116" spans="1:16" ht="23.1" customHeight="1" x14ac:dyDescent="0.25">
      <c r="A116" s="52" t="s">
        <v>39</v>
      </c>
      <c r="B116" s="81"/>
      <c r="C116" s="81"/>
      <c r="E116" s="82"/>
      <c r="F116" s="82"/>
      <c r="G116" s="82"/>
      <c r="H116" s="82"/>
      <c r="I116" s="82"/>
      <c r="J116" s="82"/>
      <c r="O116" s="85"/>
      <c r="P116" s="85"/>
    </row>
    <row r="117" spans="1:16" ht="23.1" customHeight="1" x14ac:dyDescent="0.25">
      <c r="A117" s="80" t="s">
        <v>247</v>
      </c>
      <c r="B117" s="81"/>
      <c r="C117" s="81"/>
      <c r="E117" s="82"/>
      <c r="F117" s="82"/>
      <c r="G117" s="82"/>
      <c r="H117" s="82"/>
      <c r="I117" s="82"/>
      <c r="J117" s="82"/>
      <c r="O117" s="85"/>
      <c r="P117" s="85"/>
    </row>
    <row r="118" spans="1:16" ht="23.1" customHeight="1" x14ac:dyDescent="0.25">
      <c r="A118" s="65"/>
      <c r="B118" s="81"/>
      <c r="C118" s="81"/>
      <c r="E118" s="82"/>
      <c r="F118" s="82"/>
      <c r="G118" s="82"/>
      <c r="H118" s="82"/>
      <c r="I118" s="82"/>
      <c r="J118" s="107" t="s">
        <v>70</v>
      </c>
      <c r="O118" s="85"/>
      <c r="P118" s="85"/>
    </row>
    <row r="119" spans="1:16" ht="23.1" customHeight="1" x14ac:dyDescent="0.25">
      <c r="D119" s="108"/>
      <c r="E119" s="103" t="s">
        <v>0</v>
      </c>
      <c r="F119" s="103"/>
      <c r="G119" s="85"/>
      <c r="H119" s="103"/>
      <c r="I119" s="103" t="s">
        <v>1</v>
      </c>
      <c r="J119" s="103"/>
      <c r="O119" s="85"/>
      <c r="P119" s="85"/>
    </row>
    <row r="120" spans="1:16" ht="23.1" customHeight="1" x14ac:dyDescent="0.25">
      <c r="B120" s="86"/>
      <c r="C120" s="86"/>
      <c r="D120" s="109">
        <v>2562</v>
      </c>
      <c r="E120" s="110"/>
      <c r="F120" s="109">
        <v>2561</v>
      </c>
      <c r="G120" s="88"/>
      <c r="H120" s="109">
        <v>2562</v>
      </c>
      <c r="I120" s="110"/>
      <c r="J120" s="109">
        <v>2561</v>
      </c>
      <c r="O120" s="85"/>
      <c r="P120" s="85"/>
    </row>
    <row r="121" spans="1:16" ht="23.1" customHeight="1" x14ac:dyDescent="0.25">
      <c r="A121" s="69" t="s">
        <v>55</v>
      </c>
      <c r="B121" s="54"/>
      <c r="C121" s="54"/>
      <c r="E121" s="93"/>
      <c r="F121" s="93"/>
    </row>
    <row r="122" spans="1:16" ht="23.1" customHeight="1" x14ac:dyDescent="0.25">
      <c r="A122" s="49" t="s">
        <v>62</v>
      </c>
      <c r="B122" s="54"/>
      <c r="C122" s="54"/>
      <c r="E122" s="93"/>
      <c r="F122" s="93"/>
    </row>
    <row r="123" spans="1:16" ht="23.1" customHeight="1" x14ac:dyDescent="0.25">
      <c r="A123" s="65" t="s">
        <v>280</v>
      </c>
      <c r="B123" s="129"/>
      <c r="C123" s="129"/>
      <c r="D123" s="114">
        <v>108</v>
      </c>
      <c r="E123" s="51"/>
      <c r="F123" s="114">
        <v>7818</v>
      </c>
      <c r="G123" s="51"/>
      <c r="H123" s="57">
        <v>0</v>
      </c>
      <c r="I123" s="51"/>
      <c r="J123" s="57">
        <v>4817</v>
      </c>
    </row>
    <row r="124" spans="1:16" ht="23.1" customHeight="1" x14ac:dyDescent="0.25">
      <c r="A124" s="65" t="s">
        <v>146</v>
      </c>
      <c r="B124" s="129"/>
      <c r="C124" s="129"/>
      <c r="D124" s="114">
        <v>56078</v>
      </c>
      <c r="E124" s="51"/>
      <c r="F124" s="114">
        <v>1048436</v>
      </c>
      <c r="G124" s="51"/>
      <c r="H124" s="51">
        <v>104477</v>
      </c>
      <c r="I124" s="51"/>
      <c r="J124" s="51">
        <v>635494</v>
      </c>
    </row>
    <row r="125" spans="1:16" ht="23.1" customHeight="1" x14ac:dyDescent="0.25">
      <c r="A125" s="65" t="s">
        <v>97</v>
      </c>
      <c r="B125" s="129"/>
      <c r="C125" s="129"/>
      <c r="D125" s="114"/>
      <c r="E125" s="51"/>
      <c r="F125" s="114"/>
      <c r="G125" s="51"/>
      <c r="H125" s="51"/>
      <c r="I125" s="51"/>
      <c r="J125" s="51"/>
    </row>
    <row r="126" spans="1:16" ht="23.1" customHeight="1" x14ac:dyDescent="0.25">
      <c r="A126" s="65" t="s">
        <v>223</v>
      </c>
      <c r="D126" s="114">
        <v>3039</v>
      </c>
      <c r="E126" s="57"/>
      <c r="F126" s="114">
        <v>7265</v>
      </c>
      <c r="G126" s="57"/>
      <c r="H126" s="57">
        <f>[1]CF!$E$133/1000</f>
        <v>1383.3116799999998</v>
      </c>
      <c r="I126" s="57"/>
      <c r="J126" s="57">
        <v>4264</v>
      </c>
    </row>
    <row r="127" spans="1:16" ht="23.1" customHeight="1" x14ac:dyDescent="0.25">
      <c r="A127" s="65" t="s">
        <v>281</v>
      </c>
      <c r="D127" s="114">
        <v>0</v>
      </c>
      <c r="E127" s="57"/>
      <c r="F127" s="114">
        <v>100000</v>
      </c>
      <c r="G127" s="57"/>
      <c r="H127" s="57">
        <v>0</v>
      </c>
      <c r="I127" s="57"/>
      <c r="J127" s="57">
        <v>0</v>
      </c>
    </row>
    <row r="128" spans="1:16" ht="23.1" customHeight="1" x14ac:dyDescent="0.25">
      <c r="A128" s="65" t="s">
        <v>282</v>
      </c>
      <c r="D128" s="114"/>
      <c r="E128" s="57"/>
      <c r="F128" s="114"/>
      <c r="G128" s="57"/>
      <c r="H128" s="57"/>
      <c r="I128" s="57"/>
      <c r="J128" s="57"/>
    </row>
    <row r="129" spans="1:10" ht="23.1" customHeight="1" x14ac:dyDescent="0.25">
      <c r="A129" s="65" t="s">
        <v>283</v>
      </c>
      <c r="D129" s="114">
        <v>83489</v>
      </c>
      <c r="E129" s="57"/>
      <c r="F129" s="114">
        <v>0</v>
      </c>
      <c r="G129" s="57"/>
      <c r="H129" s="57">
        <v>0</v>
      </c>
      <c r="I129" s="57"/>
      <c r="J129" s="57">
        <v>0</v>
      </c>
    </row>
    <row r="130" spans="1:10" ht="23.1" customHeight="1" x14ac:dyDescent="0.25">
      <c r="A130" s="65" t="s">
        <v>284</v>
      </c>
      <c r="D130" s="114">
        <v>568</v>
      </c>
      <c r="E130" s="57"/>
      <c r="F130" s="114">
        <v>0</v>
      </c>
      <c r="G130" s="57"/>
      <c r="H130" s="57">
        <v>0</v>
      </c>
      <c r="I130" s="57"/>
      <c r="J130" s="57"/>
    </row>
    <row r="131" spans="1:10" ht="23.1" customHeight="1" x14ac:dyDescent="0.25">
      <c r="A131" s="65" t="s">
        <v>219</v>
      </c>
      <c r="D131" s="48"/>
    </row>
    <row r="132" spans="1:10" ht="23.1" customHeight="1" x14ac:dyDescent="0.25">
      <c r="A132" s="65" t="s">
        <v>160</v>
      </c>
      <c r="D132" s="114">
        <v>131</v>
      </c>
      <c r="E132" s="57"/>
      <c r="F132" s="114">
        <v>0</v>
      </c>
      <c r="G132" s="57"/>
      <c r="H132" s="57">
        <v>0</v>
      </c>
      <c r="I132" s="57"/>
      <c r="J132" s="57">
        <v>0</v>
      </c>
    </row>
    <row r="133" spans="1:10" ht="23.1" customHeight="1" x14ac:dyDescent="0.25">
      <c r="A133" s="65" t="s">
        <v>161</v>
      </c>
      <c r="D133" s="114">
        <v>27133</v>
      </c>
      <c r="E133" s="57"/>
      <c r="F133" s="114">
        <v>208459</v>
      </c>
      <c r="G133" s="57"/>
      <c r="H133" s="57">
        <v>0</v>
      </c>
      <c r="I133" s="57"/>
      <c r="J133" s="57">
        <v>844</v>
      </c>
    </row>
    <row r="134" spans="1:10" ht="23.1" customHeight="1" x14ac:dyDescent="0.25">
      <c r="A134" s="65" t="s">
        <v>172</v>
      </c>
      <c r="D134" s="114">
        <v>0</v>
      </c>
      <c r="E134" s="57"/>
      <c r="F134" s="114">
        <v>4277</v>
      </c>
      <c r="G134" s="57"/>
      <c r="H134" s="57">
        <v>0</v>
      </c>
      <c r="I134" s="57"/>
      <c r="J134" s="57">
        <v>4277</v>
      </c>
    </row>
    <row r="135" spans="1:10" ht="23.1" customHeight="1" x14ac:dyDescent="0.25">
      <c r="A135" s="65" t="s">
        <v>278</v>
      </c>
      <c r="D135" s="114">
        <v>120</v>
      </c>
      <c r="E135" s="57"/>
      <c r="F135" s="114">
        <v>0</v>
      </c>
      <c r="G135" s="57"/>
      <c r="H135" s="57">
        <v>53</v>
      </c>
      <c r="I135" s="57"/>
      <c r="J135" s="57">
        <v>0</v>
      </c>
    </row>
    <row r="136" spans="1:10" ht="23.1" customHeight="1" x14ac:dyDescent="0.25">
      <c r="A136" s="65" t="s">
        <v>195</v>
      </c>
      <c r="D136" s="114">
        <v>0</v>
      </c>
      <c r="E136" s="57"/>
      <c r="F136" s="114">
        <v>0</v>
      </c>
      <c r="G136" s="57"/>
      <c r="H136" s="57">
        <v>0</v>
      </c>
      <c r="I136" s="57"/>
      <c r="J136" s="57">
        <v>293353</v>
      </c>
    </row>
    <row r="137" spans="1:10" ht="23.1" customHeight="1" x14ac:dyDescent="0.25">
      <c r="A137" s="65" t="s">
        <v>197</v>
      </c>
      <c r="D137" s="114"/>
      <c r="E137" s="57"/>
      <c r="F137" s="114"/>
      <c r="G137" s="57"/>
      <c r="H137" s="57"/>
      <c r="I137" s="57"/>
      <c r="J137" s="57"/>
    </row>
    <row r="138" spans="1:10" ht="23.1" customHeight="1" x14ac:dyDescent="0.25">
      <c r="A138" s="65" t="s">
        <v>196</v>
      </c>
      <c r="D138" s="114">
        <v>0</v>
      </c>
      <c r="E138" s="57"/>
      <c r="F138" s="114">
        <v>0</v>
      </c>
      <c r="G138" s="57"/>
      <c r="H138" s="57">
        <v>0</v>
      </c>
      <c r="I138" s="57"/>
      <c r="J138" s="57">
        <v>195569</v>
      </c>
    </row>
    <row r="139" spans="1:10" ht="23.1" customHeight="1" x14ac:dyDescent="0.25">
      <c r="A139" s="65" t="s">
        <v>277</v>
      </c>
      <c r="D139" s="114">
        <v>9785</v>
      </c>
      <c r="E139" s="57"/>
      <c r="F139" s="114">
        <v>0</v>
      </c>
      <c r="G139" s="57"/>
      <c r="H139" s="57">
        <v>9785</v>
      </c>
      <c r="I139" s="57"/>
      <c r="J139" s="114">
        <v>0</v>
      </c>
    </row>
    <row r="140" spans="1:10" ht="23.1" customHeight="1" x14ac:dyDescent="0.25">
      <c r="A140" s="65" t="s">
        <v>335</v>
      </c>
      <c r="D140" s="48"/>
    </row>
    <row r="141" spans="1:10" ht="23.1" customHeight="1" x14ac:dyDescent="0.25">
      <c r="A141" s="65" t="s">
        <v>336</v>
      </c>
      <c r="D141" s="114">
        <v>0</v>
      </c>
      <c r="E141" s="57"/>
      <c r="F141" s="114">
        <v>0</v>
      </c>
      <c r="G141" s="57"/>
      <c r="H141" s="57">
        <v>2859.3529100000001</v>
      </c>
      <c r="I141" s="57"/>
      <c r="J141" s="114">
        <v>0</v>
      </c>
    </row>
    <row r="142" spans="1:10" ht="23.1" customHeight="1" x14ac:dyDescent="0.25">
      <c r="A142" s="65" t="s">
        <v>276</v>
      </c>
      <c r="D142" s="114">
        <v>0</v>
      </c>
      <c r="E142" s="57"/>
      <c r="F142" s="114">
        <v>0</v>
      </c>
      <c r="G142" s="57"/>
      <c r="H142" s="57">
        <v>678</v>
      </c>
      <c r="I142" s="57"/>
      <c r="J142" s="114">
        <v>0</v>
      </c>
    </row>
    <row r="143" spans="1:10" ht="23.1" customHeight="1" x14ac:dyDescent="0.25">
      <c r="A143" s="65" t="s">
        <v>275</v>
      </c>
      <c r="D143" s="114">
        <v>0</v>
      </c>
      <c r="E143" s="57"/>
      <c r="F143" s="114">
        <v>0</v>
      </c>
      <c r="G143" s="57"/>
      <c r="H143" s="57">
        <v>1702.1063999999999</v>
      </c>
      <c r="I143" s="57"/>
      <c r="J143" s="114">
        <v>0</v>
      </c>
    </row>
    <row r="144" spans="1:10" ht="23.1" customHeight="1" x14ac:dyDescent="0.25">
      <c r="A144" s="65" t="s">
        <v>289</v>
      </c>
      <c r="D144" s="114">
        <v>0</v>
      </c>
      <c r="E144" s="57"/>
      <c r="F144" s="114">
        <v>0</v>
      </c>
      <c r="G144" s="57"/>
      <c r="H144" s="57">
        <v>48072</v>
      </c>
      <c r="I144" s="57"/>
      <c r="J144" s="114">
        <v>0</v>
      </c>
    </row>
    <row r="145" spans="1:10" ht="23.1" customHeight="1" x14ac:dyDescent="0.25">
      <c r="A145" s="65" t="s">
        <v>290</v>
      </c>
      <c r="D145" s="114"/>
      <c r="E145" s="57"/>
      <c r="F145" s="114"/>
      <c r="G145" s="57"/>
      <c r="H145" s="57"/>
      <c r="I145" s="57"/>
      <c r="J145" s="114"/>
    </row>
    <row r="146" spans="1:10" ht="23.1" customHeight="1" x14ac:dyDescent="0.25">
      <c r="A146" s="65" t="s">
        <v>291</v>
      </c>
      <c r="D146" s="114">
        <v>0</v>
      </c>
      <c r="E146" s="57"/>
      <c r="F146" s="114">
        <v>0</v>
      </c>
      <c r="G146" s="57"/>
      <c r="H146" s="57">
        <v>5034</v>
      </c>
      <c r="I146" s="57"/>
      <c r="J146" s="114">
        <v>0</v>
      </c>
    </row>
    <row r="148" spans="1:10" ht="23.1" customHeight="1" x14ac:dyDescent="0.25">
      <c r="A148" s="122" t="s">
        <v>85</v>
      </c>
    </row>
  </sheetData>
  <printOptions horizontalCentered="1"/>
  <pageMargins left="0.61" right="0.31" top="0.7" bottom="0.118110236220472" header="0.31496062992126" footer="0.31496062992126"/>
  <pageSetup paperSize="9" scale="57" fitToHeight="0" orientation="portrait" r:id="rId1"/>
  <rowBreaks count="2" manualBreakCount="2">
    <brk id="6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Nisachon Aiyawongse</cp:lastModifiedBy>
  <cp:lastPrinted>2019-11-14T16:34:48Z</cp:lastPrinted>
  <dcterms:created xsi:type="dcterms:W3CDTF">2010-05-07T11:00:35Z</dcterms:created>
  <dcterms:modified xsi:type="dcterms:W3CDTF">2019-11-15T00:01:12Z</dcterms:modified>
</cp:coreProperties>
</file>