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ccount &amp; Finance\Nisachon\CONSO\CONSO Q3'2019\Soft file for SEC\"/>
    </mc:Choice>
  </mc:AlternateContent>
  <xr:revisionPtr revIDLastSave="0" documentId="8_{670D69E1-55D7-41D8-BBF2-59B94502617E}" xr6:coauthVersionLast="45" xr6:coauthVersionMax="45" xr10:uidLastSave="{00000000-0000-0000-0000-000000000000}"/>
  <bookViews>
    <workbookView xWindow="-108" yWindow="-108" windowWidth="23256" windowHeight="12576" activeTab="4" xr2:uid="{00000000-000D-0000-FFFF-FFFF00000000}"/>
  </bookViews>
  <sheets>
    <sheet name="BS" sheetId="19" r:id="rId1"/>
    <sheet name="PL" sheetId="14" r:id="rId2"/>
    <sheet name="CE_Conso" sheetId="17" r:id="rId3"/>
    <sheet name="CE_Separate" sheetId="16" r:id="rId4"/>
    <sheet name="CF" sheetId="21" r:id="rId5"/>
  </sheets>
  <definedNames>
    <definedName name="_xlnm.Print_Area" localSheetId="0">BS!$A$1:$K$113</definedName>
    <definedName name="_xlnm.Print_Area" localSheetId="2">CE_Conso!$A$1:$AD$34</definedName>
    <definedName name="_xlnm.Print_Area" localSheetId="3">CE_Separate!$A$1:$M$24</definedName>
    <definedName name="_xlnm.Print_Area" localSheetId="4">CF!$A$1:$J$151</definedName>
    <definedName name="_xlnm.Print_Area" localSheetId="1">PL!$A$1:$J$174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B17" i="17" l="1"/>
  <c r="R18" i="17"/>
  <c r="F156" i="14" l="1"/>
  <c r="J147" i="14"/>
  <c r="J156" i="14" s="1"/>
  <c r="H147" i="14"/>
  <c r="H156" i="14" s="1"/>
  <c r="F147" i="14"/>
  <c r="D147" i="14"/>
  <c r="D156" i="14" s="1"/>
  <c r="J61" i="14"/>
  <c r="J67" i="14" s="1"/>
  <c r="H61" i="14"/>
  <c r="H67" i="14" s="1"/>
  <c r="F61" i="14"/>
  <c r="F67" i="14" s="1"/>
  <c r="D61" i="14"/>
  <c r="D67" i="14" s="1"/>
  <c r="D106" i="21" l="1"/>
  <c r="H113" i="14" l="1"/>
  <c r="X31" i="17"/>
  <c r="Z31" i="17" s="1"/>
  <c r="AD31" i="17" s="1"/>
  <c r="J66" i="19" l="1"/>
  <c r="J68" i="19" s="1"/>
  <c r="H66" i="19"/>
  <c r="H68" i="19" s="1"/>
  <c r="F66" i="19"/>
  <c r="F68" i="19" s="1"/>
  <c r="D66" i="19"/>
  <c r="D68" i="19" s="1"/>
  <c r="J22" i="19"/>
  <c r="J24" i="19" s="1"/>
  <c r="H22" i="19"/>
  <c r="H24" i="19" s="1"/>
  <c r="F22" i="19"/>
  <c r="F24" i="19" s="1"/>
  <c r="D22" i="19"/>
  <c r="D24" i="19" s="1"/>
  <c r="H89" i="21" l="1"/>
  <c r="M20" i="16" l="1"/>
  <c r="H39" i="19" l="1"/>
  <c r="H109" i="21" l="1"/>
  <c r="J132" i="14"/>
  <c r="H132" i="14"/>
  <c r="D132" i="14"/>
  <c r="F132" i="14"/>
  <c r="K18" i="16" l="1"/>
  <c r="I18" i="16"/>
  <c r="I21" i="16" s="1"/>
  <c r="G18" i="16"/>
  <c r="G21" i="16" s="1"/>
  <c r="H97" i="19" s="1"/>
  <c r="E18" i="16"/>
  <c r="E21" i="16" s="1"/>
  <c r="H96" i="19" s="1"/>
  <c r="M15" i="16"/>
  <c r="M18" i="16" s="1"/>
  <c r="M17" i="16"/>
  <c r="AB27" i="17"/>
  <c r="V27" i="17"/>
  <c r="T27" i="17"/>
  <c r="R27" i="17"/>
  <c r="P27" i="17"/>
  <c r="N27" i="17"/>
  <c r="L27" i="17"/>
  <c r="J27" i="17"/>
  <c r="H27" i="17"/>
  <c r="F27" i="17"/>
  <c r="D27" i="17"/>
  <c r="X26" i="17"/>
  <c r="Z26" i="17" s="1"/>
  <c r="AD26" i="17" s="1"/>
  <c r="X24" i="17"/>
  <c r="Z24" i="17" s="1"/>
  <c r="Z27" i="17" s="1"/>
  <c r="J39" i="19"/>
  <c r="J105" i="19"/>
  <c r="F105" i="19"/>
  <c r="F77" i="19"/>
  <c r="F39" i="19"/>
  <c r="X27" i="17" l="1"/>
  <c r="AD24" i="17"/>
  <c r="AD27" i="17" s="1"/>
  <c r="J106" i="21" l="1"/>
  <c r="J89" i="21"/>
  <c r="F106" i="21"/>
  <c r="F89" i="21"/>
  <c r="J113" i="14"/>
  <c r="J103" i="14"/>
  <c r="F113" i="14"/>
  <c r="F103" i="14"/>
  <c r="J46" i="14"/>
  <c r="J27" i="14"/>
  <c r="J17" i="14"/>
  <c r="F46" i="14"/>
  <c r="F27" i="14"/>
  <c r="F17" i="14"/>
  <c r="M10" i="16"/>
  <c r="E13" i="16"/>
  <c r="G13" i="16"/>
  <c r="I13" i="16"/>
  <c r="M12" i="16"/>
  <c r="J115" i="14" l="1"/>
  <c r="J117" i="14" s="1"/>
  <c r="J119" i="14" s="1"/>
  <c r="J121" i="14" s="1"/>
  <c r="F29" i="14"/>
  <c r="F31" i="14" s="1"/>
  <c r="F33" i="14" s="1"/>
  <c r="F35" i="14" s="1"/>
  <c r="F60" i="14" s="1"/>
  <c r="F62" i="14" s="1"/>
  <c r="J29" i="14"/>
  <c r="J31" i="14" s="1"/>
  <c r="J33" i="14" s="1"/>
  <c r="J35" i="14" s="1"/>
  <c r="J60" i="14" s="1"/>
  <c r="J62" i="14" s="1"/>
  <c r="F115" i="14"/>
  <c r="F117" i="14" s="1"/>
  <c r="F119" i="14" s="1"/>
  <c r="D109" i="21"/>
  <c r="H46" i="14"/>
  <c r="D46" i="14"/>
  <c r="H27" i="14"/>
  <c r="D27" i="14"/>
  <c r="F121" i="14" l="1"/>
  <c r="F9" i="21"/>
  <c r="J125" i="14"/>
  <c r="F39" i="14"/>
  <c r="F48" i="14" s="1"/>
  <c r="J39" i="14"/>
  <c r="J48" i="14" s="1"/>
  <c r="J68" i="14" s="1"/>
  <c r="J66" i="14" s="1"/>
  <c r="F68" i="14"/>
  <c r="F66" i="14" s="1"/>
  <c r="X18" i="17"/>
  <c r="J146" i="14" l="1"/>
  <c r="J148" i="14" s="1"/>
  <c r="J134" i="14"/>
  <c r="J155" i="14" s="1"/>
  <c r="J157" i="14" s="1"/>
  <c r="F125" i="14"/>
  <c r="D89" i="21"/>
  <c r="F151" i="14" l="1"/>
  <c r="F146" i="14" s="1"/>
  <c r="F148" i="14" s="1"/>
  <c r="P17" i="17" s="1"/>
  <c r="F134" i="14"/>
  <c r="F160" i="14" s="1"/>
  <c r="F155" i="14" s="1"/>
  <c r="F157" i="14" s="1"/>
  <c r="D103" i="14"/>
  <c r="D17" i="14"/>
  <c r="D113" i="14" l="1"/>
  <c r="R29" i="17" l="1"/>
  <c r="I119" i="14" l="1"/>
  <c r="G119" i="14"/>
  <c r="E119" i="14"/>
  <c r="H103" i="14"/>
  <c r="H115" i="14" s="1"/>
  <c r="H117" i="14" s="1"/>
  <c r="H119" i="14" s="1"/>
  <c r="H121" i="14" s="1"/>
  <c r="H9" i="21" l="1"/>
  <c r="H11" i="21" s="1"/>
  <c r="H40" i="21" s="1"/>
  <c r="H58" i="21" s="1"/>
  <c r="H63" i="21" s="1"/>
  <c r="K11" i="16"/>
  <c r="K13" i="16" s="1"/>
  <c r="J9" i="21"/>
  <c r="D115" i="14"/>
  <c r="D117" i="14" s="1"/>
  <c r="D119" i="14" s="1"/>
  <c r="D9" i="21" s="1"/>
  <c r="D11" i="21" s="1"/>
  <c r="J11" i="21" l="1"/>
  <c r="J40" i="21" s="1"/>
  <c r="F11" i="21"/>
  <c r="F40" i="21" s="1"/>
  <c r="H125" i="14"/>
  <c r="H134" i="14" s="1"/>
  <c r="H155" i="14" s="1"/>
  <c r="H157" i="14" s="1"/>
  <c r="D121" i="14"/>
  <c r="F58" i="21" l="1"/>
  <c r="F63" i="21" s="1"/>
  <c r="F108" i="21" s="1"/>
  <c r="F112" i="21" s="1"/>
  <c r="J58" i="21"/>
  <c r="J63" i="21" s="1"/>
  <c r="J108" i="21" s="1"/>
  <c r="J112" i="21" s="1"/>
  <c r="K19" i="16"/>
  <c r="H146" i="14"/>
  <c r="H148" i="14" s="1"/>
  <c r="D125" i="14"/>
  <c r="D134" i="14" s="1"/>
  <c r="D160" i="14" s="1"/>
  <c r="D155" i="14" s="1"/>
  <c r="D157" i="14" s="1"/>
  <c r="K21" i="16"/>
  <c r="H103" i="19" s="1"/>
  <c r="H105" i="19" s="1"/>
  <c r="H106" i="21"/>
  <c r="H108" i="21" s="1"/>
  <c r="H112" i="21" s="1"/>
  <c r="M11" i="16"/>
  <c r="M13" i="16" s="1"/>
  <c r="V30" i="17"/>
  <c r="V32" i="17" s="1"/>
  <c r="T30" i="17"/>
  <c r="T32" i="17" s="1"/>
  <c r="N30" i="17"/>
  <c r="N32" i="17" s="1"/>
  <c r="D102" i="19" s="1"/>
  <c r="L30" i="17"/>
  <c r="L32" i="17" s="1"/>
  <c r="D100" i="19" s="1"/>
  <c r="J30" i="17"/>
  <c r="J32" i="17" s="1"/>
  <c r="D99" i="19" s="1"/>
  <c r="H30" i="17"/>
  <c r="H32" i="17" s="1"/>
  <c r="D98" i="19" s="1"/>
  <c r="F30" i="17"/>
  <c r="F32" i="17" s="1"/>
  <c r="D97" i="19" s="1"/>
  <c r="D30" i="17"/>
  <c r="D32" i="17" s="1"/>
  <c r="D96" i="19" s="1"/>
  <c r="X29" i="17"/>
  <c r="Z29" i="17" s="1"/>
  <c r="AD29" i="17" s="1"/>
  <c r="AB30" i="17"/>
  <c r="AB32" i="17" s="1"/>
  <c r="X28" i="17"/>
  <c r="X21" i="17"/>
  <c r="Z21" i="17" s="1"/>
  <c r="AD21" i="17" s="1"/>
  <c r="X20" i="17"/>
  <c r="Z20" i="17" s="1"/>
  <c r="AD20" i="17" s="1"/>
  <c r="AB19" i="17"/>
  <c r="AB22" i="17" s="1"/>
  <c r="V19" i="17"/>
  <c r="V22" i="17" s="1"/>
  <c r="T19" i="17"/>
  <c r="T22" i="17" s="1"/>
  <c r="R19" i="17"/>
  <c r="R22" i="17" s="1"/>
  <c r="P19" i="17"/>
  <c r="P22" i="17" s="1"/>
  <c r="N19" i="17"/>
  <c r="L19" i="17"/>
  <c r="J19" i="17"/>
  <c r="H19" i="17"/>
  <c r="F19" i="17"/>
  <c r="D19" i="17"/>
  <c r="Z18" i="17"/>
  <c r="AD18" i="17" s="1"/>
  <c r="X17" i="17"/>
  <c r="Z17" i="17" s="1"/>
  <c r="AD17" i="17" s="1"/>
  <c r="X16" i="17"/>
  <c r="Z16" i="17" s="1"/>
  <c r="AD16" i="17" s="1"/>
  <c r="G33" i="14"/>
  <c r="E33" i="14"/>
  <c r="I33" i="14"/>
  <c r="H17" i="14"/>
  <c r="H29" i="14" s="1"/>
  <c r="H31" i="14" s="1"/>
  <c r="H33" i="14" s="1"/>
  <c r="H35" i="14" s="1"/>
  <c r="D29" i="14"/>
  <c r="D31" i="14" s="1"/>
  <c r="D33" i="14" s="1"/>
  <c r="D35" i="14" s="1"/>
  <c r="D60" i="14" s="1"/>
  <c r="D62" i="14" s="1"/>
  <c r="G107" i="19"/>
  <c r="E107" i="19"/>
  <c r="J77" i="19"/>
  <c r="H77" i="19"/>
  <c r="H78" i="19" s="1"/>
  <c r="D77" i="19"/>
  <c r="D39" i="19"/>
  <c r="J40" i="19"/>
  <c r="P28" i="17" l="1"/>
  <c r="D151" i="14"/>
  <c r="D146" i="14" s="1"/>
  <c r="D148" i="14" s="1"/>
  <c r="H39" i="14"/>
  <c r="H48" i="14" s="1"/>
  <c r="H60" i="14"/>
  <c r="H62" i="14" s="1"/>
  <c r="D39" i="14"/>
  <c r="D48" i="14" s="1"/>
  <c r="J22" i="17"/>
  <c r="F22" i="17"/>
  <c r="N22" i="17"/>
  <c r="F40" i="19"/>
  <c r="D22" i="17"/>
  <c r="L22" i="17"/>
  <c r="H22" i="17"/>
  <c r="X19" i="17"/>
  <c r="X22" i="17" s="1"/>
  <c r="D78" i="19"/>
  <c r="J78" i="19"/>
  <c r="J106" i="19" s="1"/>
  <c r="J107" i="19" s="1"/>
  <c r="F78" i="19"/>
  <c r="F106" i="19" s="1"/>
  <c r="H40" i="19"/>
  <c r="R30" i="17"/>
  <c r="D40" i="19"/>
  <c r="AD19" i="17"/>
  <c r="Z19" i="17"/>
  <c r="X30" i="17" l="1"/>
  <c r="X32" i="17" s="1"/>
  <c r="D104" i="19" s="1"/>
  <c r="R32" i="17"/>
  <c r="AD22" i="17"/>
  <c r="Z22" i="17"/>
  <c r="F107" i="19"/>
  <c r="H113" i="21" l="1"/>
  <c r="M19" i="16"/>
  <c r="M21" i="16" s="1"/>
  <c r="M22" i="16" l="1"/>
  <c r="H106" i="19"/>
  <c r="H107" i="19" s="1"/>
  <c r="H68" i="14" l="1"/>
  <c r="H66" i="14" s="1"/>
  <c r="D68" i="14" l="1"/>
  <c r="D66" i="14" s="1"/>
  <c r="Z28" i="17" l="1"/>
  <c r="P30" i="17"/>
  <c r="P32" i="17" s="1"/>
  <c r="D103" i="19" s="1"/>
  <c r="D105" i="19" s="1"/>
  <c r="D106" i="19" l="1"/>
  <c r="D107" i="19" s="1"/>
  <c r="AD28" i="17"/>
  <c r="AD30" i="17" s="1"/>
  <c r="AD32" i="17" s="1"/>
  <c r="Z30" i="17"/>
  <c r="Z32" i="17" s="1"/>
  <c r="AD33" i="17" l="1"/>
  <c r="D40" i="21" l="1"/>
  <c r="D58" i="21" l="1"/>
  <c r="D63" i="21" s="1"/>
  <c r="D108" i="21" s="1"/>
  <c r="D112" i="21" s="1"/>
  <c r="D113" i="21" s="1"/>
</calcChain>
</file>

<file path=xl/sharedStrings.xml><?xml version="1.0" encoding="utf-8"?>
<sst xmlns="http://schemas.openxmlformats.org/spreadsheetml/2006/main" count="535" uniqueCount="349">
  <si>
    <t xml:space="preserve"> </t>
  </si>
  <si>
    <t>Statement of financial position</t>
  </si>
  <si>
    <t>Consolidated financial statements</t>
  </si>
  <si>
    <t>Separate financial statements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</si>
  <si>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</si>
  <si>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</si>
  <si>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</si>
  <si>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</si>
  <si>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</si>
  <si>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</si>
  <si>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Statement of financial position (continued)</t>
  </si>
  <si>
    <t>Statement of comprehensive income</t>
  </si>
  <si>
    <t xml:space="preserve">Cash flow statement </t>
  </si>
  <si>
    <t xml:space="preserve">Statement of changes in shareholders' equity </t>
  </si>
  <si>
    <t>Statement of changes in shareholders' equity (continued)</t>
  </si>
  <si>
    <t>Appropriated</t>
  </si>
  <si>
    <t>Total</t>
  </si>
  <si>
    <t>Issued and paid-up</t>
  </si>
  <si>
    <t>share capital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</si>
  <si>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</si>
  <si>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</si>
  <si>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</si>
  <si>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</si>
  <si>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</si>
  <si>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</si>
  <si>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</si>
  <si>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</si>
  <si>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</si>
  <si>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</si>
  <si>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</si>
  <si>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</si>
  <si>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Equity attributable to owners of the Company</t>
  </si>
  <si>
    <t>Total shareholders' equity</t>
  </si>
  <si>
    <t>Total liabilities and shareholders' equity</t>
  </si>
  <si>
    <t>Profit or loss:</t>
  </si>
  <si>
    <t>Revenues</t>
  </si>
  <si>
    <t>Other income</t>
  </si>
  <si>
    <t>Total revenues</t>
  </si>
  <si>
    <t>Expenses</t>
  </si>
  <si>
    <t>Selling expenses</t>
  </si>
  <si>
    <t>Administrative expenses</t>
  </si>
  <si>
    <t>Total expenses</t>
  </si>
  <si>
    <t>Equity holders of the Company</t>
  </si>
  <si>
    <t>Total comprehensive income attributable to:</t>
  </si>
  <si>
    <t>Earnings per share</t>
  </si>
  <si>
    <t>Basic earnings per share</t>
  </si>
  <si>
    <t xml:space="preserve">   net cash provided by (paid from) operating activities:</t>
  </si>
  <si>
    <t xml:space="preserve">   Trade and other payables</t>
  </si>
  <si>
    <t xml:space="preserve">   Other current liabilities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</si>
  <si>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</si>
  <si>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</si>
  <si>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</si>
  <si>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</si>
  <si>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 xml:space="preserve">   operating assets and liabilities</t>
  </si>
  <si>
    <t xml:space="preserve">   Interest income</t>
  </si>
  <si>
    <t xml:space="preserve">   Issued and fully paid-up</t>
  </si>
  <si>
    <t>Operating assets (increase) decrease</t>
  </si>
  <si>
    <t>Operating liabilities increase (decrease)</t>
  </si>
  <si>
    <t>Share premium</t>
  </si>
  <si>
    <t>Other comprehensive income:</t>
  </si>
  <si>
    <t>Note</t>
  </si>
  <si>
    <t>Directors</t>
  </si>
  <si>
    <t>Statement of comprehensive income (continued)</t>
  </si>
  <si>
    <t>Non-controlling interests of the subsidiary</t>
  </si>
  <si>
    <t>(Unaudited but reviewed)</t>
  </si>
  <si>
    <t>(Unit: Thousand Baht, except earnings per share expressed in Baht)</t>
  </si>
  <si>
    <t>Other comprehensive income for the period</t>
  </si>
  <si>
    <t>Total comprehensive income for the period</t>
  </si>
  <si>
    <t>(Unit: Thousand Baht)</t>
  </si>
  <si>
    <t>Cash flows from operating activities</t>
  </si>
  <si>
    <t>Cash flows from investing activities</t>
  </si>
  <si>
    <t>Cash flows from financing activities</t>
  </si>
  <si>
    <t>Cash and cash equivalents at beginning of period</t>
  </si>
  <si>
    <t>Cash and cash equivalents at end of period</t>
  </si>
  <si>
    <t>Supplemental cash flows information:</t>
  </si>
  <si>
    <t>(Audited)</t>
  </si>
  <si>
    <t>Issued and</t>
  </si>
  <si>
    <t>attributable to</t>
  </si>
  <si>
    <t>paid-up</t>
  </si>
  <si>
    <t xml:space="preserve"> combination under</t>
  </si>
  <si>
    <t>owners of</t>
  </si>
  <si>
    <t>shareholders'</t>
  </si>
  <si>
    <t>common control</t>
  </si>
  <si>
    <t>equity</t>
  </si>
  <si>
    <t xml:space="preserve">(Unaudited </t>
  </si>
  <si>
    <t>but reviewed)</t>
  </si>
  <si>
    <t>Deferred tax liabilities</t>
  </si>
  <si>
    <t>Cash flow statement (continued)</t>
  </si>
  <si>
    <t>The accompanying notes are an integral part of the interim financial statements.</t>
  </si>
  <si>
    <t>Balance as at 1 January 2018</t>
  </si>
  <si>
    <t>Other components of shareholders' equity</t>
  </si>
  <si>
    <t>Total other</t>
  </si>
  <si>
    <t>Profit (loss) for the period</t>
  </si>
  <si>
    <t>Other reserve</t>
  </si>
  <si>
    <t>in subsidiaries</t>
  </si>
  <si>
    <t>business</t>
  </si>
  <si>
    <t>differences</t>
  </si>
  <si>
    <t>Pace Development Corporation Public Company Limited and its subsidiaries</t>
  </si>
  <si>
    <t>Interest income</t>
  </si>
  <si>
    <t>Refundable value added tax</t>
  </si>
  <si>
    <t xml:space="preserve">   Refundable value added tax</t>
  </si>
  <si>
    <t xml:space="preserve">   Advance payments for construction</t>
  </si>
  <si>
    <t>Advances and deposits received from customers</t>
  </si>
  <si>
    <t>Other non-current liabilities</t>
  </si>
  <si>
    <t xml:space="preserve">   Advances and deposits received from customers</t>
  </si>
  <si>
    <t xml:space="preserve">   Other non-current liabilities</t>
  </si>
  <si>
    <t xml:space="preserve">      Finance lease agreements</t>
  </si>
  <si>
    <t>Revenue from sales of merchandises, foods and beverages</t>
  </si>
  <si>
    <t>Revenue from trademark and trade name fees</t>
  </si>
  <si>
    <t>Management fee income</t>
  </si>
  <si>
    <t xml:space="preserve">Advance payments for construction </t>
  </si>
  <si>
    <t>Payable for purchase of land</t>
  </si>
  <si>
    <t xml:space="preserve">Current portion of debentures </t>
  </si>
  <si>
    <t>Deposits received from customers</t>
  </si>
  <si>
    <t>Retained earnings (Deficit)</t>
  </si>
  <si>
    <t>Trade and other receivables</t>
  </si>
  <si>
    <t>Trade and other payables</t>
  </si>
  <si>
    <t>Loss for the period</t>
  </si>
  <si>
    <t>Inventories</t>
  </si>
  <si>
    <t>Investments in subsidiaries</t>
  </si>
  <si>
    <t>Rights to use assets</t>
  </si>
  <si>
    <t>Property, plant and equipment</t>
  </si>
  <si>
    <t xml:space="preserve">Properties for lease </t>
  </si>
  <si>
    <t xml:space="preserve">Goodwill </t>
  </si>
  <si>
    <t xml:space="preserve">Other intangible assets </t>
  </si>
  <si>
    <t>Deferred tax assets</t>
  </si>
  <si>
    <t>Other non-current assets</t>
  </si>
  <si>
    <t>Provision for long-term employee benefits</t>
  </si>
  <si>
    <t xml:space="preserve">Exchange differences on translation of financial statements </t>
  </si>
  <si>
    <t xml:space="preserve">   in foreign currency</t>
  </si>
  <si>
    <t>Issuance of new ordinary shares (Note 23)</t>
  </si>
  <si>
    <t>Other comprehensive income</t>
  </si>
  <si>
    <t xml:space="preserve">Exchange </t>
  </si>
  <si>
    <t>on translation of</t>
  </si>
  <si>
    <t>financial statements</t>
  </si>
  <si>
    <t>in foreign currency</t>
  </si>
  <si>
    <t>Current portion of long-term loans from financial institutions</t>
  </si>
  <si>
    <t>Income tax payable</t>
  </si>
  <si>
    <t>(discount)</t>
  </si>
  <si>
    <t>the Company</t>
  </si>
  <si>
    <t>Equity attributable</t>
  </si>
  <si>
    <t>to non-controlling</t>
  </si>
  <si>
    <t>interests of</t>
  </si>
  <si>
    <t>Accrued management fee income from related parties</t>
  </si>
  <si>
    <t>Deficit from business combination under common control</t>
  </si>
  <si>
    <t xml:space="preserve">Other comprehensive income to be reclassified to </t>
  </si>
  <si>
    <t>Deficit from</t>
  </si>
  <si>
    <t>Deficit</t>
  </si>
  <si>
    <t>shareholders' equity</t>
  </si>
  <si>
    <t xml:space="preserve">components of </t>
  </si>
  <si>
    <t>the subsidiaries</t>
  </si>
  <si>
    <t>Current investments</t>
  </si>
  <si>
    <t>Cost of real estate development for sales</t>
  </si>
  <si>
    <t>Cost of sales of merchandises, foods and beverages</t>
  </si>
  <si>
    <t xml:space="preserve">   Depreciation and amortisation</t>
  </si>
  <si>
    <t>Non-cash transactions</t>
  </si>
  <si>
    <t xml:space="preserve">   Construction payables and accrued construction costs</t>
  </si>
  <si>
    <t xml:space="preserve">      Payables for purchase of leasehold improvements and equipment</t>
  </si>
  <si>
    <t xml:space="preserve">   Share of loss from investments in joint ventures</t>
  </si>
  <si>
    <t xml:space="preserve">   Gain on sales of current investments</t>
  </si>
  <si>
    <t xml:space="preserve">   Provision for long-term employee benefits</t>
  </si>
  <si>
    <t xml:space="preserve">Profit (loss) before income tax </t>
  </si>
  <si>
    <t>Profit (loss) attributable to:</t>
  </si>
  <si>
    <t xml:space="preserve">   Profit (loss) attributable to equity holders of the Company</t>
  </si>
  <si>
    <t>Profit (loss) before income tax</t>
  </si>
  <si>
    <t>Profit for the period</t>
  </si>
  <si>
    <t>Net cash flows from (used in) investing activities</t>
  </si>
  <si>
    <t>Net cash flows from (used in) financing activities</t>
  </si>
  <si>
    <t>Finance cost</t>
  </si>
  <si>
    <t xml:space="preserve">   in joint ventures, finance cost and income tax </t>
  </si>
  <si>
    <t>Profit (loss) before finance cost and income tax</t>
  </si>
  <si>
    <t xml:space="preserve">   Interest expenses</t>
  </si>
  <si>
    <t xml:space="preserve">   Cost of real estate development for sales</t>
  </si>
  <si>
    <t xml:space="preserve">   Accrued management fee income from related parties</t>
  </si>
  <si>
    <t xml:space="preserve">   Cash paid for interest expenses</t>
  </si>
  <si>
    <t xml:space="preserve">   Cash received from interest income</t>
  </si>
  <si>
    <t xml:space="preserve">   Cash paid for income tax</t>
  </si>
  <si>
    <t xml:space="preserve">   Reversal of allowance for decline in value of inventories</t>
  </si>
  <si>
    <t>Cash flows from (used in) operating activities</t>
  </si>
  <si>
    <t>30.1 b)</t>
  </si>
  <si>
    <t xml:space="preserve">   profit or loss in subsequent periods:</t>
  </si>
  <si>
    <t xml:space="preserve">Adjustments to reconcile profit (loss) before tax to </t>
  </si>
  <si>
    <t xml:space="preserve">   Loss on impairment of investments in subsidiaries</t>
  </si>
  <si>
    <t>Increase in investments in subsidiaries</t>
  </si>
  <si>
    <t>Income tax</t>
  </si>
  <si>
    <t>Profit (loss) from operating activities before changes in</t>
  </si>
  <si>
    <t xml:space="preserve">   Increase in allowance for doubtful accounts (reversal)</t>
  </si>
  <si>
    <t>Long-term loans to related parties and interest receivables</t>
  </si>
  <si>
    <t>Current portion of liabilities under finance lease agreements</t>
  </si>
  <si>
    <t>Liabilities under finance lease agreements - net of current portion</t>
  </si>
  <si>
    <t>Deficit from the changes in the ownership interests in subsidiaries</t>
  </si>
  <si>
    <t xml:space="preserve">   Others</t>
  </si>
  <si>
    <t xml:space="preserve">Profit (loss) before share of loss from investments </t>
  </si>
  <si>
    <t>Share of loss from investments in joint ventures</t>
  </si>
  <si>
    <t>the changes in</t>
  </si>
  <si>
    <t xml:space="preserve">the ownership </t>
  </si>
  <si>
    <t>interests</t>
  </si>
  <si>
    <t>Statutory reserve</t>
  </si>
  <si>
    <t>Advance payment for purchase of land</t>
  </si>
  <si>
    <t xml:space="preserve">   Loss on impairment of goodwill </t>
  </si>
  <si>
    <t>Net cash flows from (used in) operating activities</t>
  </si>
  <si>
    <t>Decrease (increase) in restricted savings deposit and current accounts</t>
  </si>
  <si>
    <t>Cash received from increase of share capital</t>
  </si>
  <si>
    <t xml:space="preserve">      Receivables from sales of equipment</t>
  </si>
  <si>
    <t>Transaction costs relating to increase in share capital</t>
  </si>
  <si>
    <t xml:space="preserve">   Procurement income from disposal of assets</t>
  </si>
  <si>
    <t xml:space="preserve">   Reversal of net impairment in subsidiaries</t>
  </si>
  <si>
    <t xml:space="preserve">Loss on disposal of assets </t>
  </si>
  <si>
    <t xml:space="preserve">   Loss (gain) on sales of leasehold improvements and equipment</t>
  </si>
  <si>
    <t xml:space="preserve">   Amortisation of deferred front-end fee and deferred debenture issuing costs</t>
  </si>
  <si>
    <t>Cash paid for front-end fee and debenture issuing costs</t>
  </si>
  <si>
    <t>Balance as at 30 September 2018</t>
  </si>
  <si>
    <t xml:space="preserve">Income tax </t>
  </si>
  <si>
    <t>relating to other</t>
  </si>
  <si>
    <t xml:space="preserve">      to allowance for impairment of investments in subsidiaries</t>
  </si>
  <si>
    <t xml:space="preserve">   Loss attributable to equity holders of the Company</t>
  </si>
  <si>
    <t xml:space="preserve">   Increase in leasehold improvements and equipment by means of :</t>
  </si>
  <si>
    <t xml:space="preserve">   Unrealised gain on changes in value of current investments</t>
  </si>
  <si>
    <t xml:space="preserve">   Cash received from corporate income tax</t>
  </si>
  <si>
    <t>Proceeds from sales of current investments</t>
  </si>
  <si>
    <t>Increase in long-term loans to related parties</t>
  </si>
  <si>
    <t>Cash received from long-term loans to related parties</t>
  </si>
  <si>
    <t xml:space="preserve">Purchases of leasehold improvements and equipment </t>
  </si>
  <si>
    <t xml:space="preserve">Proceeds from sales of leasehold improvements and equipment </t>
  </si>
  <si>
    <t>Proceeds from sales of assets</t>
  </si>
  <si>
    <t>Purchases of other intangible assets</t>
  </si>
  <si>
    <t>Increase (decrease) in bank overdrafts and short-term loans from financial institutions</t>
  </si>
  <si>
    <t>Increase in bills of exchange payables</t>
  </si>
  <si>
    <t>Cash paid for bills of exchange payables</t>
  </si>
  <si>
    <t>Cash paid for short-term loans from related parties</t>
  </si>
  <si>
    <t>Cash paid for long-term loans from related parties</t>
  </si>
  <si>
    <t>Cash received from long-term loans from financial institutions</t>
  </si>
  <si>
    <t>Cash paid for long-term loans from financial institutions</t>
  </si>
  <si>
    <t>Cash received from debentures</t>
  </si>
  <si>
    <t>Cash paid for debentures</t>
  </si>
  <si>
    <t>Cash paid for long-term loans from other persons and other companies</t>
  </si>
  <si>
    <t>Cash paid for liabilities under finance lease agreements</t>
  </si>
  <si>
    <t>Cash received from long-term loans from related parties</t>
  </si>
  <si>
    <t>Loss on impairment of investments and long-term loans</t>
  </si>
  <si>
    <t xml:space="preserve">   to subsidiaries and interest receivables</t>
  </si>
  <si>
    <t>For the nine-month period ended 30 September 2019</t>
  </si>
  <si>
    <t>Balance as at 30 September 2019</t>
  </si>
  <si>
    <t>For the three-month period ended 30 September 2019</t>
  </si>
  <si>
    <t>As at 30 September 2019</t>
  </si>
  <si>
    <t>30 September 2019</t>
  </si>
  <si>
    <t>31 December 2018</t>
  </si>
  <si>
    <t>Short-term loans to other persons</t>
  </si>
  <si>
    <t>Advance payments for purchase of goods</t>
  </si>
  <si>
    <t>Cost to obtain contracts with customers</t>
  </si>
  <si>
    <t xml:space="preserve">Restricted bank deposits </t>
  </si>
  <si>
    <t>Bank overdrafts and short-term loans from financial institutions</t>
  </si>
  <si>
    <t>Short-term loans from other persons and other company</t>
  </si>
  <si>
    <t>Current portion of long-term loans from other companies</t>
  </si>
  <si>
    <t xml:space="preserve">Short-term loans from related person </t>
  </si>
  <si>
    <t>Long-term loans from financial institutions - net of current portion</t>
  </si>
  <si>
    <t xml:space="preserve">      26,783,432,556 ordinary shares of Baht 1 each</t>
  </si>
  <si>
    <t xml:space="preserve">      (31 December 2018: 16,782,648,000 ordinary shares of Baht 1 each)</t>
  </si>
  <si>
    <t>Share discount</t>
  </si>
  <si>
    <t xml:space="preserve">   Appropriated - statutory reserve</t>
  </si>
  <si>
    <t xml:space="preserve">   Deficit</t>
  </si>
  <si>
    <t>Balance as at 1 January 2019 - as previously reported</t>
  </si>
  <si>
    <t>Cumulative effects of changes in accounting policies due to</t>
  </si>
  <si>
    <t xml:space="preserve">   the adoption of new financial reporting standard (Note 2)</t>
  </si>
  <si>
    <t>Balance as at 1 January 2019 - as restated</t>
  </si>
  <si>
    <t>Revenue from sales of land and houses and residential condominium units</t>
  </si>
  <si>
    <t>Cost of sales of land and houses and residential condominium units</t>
  </si>
  <si>
    <t>9.1.1</t>
  </si>
  <si>
    <t xml:space="preserve">      14,373,415,260 ordinary shares of Baht 1 each </t>
  </si>
  <si>
    <t xml:space="preserve">      (31 December 2018: 12,038,690,872 ordinary shares of Baht 1 each)</t>
  </si>
  <si>
    <t xml:space="preserve">   Cost to obtain contracts with customers</t>
  </si>
  <si>
    <t xml:space="preserve">      long-term loan from a subsidiary</t>
  </si>
  <si>
    <t xml:space="preserve">      a subsidiary and interest payable</t>
  </si>
  <si>
    <t xml:space="preserve">   Payables for purchase of other intangible assets</t>
  </si>
  <si>
    <t>Long-term loans to other company and interest receivables</t>
  </si>
  <si>
    <t xml:space="preserve">   Deferred front-end fee and debenture issuing cost capitalised</t>
  </si>
  <si>
    <t xml:space="preserve">      as a part of cost of real estate projects for sales under development</t>
  </si>
  <si>
    <t xml:space="preserve">   Transferred long-term loan from other company to advance and</t>
  </si>
  <si>
    <t xml:space="preserve">      deposits received from customers</t>
  </si>
  <si>
    <t xml:space="preserve">   Transferred from property, plant and equipment to</t>
  </si>
  <si>
    <t xml:space="preserve">      cost of real estate development for sales</t>
  </si>
  <si>
    <t xml:space="preserve">   Transferred investments in joint ventures to investments in subsidiaries</t>
  </si>
  <si>
    <t xml:space="preserve">   Transferred allowance for impairment of investments in joint ventures</t>
  </si>
  <si>
    <t>-</t>
  </si>
  <si>
    <t>Issuance of new ordinary shares</t>
  </si>
  <si>
    <t xml:space="preserve">      another subsidiary</t>
  </si>
  <si>
    <t>Assets held for sale</t>
  </si>
  <si>
    <t>Liabilities directly associated with assets held for sale</t>
  </si>
  <si>
    <t>Continued operation</t>
  </si>
  <si>
    <t>Discontinued operation</t>
  </si>
  <si>
    <t>9.1.3</t>
  </si>
  <si>
    <t>Profit (loss) from continued operation for the period</t>
  </si>
  <si>
    <t xml:space="preserve">Purchase of investments in a subsidiary </t>
  </si>
  <si>
    <t>Profit (loss) from discontinued operation for the period</t>
  </si>
  <si>
    <t xml:space="preserve">   Gain on debt deduction</t>
  </si>
  <si>
    <t>Profit (loss) before tax from continued operation</t>
  </si>
  <si>
    <t>Less: Profit (loss) before tax from discontinued operation</t>
  </si>
  <si>
    <t xml:space="preserve">   Reversal of declining in value of cost of real estate development for sales </t>
  </si>
  <si>
    <t xml:space="preserve">      to net realisable value</t>
  </si>
  <si>
    <t xml:space="preserve">   Other intangible assets written-off</t>
  </si>
  <si>
    <t xml:space="preserve">   Advance payments for purchase of goods</t>
  </si>
  <si>
    <t>Proceeds from sales of investment in joint venture</t>
  </si>
  <si>
    <t xml:space="preserve">Cash and cash equivalents classified as assets held for sale </t>
  </si>
  <si>
    <t xml:space="preserve">   at ending of the period</t>
  </si>
  <si>
    <t xml:space="preserve">   Profit (loss) from discontinued operation</t>
  </si>
  <si>
    <t xml:space="preserve">   Loss from continued operation</t>
  </si>
  <si>
    <t xml:space="preserve">   Profit (loss) from continued operation</t>
  </si>
  <si>
    <t>3, 9.1, 9.1.1</t>
  </si>
  <si>
    <t xml:space="preserve">Loss before share of loss from investments </t>
  </si>
  <si>
    <t>Loss before finance cost and income tax</t>
  </si>
  <si>
    <t xml:space="preserve">Loss before income tax </t>
  </si>
  <si>
    <t>Loss from continued operation for the period</t>
  </si>
  <si>
    <t>Loss on impairment of investments and long-term loans to</t>
  </si>
  <si>
    <t>9.1, 9.1.3, 10</t>
  </si>
  <si>
    <t>Provision for loss on guarantee of subsidiary's loan</t>
  </si>
  <si>
    <t>16, 19</t>
  </si>
  <si>
    <t xml:space="preserve">   Profit from continued operation</t>
  </si>
  <si>
    <t xml:space="preserve">   Unrealised loss (gain) on exchange rate </t>
  </si>
  <si>
    <t>Long-term loans from related party and interest payable</t>
  </si>
  <si>
    <t>Loss on guarantee of subsidiary's loans</t>
  </si>
  <si>
    <t xml:space="preserve">   in joint venture, finance cost and income tax </t>
  </si>
  <si>
    <t>Share of loss from investments in joint venture</t>
  </si>
  <si>
    <t xml:space="preserve">   Gain on disposal of investments in joint venture</t>
  </si>
  <si>
    <t xml:space="preserve">   subsidiaries and interest receivables</t>
  </si>
  <si>
    <t>Revaluation</t>
  </si>
  <si>
    <t>Surplus of land</t>
  </si>
  <si>
    <t xml:space="preserve"> components of</t>
  </si>
  <si>
    <t xml:space="preserve">   Increase in allowance for impairment of leasehold improvements and equipment</t>
  </si>
  <si>
    <t xml:space="preserve">   Leasehold improvements and equipment written-off</t>
  </si>
  <si>
    <t xml:space="preserve">   Loss on disposal of assets</t>
  </si>
  <si>
    <t xml:space="preserve">   Rental deposit written-off</t>
  </si>
  <si>
    <t xml:space="preserve">   Increase in provision for compensation for customers and suppliers</t>
  </si>
  <si>
    <t xml:space="preserve">   Loss on guarantee of subsidiary's loans</t>
  </si>
  <si>
    <t>Decrease in savings deposit with specific purpose</t>
  </si>
  <si>
    <t>Purchase of investments in a subsidiary</t>
  </si>
  <si>
    <t>Increase in investments in joint venture</t>
  </si>
  <si>
    <t>Increase (decrease) in translation adjustment</t>
  </si>
  <si>
    <t>Net increase (decrease) in cash and cash equivalents</t>
  </si>
  <si>
    <t xml:space="preserve">   Transferred deposits received from customers to other payable</t>
  </si>
  <si>
    <t xml:space="preserve">   Transferred other receivable and advance to a subsidiary to </t>
  </si>
  <si>
    <t xml:space="preserve">   Transferred long-term loans to a subsidiary to long-term loan from</t>
  </si>
  <si>
    <t xml:space="preserve">   Transferred advance to a subsidiary to long-term loan to a subsidiary</t>
  </si>
  <si>
    <t xml:space="preserve">   Transferred long-term loans to a subsidiary to accrued expenses</t>
  </si>
  <si>
    <t xml:space="preserve">   Transferred long-term loans to a subsidiary to long-term loans to</t>
  </si>
  <si>
    <t>shareholders' of equity</t>
  </si>
  <si>
    <t>Increase in short-term loans to other persons</t>
  </si>
  <si>
    <t>Increase in long-term loan to other company</t>
  </si>
  <si>
    <t xml:space="preserve">   Interest expenses recorded as accrued cost of real estate development for sales</t>
  </si>
  <si>
    <t xml:space="preserve">   Transferred long-term loans to related party to short-term loans from related person</t>
  </si>
  <si>
    <t>3, 9.1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</si>
</sst>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.000_);_(* \(#,##0.000\);_(* &quot;-&quot;_);_(@_)"/>
  </numFmts>
  <fonts count="15">
    <font>
      <sz val="10"/>
      <color theme="1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8"/>
      <name val="Arial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i/>
      <sz val="11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0" fontId="2" fillId="0" borderId="0"/>
    <xf numFmtId="43" fontId="1" fillId="0" borderId="0" applyFont="0" applyFill="0" applyBorder="0" applyAlignment="0" applyProtection="0"/>
    <xf numFmtId="4" fontId="4" fillId="0" borderId="0" applyFont="0" applyFill="0" applyBorder="0" applyAlignment="0" applyProtection="0"/>
    <xf numFmtId="169" fontId="9" fillId="0" borderId="0"/>
    <xf numFmtId="167" fontId="9" fillId="0" borderId="0"/>
    <xf numFmtId="166" fontId="9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11" fillId="0" borderId="0"/>
    <xf numFmtId="168" fontId="12" fillId="0" borderId="0"/>
    <xf numFmtId="0" fontId="4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</cellStyleXfs>
  <cellXfs count="139">
    <xf numFmtId="0" fontId="0" fillId="0" borderId="0" xfId="0"/>
    <xf numFmtId="37" fontId="5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/>
    <xf numFmtId="164" fontId="6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/>
    <xf numFmtId="0" fontId="6" fillId="0" borderId="0" xfId="0" applyNumberFormat="1" applyFont="1" applyFill="1" applyAlignment="1"/>
    <xf numFmtId="38" fontId="6" fillId="0" borderId="0" xfId="0" applyNumberFormat="1" applyFont="1" applyFill="1" applyAlignment="1">
      <alignment horizontal="centerContinuous"/>
    </xf>
    <xf numFmtId="164" fontId="6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Alignment="1">
      <alignment horizontal="right"/>
    </xf>
    <xf numFmtId="41" fontId="6" fillId="0" borderId="0" xfId="0" applyNumberFormat="1" applyFont="1" applyFill="1" applyAlignment="1"/>
    <xf numFmtId="41" fontId="6" fillId="0" borderId="0" xfId="0" applyNumberFormat="1" applyFont="1" applyFill="1" applyBorder="1" applyAlignment="1"/>
    <xf numFmtId="41" fontId="6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/>
    <xf numFmtId="37" fontId="6" fillId="0" borderId="0" xfId="0" applyNumberFormat="1" applyFont="1" applyFill="1" applyAlignment="1"/>
    <xf numFmtId="164" fontId="5" fillId="0" borderId="0" xfId="0" applyNumberFormat="1" applyFont="1" applyFill="1" applyBorder="1" applyAlignment="1"/>
    <xf numFmtId="0" fontId="5" fillId="0" borderId="0" xfId="11" applyFont="1" applyFill="1" applyAlignment="1"/>
    <xf numFmtId="37" fontId="5" fillId="0" borderId="0" xfId="11" applyNumberFormat="1" applyFont="1" applyFill="1" applyAlignment="1">
      <alignment horizontal="center"/>
    </xf>
    <xf numFmtId="37" fontId="5" fillId="0" borderId="0" xfId="11" applyNumberFormat="1" applyFont="1" applyFill="1" applyAlignment="1"/>
    <xf numFmtId="37" fontId="5" fillId="0" borderId="0" xfId="11" applyNumberFormat="1" applyFont="1" applyFill="1" applyBorder="1" applyAlignment="1">
      <alignment horizontal="center"/>
    </xf>
    <xf numFmtId="37" fontId="7" fillId="0" borderId="0" xfId="11" applyNumberFormat="1" applyFont="1" applyFill="1" applyAlignment="1">
      <alignment horizontal="center"/>
    </xf>
    <xf numFmtId="0" fontId="7" fillId="0" borderId="0" xfId="11" applyNumberFormat="1" applyFont="1" applyFill="1" applyBorder="1" applyAlignment="1">
      <alignment horizontal="center"/>
    </xf>
    <xf numFmtId="0" fontId="7" fillId="0" borderId="0" xfId="11" applyNumberFormat="1" applyFont="1" applyFill="1" applyBorder="1" applyAlignment="1">
      <alignment horizontal="right"/>
    </xf>
    <xf numFmtId="0" fontId="6" fillId="0" borderId="0" xfId="11" applyFont="1" applyFill="1" applyAlignment="1"/>
    <xf numFmtId="164" fontId="6" fillId="0" borderId="0" xfId="0" quotePrefix="1" applyNumberFormat="1" applyFont="1" applyFill="1" applyAlignment="1">
      <alignment horizontal="centerContinuous"/>
    </xf>
    <xf numFmtId="0" fontId="6" fillId="0" borderId="0" xfId="0" applyNumberFormat="1" applyFont="1" applyFill="1" applyAlignment="1">
      <alignment horizontal="centerContinuous"/>
    </xf>
    <xf numFmtId="164" fontId="6" fillId="0" borderId="0" xfId="0" applyNumberFormat="1" applyFont="1" applyFill="1" applyAlignment="1">
      <alignment horizontal="centerContinuous"/>
    </xf>
    <xf numFmtId="164" fontId="6" fillId="0" borderId="0" xfId="0" applyNumberFormat="1" applyFont="1" applyFill="1" applyAlignment="1">
      <alignment horizontal="left"/>
    </xf>
    <xf numFmtId="37" fontId="6" fillId="0" borderId="0" xfId="0" applyNumberFormat="1" applyFont="1" applyFill="1" applyAlignment="1">
      <alignment horizontal="right"/>
    </xf>
    <xf numFmtId="0" fontId="8" fillId="0" borderId="0" xfId="0" applyNumberFormat="1" applyFont="1" applyFill="1" applyAlignment="1">
      <alignment horizontal="center"/>
    </xf>
    <xf numFmtId="41" fontId="6" fillId="0" borderId="0" xfId="2" applyNumberFormat="1" applyFont="1" applyFill="1" applyAlignment="1">
      <alignment horizontal="right"/>
    </xf>
    <xf numFmtId="41" fontId="6" fillId="0" borderId="3" xfId="0" applyNumberFormat="1" applyFont="1" applyFill="1" applyBorder="1" applyAlignment="1">
      <alignment horizontal="right"/>
    </xf>
    <xf numFmtId="41" fontId="6" fillId="0" borderId="4" xfId="2" applyNumberFormat="1" applyFont="1" applyFill="1" applyBorder="1" applyAlignment="1">
      <alignment horizontal="right"/>
    </xf>
    <xf numFmtId="41" fontId="6" fillId="0" borderId="5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Alignment="1">
      <alignment horizontal="center"/>
    </xf>
    <xf numFmtId="41" fontId="6" fillId="0" borderId="0" xfId="2" applyNumberFormat="1" applyFont="1" applyFill="1" applyBorder="1" applyAlignment="1">
      <alignment horizontal="right"/>
    </xf>
    <xf numFmtId="41" fontId="6" fillId="0" borderId="3" xfId="0" applyNumberFormat="1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right"/>
    </xf>
    <xf numFmtId="0" fontId="6" fillId="0" borderId="0" xfId="0" applyNumberFormat="1" applyFont="1" applyFill="1" applyAlignment="1">
      <alignment horizontal="left"/>
    </xf>
    <xf numFmtId="41" fontId="6" fillId="0" borderId="6" xfId="0" applyNumberFormat="1" applyFont="1" applyFill="1" applyBorder="1" applyAlignment="1"/>
    <xf numFmtId="41" fontId="5" fillId="0" borderId="0" xfId="2" applyNumberFormat="1" applyFont="1" applyFill="1" applyAlignment="1">
      <alignment horizontal="right"/>
    </xf>
    <xf numFmtId="41" fontId="6" fillId="0" borderId="4" xfId="0" applyNumberFormat="1" applyFont="1" applyFill="1" applyBorder="1" applyAlignment="1">
      <alignment horizontal="right"/>
    </xf>
    <xf numFmtId="41" fontId="6" fillId="0" borderId="6" xfId="0" applyNumberFormat="1" applyFont="1" applyFill="1" applyBorder="1" applyAlignment="1">
      <alignment horizontal="right"/>
    </xf>
    <xf numFmtId="0" fontId="6" fillId="0" borderId="7" xfId="0" applyNumberFormat="1" applyFont="1" applyFill="1" applyBorder="1" applyAlignment="1"/>
    <xf numFmtId="0" fontId="6" fillId="0" borderId="0" xfId="0" applyNumberFormat="1" applyFont="1" applyFill="1" applyBorder="1" applyAlignment="1"/>
    <xf numFmtId="164" fontId="6" fillId="0" borderId="0" xfId="0" applyNumberFormat="1" applyFont="1" applyFill="1" applyBorder="1" applyAlignment="1"/>
    <xf numFmtId="165" fontId="5" fillId="0" borderId="0" xfId="0" applyNumberFormat="1" applyFont="1" applyFill="1" applyAlignment="1"/>
    <xf numFmtId="1" fontId="5" fillId="0" borderId="0" xfId="0" applyNumberFormat="1" applyFont="1" applyFill="1" applyAlignment="1">
      <alignment horizontal="center"/>
    </xf>
    <xf numFmtId="165" fontId="6" fillId="0" borderId="0" xfId="0" applyNumberFormat="1" applyFont="1" applyFill="1" applyAlignment="1"/>
    <xf numFmtId="0" fontId="6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/>
    <xf numFmtId="1" fontId="6" fillId="0" borderId="0" xfId="0" applyNumberFormat="1" applyFont="1" applyFill="1" applyAlignment="1">
      <alignment horizontal="center"/>
    </xf>
    <xf numFmtId="0" fontId="6" fillId="0" borderId="0" xfId="1" applyNumberFormat="1" applyFont="1" applyFill="1" applyBorder="1" applyAlignment="1"/>
    <xf numFmtId="165" fontId="6" fillId="0" borderId="0" xfId="0" applyNumberFormat="1" applyFont="1" applyFill="1" applyBorder="1" applyAlignment="1"/>
    <xf numFmtId="1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0" fontId="6" fillId="0" borderId="0" xfId="0" applyFont="1" applyFill="1" applyAlignment="1"/>
    <xf numFmtId="0" fontId="5" fillId="0" borderId="0" xfId="0" applyFont="1" applyFill="1" applyAlignment="1"/>
    <xf numFmtId="0" fontId="5" fillId="0" borderId="0" xfId="0" applyNumberFormat="1" applyFont="1" applyFill="1" applyAlignment="1">
      <alignment horizontal="left"/>
    </xf>
    <xf numFmtId="164" fontId="6" fillId="0" borderId="4" xfId="0" applyNumberFormat="1" applyFont="1" applyFill="1" applyBorder="1" applyAlignment="1">
      <alignment horizontal="center"/>
    </xf>
    <xf numFmtId="49" fontId="7" fillId="0" borderId="0" xfId="11" applyNumberFormat="1" applyFont="1" applyFill="1" applyBorder="1" applyAlignment="1">
      <alignment horizontal="center"/>
    </xf>
    <xf numFmtId="49" fontId="6" fillId="0" borderId="0" xfId="11" applyNumberFormat="1" applyFont="1" applyFill="1" applyBorder="1" applyAlignment="1">
      <alignment horizontal="center"/>
    </xf>
    <xf numFmtId="38" fontId="6" fillId="0" borderId="0" xfId="0" applyNumberFormat="1" applyFont="1" applyFill="1" applyAlignment="1">
      <alignment horizontal="right"/>
    </xf>
    <xf numFmtId="0" fontId="6" fillId="0" borderId="4" xfId="1" applyFont="1" applyFill="1" applyBorder="1" applyAlignment="1">
      <alignment horizontal="center"/>
    </xf>
    <xf numFmtId="0" fontId="6" fillId="0" borderId="3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center"/>
    </xf>
    <xf numFmtId="41" fontId="6" fillId="0" borderId="5" xfId="0" applyNumberFormat="1" applyFont="1" applyFill="1" applyBorder="1" applyAlignment="1">
      <alignment horizontal="center"/>
    </xf>
    <xf numFmtId="37" fontId="13" fillId="0" borderId="0" xfId="11" applyNumberFormat="1" applyFont="1" applyFill="1" applyAlignment="1">
      <alignment horizontal="center"/>
    </xf>
    <xf numFmtId="0" fontId="8" fillId="0" borderId="0" xfId="0" applyNumberFormat="1" applyFont="1" applyFill="1" applyAlignment="1"/>
    <xf numFmtId="0" fontId="8" fillId="0" borderId="0" xfId="0" quotePrefix="1" applyNumberFormat="1" applyFont="1" applyFill="1" applyAlignment="1">
      <alignment horizontal="center"/>
    </xf>
    <xf numFmtId="0" fontId="8" fillId="0" borderId="0" xfId="0" applyNumberFormat="1" applyFont="1" applyFill="1" applyBorder="1" applyAlignment="1"/>
    <xf numFmtId="0" fontId="8" fillId="0" borderId="0" xfId="0" quotePrefix="1" applyNumberFormat="1" applyFont="1" applyFill="1" applyBorder="1" applyAlignment="1">
      <alignment horizontal="center"/>
    </xf>
    <xf numFmtId="0" fontId="6" fillId="0" borderId="0" xfId="11" applyNumberFormat="1" applyFont="1" applyFill="1" applyBorder="1" applyAlignment="1">
      <alignment horizontal="center"/>
    </xf>
    <xf numFmtId="0" fontId="6" fillId="0" borderId="0" xfId="11" applyNumberFormat="1" applyFont="1" applyFill="1" applyBorder="1" applyAlignment="1">
      <alignment horizontal="right"/>
    </xf>
    <xf numFmtId="170" fontId="6" fillId="0" borderId="6" xfId="0" applyNumberFormat="1" applyFont="1" applyFill="1" applyBorder="1" applyAlignment="1">
      <alignment horizontal="right"/>
    </xf>
    <xf numFmtId="0" fontId="6" fillId="4" borderId="0" xfId="0" applyNumberFormat="1" applyFont="1" applyFill="1" applyBorder="1" applyAlignment="1">
      <alignment horizontal="center"/>
    </xf>
    <xf numFmtId="0" fontId="7" fillId="4" borderId="0" xfId="0" applyNumberFormat="1" applyFont="1" applyFill="1" applyBorder="1" applyAlignment="1"/>
    <xf numFmtId="0" fontId="6" fillId="0" borderId="0" xfId="0" applyNumberFormat="1" applyFont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38" fontId="6" fillId="0" borderId="0" xfId="0" applyNumberFormat="1" applyFont="1" applyFill="1" applyAlignment="1">
      <alignment horizontal="center"/>
    </xf>
    <xf numFmtId="37" fontId="5" fillId="0" borderId="4" xfId="11" applyNumberFormat="1" applyFont="1" applyFill="1" applyBorder="1" applyAlignment="1">
      <alignment horizontal="center"/>
    </xf>
    <xf numFmtId="37" fontId="5" fillId="0" borderId="4" xfId="11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left"/>
    </xf>
    <xf numFmtId="37" fontId="5" fillId="0" borderId="4" xfId="11" applyNumberFormat="1" applyFont="1" applyFill="1" applyBorder="1" applyAlignment="1"/>
    <xf numFmtId="0" fontId="5" fillId="0" borderId="0" xfId="0" quotePrefix="1" applyNumberFormat="1" applyFont="1" applyFill="1" applyAlignment="1">
      <alignment horizontal="left"/>
    </xf>
    <xf numFmtId="37" fontId="5" fillId="0" borderId="4" xfId="11" applyNumberFormat="1" applyFont="1" applyFill="1" applyBorder="1" applyAlignment="1">
      <alignment horizontal="center"/>
    </xf>
    <xf numFmtId="38" fontId="6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wrapText="1"/>
    </xf>
    <xf numFmtId="164" fontId="6" fillId="0" borderId="4" xfId="0" applyNumberFormat="1" applyFont="1" applyFill="1" applyBorder="1" applyAlignment="1">
      <alignment horizontal="center"/>
    </xf>
    <xf numFmtId="37" fontId="5" fillId="0" borderId="4" xfId="11" applyNumberFormat="1" applyFont="1" applyFill="1" applyBorder="1" applyAlignment="1">
      <alignment horizontal="center"/>
    </xf>
    <xf numFmtId="0" fontId="5" fillId="0" borderId="0" xfId="0" quotePrefix="1" applyNumberFormat="1" applyFont="1" applyFill="1" applyAlignment="1">
      <alignment horizontal="left"/>
    </xf>
    <xf numFmtId="37" fontId="5" fillId="0" borderId="4" xfId="11" applyNumberFormat="1" applyFont="1" applyFill="1" applyBorder="1" applyAlignment="1">
      <alignment horizontal="center"/>
    </xf>
    <xf numFmtId="41" fontId="6" fillId="0" borderId="4" xfId="0" applyNumberFormat="1" applyFont="1" applyFill="1" applyBorder="1" applyAlignment="1"/>
    <xf numFmtId="0" fontId="7" fillId="0" borderId="0" xfId="0" applyNumberFormat="1" applyFont="1" applyFill="1" applyAlignment="1">
      <alignment horizontal="center"/>
    </xf>
    <xf numFmtId="164" fontId="7" fillId="0" borderId="0" xfId="0" applyNumberFormat="1" applyFont="1" applyFill="1" applyAlignment="1">
      <alignment horizontal="right"/>
    </xf>
    <xf numFmtId="37" fontId="5" fillId="0" borderId="0" xfId="11" applyNumberFormat="1" applyFont="1" applyFill="1" applyAlignment="1">
      <alignment horizontal="left"/>
    </xf>
    <xf numFmtId="37" fontId="6" fillId="0" borderId="0" xfId="11" applyNumberFormat="1" applyFont="1" applyFill="1" applyAlignment="1">
      <alignment horizontal="left"/>
    </xf>
    <xf numFmtId="37" fontId="6" fillId="0" borderId="0" xfId="0" applyNumberFormat="1" applyFont="1" applyFill="1" applyAlignment="1">
      <alignment horizontal="left"/>
    </xf>
    <xf numFmtId="164" fontId="6" fillId="0" borderId="0" xfId="2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0" fontId="6" fillId="0" borderId="0" xfId="0" quotePrefix="1" applyNumberFormat="1" applyFont="1" applyFill="1" applyAlignment="1">
      <alignment horizontal="left"/>
    </xf>
    <xf numFmtId="37" fontId="6" fillId="0" borderId="0" xfId="11" applyNumberFormat="1" applyFont="1" applyFill="1" applyAlignment="1"/>
    <xf numFmtId="0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right" vertical="center" wrapText="1"/>
    </xf>
    <xf numFmtId="3" fontId="14" fillId="0" borderId="0" xfId="0" applyNumberFormat="1" applyFont="1" applyFill="1" applyAlignment="1">
      <alignment horizontal="right" vertical="center" wrapText="1"/>
    </xf>
    <xf numFmtId="0" fontId="8" fillId="0" borderId="0" xfId="0" applyFont="1" applyFill="1" applyAlignment="1"/>
    <xf numFmtId="165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0" fontId="5" fillId="0" borderId="0" xfId="0" quotePrefix="1" applyNumberFormat="1" applyFont="1" applyFill="1" applyAlignment="1">
      <alignment horizontal="left"/>
    </xf>
    <xf numFmtId="37" fontId="7" fillId="0" borderId="0" xfId="11" applyNumberFormat="1" applyFont="1" applyFill="1" applyBorder="1" applyAlignment="1">
      <alignment horizontal="center"/>
    </xf>
    <xf numFmtId="170" fontId="6" fillId="4" borderId="6" xfId="0" applyNumberFormat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left"/>
    </xf>
    <xf numFmtId="164" fontId="6" fillId="0" borderId="4" xfId="0" applyNumberFormat="1" applyFont="1" applyFill="1" applyBorder="1" applyAlignment="1">
      <alignment horizontal="center"/>
    </xf>
    <xf numFmtId="15" fontId="6" fillId="0" borderId="3" xfId="11" applyNumberFormat="1" applyFont="1" applyFill="1" applyBorder="1" applyAlignment="1">
      <alignment horizontal="center"/>
    </xf>
    <xf numFmtId="15" fontId="6" fillId="0" borderId="3" xfId="11" quotePrefix="1" applyNumberFormat="1" applyFont="1" applyFill="1" applyBorder="1" applyAlignment="1">
      <alignment horizontal="center"/>
    </xf>
    <xf numFmtId="41" fontId="6" fillId="0" borderId="8" xfId="0" applyNumberFormat="1" applyFont="1" applyFill="1" applyBorder="1" applyAlignment="1">
      <alignment horizontal="right"/>
    </xf>
    <xf numFmtId="41" fontId="6" fillId="0" borderId="9" xfId="0" applyNumberFormat="1" applyFont="1" applyFill="1" applyBorder="1" applyAlignment="1">
      <alignment horizontal="right"/>
    </xf>
    <xf numFmtId="41" fontId="6" fillId="0" borderId="9" xfId="0" applyNumberFormat="1" applyFont="1" applyFill="1" applyBorder="1" applyAlignment="1"/>
    <xf numFmtId="41" fontId="6" fillId="0" borderId="4" xfId="0" applyNumberFormat="1" applyFont="1" applyFill="1" applyBorder="1" applyAlignment="1">
      <alignment horizontal="center"/>
    </xf>
    <xf numFmtId="41" fontId="6" fillId="0" borderId="8" xfId="0" applyNumberFormat="1" applyFont="1" applyFill="1" applyBorder="1" applyAlignment="1"/>
    <xf numFmtId="164" fontId="6" fillId="0" borderId="4" xfId="0" applyNumberFormat="1" applyFont="1" applyFill="1" applyBorder="1" applyAlignment="1">
      <alignment horizontal="center"/>
    </xf>
    <xf numFmtId="41" fontId="6" fillId="0" borderId="10" xfId="0" applyNumberFormat="1" applyFont="1" applyFill="1" applyBorder="1" applyAlignment="1">
      <alignment horizontal="right"/>
    </xf>
    <xf numFmtId="164" fontId="6" fillId="0" borderId="4" xfId="0" applyNumberFormat="1" applyFont="1" applyFill="1" applyBorder="1" applyAlignment="1">
      <alignment horizontal="center"/>
    </xf>
    <xf numFmtId="37" fontId="5" fillId="0" borderId="4" xfId="11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left"/>
    </xf>
    <xf numFmtId="0" fontId="5" fillId="0" borderId="0" xfId="0" quotePrefix="1" applyNumberFormat="1" applyFont="1" applyFill="1" applyAlignment="1">
      <alignment horizontal="left"/>
    </xf>
    <xf numFmtId="164" fontId="5" fillId="0" borderId="4" xfId="0" applyNumberFormat="1" applyFont="1" applyFill="1" applyBorder="1" applyAlignment="1">
      <alignment horizontal="center"/>
    </xf>
    <xf numFmtId="164" fontId="6" fillId="0" borderId="3" xfId="0" applyNumberFormat="1" applyFont="1" applyFill="1" applyBorder="1" applyAlignment="1">
      <alignment horizontal="center"/>
    </xf>
    <xf numFmtId="164" fontId="6" fillId="0" borderId="4" xfId="0" applyNumberFormat="1" applyFont="1" applyFill="1" applyBorder="1" applyAlignment="1">
      <alignment horizontal="center"/>
    </xf>
    <xf numFmtId="38" fontId="6" fillId="0" borderId="3" xfId="0" applyNumberFormat="1" applyFont="1" applyFill="1" applyBorder="1" applyAlignment="1">
      <alignment horizontal="center"/>
    </xf>
  </cellXfs>
  <cellStyles count="14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zerodec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2" xfId="11" xr:uid="{00000000-0005-0000-0000-00000B000000}"/>
    <cellStyle name="Percent [2]" xfId="12" xr:uid="{00000000-0005-0000-0000-00000C000000}"/>
    <cellStyle name="Quantity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3"/>
  <sheetViews>
    <sheetView showGridLines="0" view="pageBreakPreview" topLeftCell="A109" zoomScale="98" zoomScaleNormal="70" zoomScaleSheetLayoutView="98" workbookViewId="0">
      <selection activeCell="J106" sqref="J106"/>
    </sheetView>
  </sheetViews>
  <sheetFormatPr defaultColWidth="10.6640625" defaultRowHeight="24" customHeight="1"/>
  <cols>
    <col min="1" max="1" width="60.44140625" style="5" customWidth="1"/>
    <col min="2" max="2" width="12.5546875" style="72" customWidth="1"/>
    <col min="3" max="3" width="1.44140625" style="4" customWidth="1"/>
    <col min="4" max="4" width="17.5546875" style="4" customWidth="1"/>
    <col min="5" max="5" width="1.44140625" style="4" customWidth="1"/>
    <col min="6" max="6" width="17.5546875" style="4" customWidth="1"/>
    <col min="7" max="7" width="1.44140625" style="4" customWidth="1"/>
    <col min="8" max="8" width="17.5546875" style="4" customWidth="1"/>
    <col min="9" max="9" width="1.44140625" style="4" customWidth="1"/>
    <col min="10" max="10" width="17.5546875" style="4" customWidth="1"/>
    <col min="11" max="11" width="1.33203125" style="4" customWidth="1"/>
    <col min="12" max="16384" width="10.6640625" style="4"/>
  </cols>
  <sheetData>
    <row r="1" spans="1:10" s="26" customFormat="1" ht="24" customHeight="1">
      <c r="A1" s="89" t="s">
        <v>97</v>
      </c>
      <c r="B1" s="28"/>
      <c r="C1" s="25"/>
      <c r="D1" s="25"/>
      <c r="E1" s="25"/>
      <c r="F1" s="25"/>
      <c r="G1" s="25"/>
      <c r="H1" s="25"/>
      <c r="I1" s="25"/>
      <c r="J1" s="25"/>
    </row>
    <row r="2" spans="1:10" s="26" customFormat="1" ht="24" customHeight="1">
      <c r="A2" s="15" t="s">
        <v>1</v>
      </c>
      <c r="B2" s="28"/>
      <c r="C2" s="25"/>
      <c r="D2" s="23"/>
      <c r="E2" s="25"/>
      <c r="F2" s="23"/>
      <c r="G2" s="25"/>
      <c r="H2" s="23"/>
      <c r="I2" s="23"/>
      <c r="J2" s="23"/>
    </row>
    <row r="3" spans="1:10" s="26" customFormat="1" ht="24" customHeight="1">
      <c r="A3" s="15" t="s">
        <v>243</v>
      </c>
      <c r="B3" s="28"/>
      <c r="C3" s="25"/>
      <c r="D3" s="23"/>
      <c r="E3" s="25"/>
      <c r="F3" s="23"/>
      <c r="G3" s="25"/>
      <c r="H3" s="23"/>
      <c r="I3" s="23"/>
      <c r="J3" s="23"/>
    </row>
    <row r="4" spans="1:10" ht="24" customHeight="1">
      <c r="A4" s="24"/>
      <c r="B4" s="28"/>
      <c r="C4" s="25"/>
      <c r="D4" s="27"/>
      <c r="E4" s="25"/>
      <c r="F4" s="27"/>
      <c r="G4" s="25"/>
      <c r="H4" s="27"/>
      <c r="I4" s="27"/>
      <c r="J4" s="65" t="s">
        <v>68</v>
      </c>
    </row>
    <row r="5" spans="1:10" ht="24" customHeight="1">
      <c r="B5" s="71"/>
      <c r="C5" s="17"/>
      <c r="D5" s="88"/>
      <c r="E5" s="86" t="s">
        <v>2</v>
      </c>
      <c r="F5" s="88"/>
      <c r="G5" s="18"/>
      <c r="H5" s="132" t="s">
        <v>3</v>
      </c>
      <c r="I5" s="132"/>
      <c r="J5" s="132"/>
    </row>
    <row r="6" spans="1:10" ht="24" customHeight="1">
      <c r="B6" s="118" t="s">
        <v>60</v>
      </c>
      <c r="C6" s="22"/>
      <c r="D6" s="123" t="s">
        <v>244</v>
      </c>
      <c r="E6" s="64"/>
      <c r="F6" s="123" t="s">
        <v>245</v>
      </c>
      <c r="G6" s="63"/>
      <c r="H6" s="122" t="s">
        <v>244</v>
      </c>
      <c r="I6" s="64"/>
      <c r="J6" s="122" t="s">
        <v>245</v>
      </c>
    </row>
    <row r="7" spans="1:10" ht="24" customHeight="1">
      <c r="B7" s="19"/>
      <c r="C7" s="22"/>
      <c r="D7" s="79" t="s">
        <v>84</v>
      </c>
      <c r="E7" s="80"/>
      <c r="F7" s="79" t="s">
        <v>75</v>
      </c>
      <c r="G7" s="63"/>
      <c r="H7" s="79" t="s">
        <v>84</v>
      </c>
      <c r="I7" s="80"/>
      <c r="J7" s="79" t="s">
        <v>75</v>
      </c>
    </row>
    <row r="8" spans="1:10" ht="24" customHeight="1">
      <c r="B8" s="19"/>
      <c r="C8" s="22"/>
      <c r="D8" s="79" t="s">
        <v>85</v>
      </c>
      <c r="E8" s="80"/>
      <c r="F8" s="81"/>
      <c r="G8" s="63"/>
      <c r="H8" s="79" t="s">
        <v>85</v>
      </c>
      <c r="I8" s="80"/>
      <c r="J8" s="81"/>
    </row>
    <row r="9" spans="1:10" ht="24" customHeight="1">
      <c r="A9" s="15" t="s">
        <v>4</v>
      </c>
    </row>
    <row r="10" spans="1:10" ht="24" customHeight="1">
      <c r="A10" s="15" t="s">
        <v>5</v>
      </c>
      <c r="B10" s="28"/>
    </row>
    <row r="11" spans="1:10" ht="24" customHeight="1">
      <c r="A11" s="22" t="s">
        <v>6</v>
      </c>
      <c r="B11" s="28">
        <v>4</v>
      </c>
      <c r="D11" s="4">
        <v>319817</v>
      </c>
      <c r="F11" s="4">
        <v>1278058</v>
      </c>
      <c r="H11" s="4">
        <v>41071</v>
      </c>
      <c r="J11" s="4">
        <v>839929</v>
      </c>
    </row>
    <row r="12" spans="1:10" ht="24" customHeight="1">
      <c r="A12" s="22" t="s">
        <v>151</v>
      </c>
      <c r="B12" s="28">
        <v>5</v>
      </c>
      <c r="D12" s="9">
        <v>0</v>
      </c>
      <c r="E12" s="9"/>
      <c r="F12" s="9">
        <v>6933</v>
      </c>
      <c r="G12" s="9"/>
      <c r="H12" s="9">
        <v>0</v>
      </c>
      <c r="J12" s="4">
        <v>6933</v>
      </c>
    </row>
    <row r="13" spans="1:10" ht="24" customHeight="1">
      <c r="A13" s="22" t="s">
        <v>115</v>
      </c>
      <c r="B13" s="28">
        <v>6</v>
      </c>
      <c r="D13" s="9">
        <v>458299</v>
      </c>
      <c r="E13" s="9"/>
      <c r="F13" s="9">
        <v>886725</v>
      </c>
      <c r="G13" s="9"/>
      <c r="H13" s="9">
        <v>455034</v>
      </c>
      <c r="J13" s="4">
        <v>792886</v>
      </c>
    </row>
    <row r="14" spans="1:10" ht="24" customHeight="1">
      <c r="A14" s="22" t="s">
        <v>246</v>
      </c>
      <c r="B14" s="28"/>
      <c r="D14" s="9">
        <v>3464</v>
      </c>
      <c r="E14" s="9"/>
      <c r="F14" s="9">
        <v>0</v>
      </c>
      <c r="G14" s="9"/>
      <c r="H14" s="9">
        <v>0</v>
      </c>
      <c r="J14" s="9">
        <v>0</v>
      </c>
    </row>
    <row r="15" spans="1:10" ht="24" customHeight="1">
      <c r="A15" s="22" t="s">
        <v>118</v>
      </c>
      <c r="B15" s="28">
        <v>7</v>
      </c>
      <c r="D15" s="9">
        <v>121207</v>
      </c>
      <c r="E15" s="9"/>
      <c r="F15" s="9">
        <v>167773</v>
      </c>
      <c r="G15" s="9"/>
      <c r="H15" s="9">
        <v>0</v>
      </c>
      <c r="J15" s="9">
        <v>0</v>
      </c>
    </row>
    <row r="16" spans="1:10" ht="24" customHeight="1">
      <c r="A16" s="22" t="s">
        <v>152</v>
      </c>
      <c r="B16" s="28">
        <v>8</v>
      </c>
      <c r="D16" s="9">
        <v>8702386</v>
      </c>
      <c r="E16" s="9"/>
      <c r="F16" s="9">
        <v>9556362</v>
      </c>
      <c r="G16" s="9"/>
      <c r="H16" s="9">
        <v>7780468</v>
      </c>
      <c r="J16" s="9">
        <v>7467151</v>
      </c>
    </row>
    <row r="17" spans="1:12" ht="24" customHeight="1">
      <c r="A17" s="22" t="s">
        <v>110</v>
      </c>
      <c r="B17" s="28"/>
      <c r="D17" s="9">
        <v>234088</v>
      </c>
      <c r="E17" s="9"/>
      <c r="F17" s="9">
        <v>405615</v>
      </c>
      <c r="G17" s="9"/>
      <c r="H17" s="9">
        <v>220335</v>
      </c>
      <c r="J17" s="9">
        <v>361869</v>
      </c>
    </row>
    <row r="18" spans="1:12" ht="24" customHeight="1">
      <c r="A18" s="22" t="s">
        <v>247</v>
      </c>
      <c r="B18" s="28"/>
      <c r="D18" s="9">
        <v>28124</v>
      </c>
      <c r="E18" s="9"/>
      <c r="F18" s="9">
        <v>28503</v>
      </c>
      <c r="G18" s="9"/>
      <c r="H18" s="9">
        <v>0</v>
      </c>
      <c r="J18" s="9">
        <v>0</v>
      </c>
    </row>
    <row r="19" spans="1:12" ht="24" customHeight="1">
      <c r="A19" s="22" t="s">
        <v>99</v>
      </c>
      <c r="B19" s="28"/>
      <c r="D19" s="9">
        <v>16694</v>
      </c>
      <c r="E19" s="9"/>
      <c r="F19" s="9">
        <v>16328</v>
      </c>
      <c r="G19" s="9"/>
      <c r="H19" s="9">
        <v>299</v>
      </c>
      <c r="J19" s="9">
        <v>20</v>
      </c>
    </row>
    <row r="20" spans="1:12" ht="24" customHeight="1">
      <c r="A20" s="22" t="s">
        <v>248</v>
      </c>
      <c r="B20" s="28">
        <v>2</v>
      </c>
      <c r="D20" s="9">
        <v>117838</v>
      </c>
      <c r="E20" s="9"/>
      <c r="F20" s="9">
        <v>0</v>
      </c>
      <c r="G20" s="9"/>
      <c r="H20" s="9">
        <v>98585</v>
      </c>
      <c r="J20" s="9">
        <v>0</v>
      </c>
    </row>
    <row r="21" spans="1:12" ht="24" customHeight="1">
      <c r="A21" s="22" t="s">
        <v>7</v>
      </c>
      <c r="B21" s="28"/>
      <c r="D21" s="31">
        <v>140299</v>
      </c>
      <c r="E21" s="8"/>
      <c r="F21" s="31">
        <v>109912</v>
      </c>
      <c r="G21" s="29"/>
      <c r="H21" s="31">
        <v>6752</v>
      </c>
      <c r="I21" s="29"/>
      <c r="J21" s="31">
        <v>4947</v>
      </c>
    </row>
    <row r="22" spans="1:12" ht="24" customHeight="1">
      <c r="A22" s="22"/>
      <c r="B22" s="28"/>
      <c r="D22" s="29">
        <f>SUM(D11:D21)</f>
        <v>10142216</v>
      </c>
      <c r="E22" s="8"/>
      <c r="F22" s="29">
        <f>SUM(F11:F21)</f>
        <v>12456209</v>
      </c>
      <c r="G22" s="29"/>
      <c r="H22" s="29">
        <f>SUM(H11:H21)</f>
        <v>8602544</v>
      </c>
      <c r="I22" s="29"/>
      <c r="J22" s="29">
        <f>SUM(J11:J21)</f>
        <v>9473735</v>
      </c>
    </row>
    <row r="23" spans="1:12" ht="24" customHeight="1">
      <c r="A23" s="22" t="s">
        <v>285</v>
      </c>
      <c r="B23" s="28" t="s">
        <v>312</v>
      </c>
      <c r="D23" s="29">
        <v>1477642</v>
      </c>
      <c r="E23" s="8"/>
      <c r="F23" s="29">
        <v>262604</v>
      </c>
      <c r="G23" s="29"/>
      <c r="H23" s="29">
        <v>170000</v>
      </c>
      <c r="I23" s="29"/>
      <c r="J23" s="29" t="s">
        <v>282</v>
      </c>
    </row>
    <row r="24" spans="1:12" ht="24" customHeight="1">
      <c r="A24" s="15" t="s">
        <v>8</v>
      </c>
      <c r="B24" s="28"/>
      <c r="D24" s="30">
        <f>SUM(D22:D23)</f>
        <v>11619858</v>
      </c>
      <c r="E24" s="8"/>
      <c r="F24" s="30">
        <f>SUM(F22:F23)</f>
        <v>12718813</v>
      </c>
      <c r="G24" s="8"/>
      <c r="H24" s="30">
        <f>SUM(H22:H23)</f>
        <v>8772544</v>
      </c>
      <c r="I24" s="33"/>
      <c r="J24" s="30">
        <f>SUM(J22:J23)</f>
        <v>9473735</v>
      </c>
    </row>
    <row r="25" spans="1:12" ht="24" customHeight="1">
      <c r="A25" s="15" t="s">
        <v>9</v>
      </c>
      <c r="B25" s="28"/>
      <c r="D25" s="8"/>
      <c r="E25" s="8"/>
      <c r="F25" s="8"/>
      <c r="G25" s="8"/>
      <c r="H25" s="8"/>
      <c r="I25" s="8"/>
      <c r="J25" s="8"/>
    </row>
    <row r="26" spans="1:12" ht="24" customHeight="1">
      <c r="A26" s="22" t="s">
        <v>249</v>
      </c>
      <c r="B26" s="28"/>
      <c r="D26" s="8">
        <v>578716</v>
      </c>
      <c r="E26" s="8"/>
      <c r="F26" s="8">
        <v>31820</v>
      </c>
      <c r="G26" s="8"/>
      <c r="H26" s="8">
        <v>577693</v>
      </c>
      <c r="I26" s="8"/>
      <c r="J26" s="8">
        <v>40</v>
      </c>
      <c r="K26" s="8"/>
      <c r="L26" s="8"/>
    </row>
    <row r="27" spans="1:12" ht="24" customHeight="1">
      <c r="A27" s="22" t="s">
        <v>273</v>
      </c>
      <c r="B27" s="28"/>
      <c r="D27" s="8">
        <v>654</v>
      </c>
      <c r="E27" s="8"/>
      <c r="F27" s="8">
        <v>0</v>
      </c>
      <c r="G27" s="8"/>
      <c r="H27" s="8">
        <v>654</v>
      </c>
      <c r="I27" s="8"/>
      <c r="J27" s="8">
        <v>0</v>
      </c>
      <c r="K27" s="8"/>
      <c r="L27" s="8"/>
    </row>
    <row r="28" spans="1:12" ht="24" customHeight="1">
      <c r="A28" s="22" t="s">
        <v>143</v>
      </c>
      <c r="B28" s="28">
        <v>3</v>
      </c>
      <c r="D28" s="8">
        <v>0</v>
      </c>
      <c r="E28" s="8"/>
      <c r="F28" s="8">
        <v>0</v>
      </c>
      <c r="G28" s="8"/>
      <c r="H28" s="8">
        <v>321702</v>
      </c>
      <c r="I28" s="8"/>
      <c r="J28" s="8">
        <v>321702</v>
      </c>
      <c r="K28" s="8"/>
      <c r="L28" s="8"/>
    </row>
    <row r="29" spans="1:12" ht="24" customHeight="1">
      <c r="A29" s="22" t="s">
        <v>187</v>
      </c>
      <c r="B29" s="28">
        <v>3</v>
      </c>
      <c r="D29" s="8">
        <v>86250</v>
      </c>
      <c r="E29" s="8"/>
      <c r="F29" s="8">
        <v>135839</v>
      </c>
      <c r="G29" s="8"/>
      <c r="H29" s="8">
        <v>3810708</v>
      </c>
      <c r="I29" s="8"/>
      <c r="J29" s="8">
        <v>6340034</v>
      </c>
      <c r="K29" s="8"/>
      <c r="L29" s="8"/>
    </row>
    <row r="30" spans="1:12" ht="24" customHeight="1">
      <c r="A30" s="59" t="s">
        <v>119</v>
      </c>
      <c r="B30" s="28">
        <v>9.1</v>
      </c>
      <c r="D30" s="8">
        <v>0</v>
      </c>
      <c r="E30" s="8"/>
      <c r="F30" s="8">
        <v>0</v>
      </c>
      <c r="G30" s="8"/>
      <c r="H30" s="8">
        <v>8222438</v>
      </c>
      <c r="I30" s="8"/>
      <c r="J30" s="8">
        <v>8392438</v>
      </c>
      <c r="K30" s="8"/>
      <c r="L30" s="8"/>
    </row>
    <row r="31" spans="1:12" ht="24" customHeight="1">
      <c r="A31" s="22" t="s">
        <v>120</v>
      </c>
      <c r="B31" s="28">
        <v>11</v>
      </c>
      <c r="D31" s="8">
        <v>5846</v>
      </c>
      <c r="E31" s="8"/>
      <c r="F31" s="8">
        <v>10243</v>
      </c>
      <c r="G31" s="8"/>
      <c r="H31" s="8">
        <v>0</v>
      </c>
      <c r="I31" s="8"/>
      <c r="J31" s="8">
        <v>0</v>
      </c>
      <c r="K31" s="8"/>
      <c r="L31" s="8"/>
    </row>
    <row r="32" spans="1:12" ht="24" customHeight="1">
      <c r="A32" s="22" t="s">
        <v>198</v>
      </c>
      <c r="B32" s="28" t="s">
        <v>179</v>
      </c>
      <c r="D32" s="8">
        <v>100000</v>
      </c>
      <c r="E32" s="8"/>
      <c r="F32" s="8">
        <v>100000</v>
      </c>
      <c r="G32" s="8"/>
      <c r="H32" s="8">
        <v>100000</v>
      </c>
      <c r="I32" s="8"/>
      <c r="J32" s="8">
        <v>100000</v>
      </c>
      <c r="K32" s="8"/>
      <c r="L32" s="8"/>
    </row>
    <row r="33" spans="1:12" ht="24" customHeight="1">
      <c r="A33" s="22" t="s">
        <v>122</v>
      </c>
      <c r="B33" s="28">
        <v>12</v>
      </c>
      <c r="D33" s="29">
        <v>0</v>
      </c>
      <c r="E33" s="8"/>
      <c r="F33" s="29">
        <v>0</v>
      </c>
      <c r="G33" s="29"/>
      <c r="H33" s="29">
        <v>646325</v>
      </c>
      <c r="I33" s="29"/>
      <c r="J33" s="29">
        <v>652097</v>
      </c>
      <c r="K33" s="29"/>
      <c r="L33" s="29"/>
    </row>
    <row r="34" spans="1:12" ht="24" customHeight="1">
      <c r="A34" s="22" t="s">
        <v>121</v>
      </c>
      <c r="B34" s="28">
        <v>13</v>
      </c>
      <c r="D34" s="29">
        <v>3194345</v>
      </c>
      <c r="E34" s="8"/>
      <c r="F34" s="29">
        <v>3616258</v>
      </c>
      <c r="G34" s="29"/>
      <c r="H34" s="29">
        <v>13893</v>
      </c>
      <c r="I34" s="29"/>
      <c r="J34" s="29">
        <v>23438</v>
      </c>
      <c r="K34" s="29"/>
      <c r="L34" s="29"/>
    </row>
    <row r="35" spans="1:12" ht="24" customHeight="1">
      <c r="A35" s="22" t="s">
        <v>123</v>
      </c>
      <c r="B35" s="28">
        <v>14</v>
      </c>
      <c r="D35" s="29">
        <v>2304697</v>
      </c>
      <c r="E35" s="8"/>
      <c r="F35" s="29">
        <v>2444339</v>
      </c>
      <c r="G35" s="29"/>
      <c r="H35" s="29">
        <v>0</v>
      </c>
      <c r="I35" s="29"/>
      <c r="J35" s="29">
        <v>0</v>
      </c>
      <c r="K35" s="29"/>
      <c r="L35" s="29"/>
    </row>
    <row r="36" spans="1:12" ht="24" customHeight="1">
      <c r="A36" s="22" t="s">
        <v>124</v>
      </c>
      <c r="B36" s="28">
        <v>15</v>
      </c>
      <c r="D36" s="29">
        <v>1718900</v>
      </c>
      <c r="E36" s="8"/>
      <c r="F36" s="29">
        <v>1870431</v>
      </c>
      <c r="G36" s="29"/>
      <c r="H36" s="29">
        <v>2178</v>
      </c>
      <c r="I36" s="29"/>
      <c r="J36" s="29">
        <v>2631</v>
      </c>
      <c r="K36" s="29"/>
      <c r="L36" s="29"/>
    </row>
    <row r="37" spans="1:12" ht="24" customHeight="1">
      <c r="A37" s="22" t="s">
        <v>125</v>
      </c>
      <c r="B37" s="28"/>
      <c r="D37" s="29">
        <v>357125</v>
      </c>
      <c r="E37" s="8"/>
      <c r="F37" s="29">
        <v>268756</v>
      </c>
      <c r="G37" s="29"/>
      <c r="H37" s="29">
        <v>279130</v>
      </c>
      <c r="I37" s="29"/>
      <c r="J37" s="29">
        <v>180302</v>
      </c>
      <c r="K37" s="29"/>
    </row>
    <row r="38" spans="1:12" ht="24" customHeight="1">
      <c r="A38" s="22" t="s">
        <v>126</v>
      </c>
      <c r="B38" s="28"/>
      <c r="D38" s="31">
        <v>394166</v>
      </c>
      <c r="E38" s="8"/>
      <c r="F38" s="31">
        <v>415376</v>
      </c>
      <c r="G38" s="29"/>
      <c r="H38" s="31">
        <v>58197</v>
      </c>
      <c r="I38" s="29"/>
      <c r="J38" s="31">
        <v>50909</v>
      </c>
      <c r="K38" s="35"/>
    </row>
    <row r="39" spans="1:12" ht="24" customHeight="1">
      <c r="A39" s="2" t="s">
        <v>19</v>
      </c>
      <c r="B39" s="28"/>
      <c r="D39" s="8">
        <f>SUM(D26:D38)</f>
        <v>8740699</v>
      </c>
      <c r="E39" s="8"/>
      <c r="F39" s="8">
        <f>SUM(F26:F38)</f>
        <v>8893062</v>
      </c>
      <c r="G39" s="8"/>
      <c r="H39" s="8">
        <f>SUM(H26:H38)</f>
        <v>14032918</v>
      </c>
      <c r="I39" s="8"/>
      <c r="J39" s="8">
        <f>SUM(J26:J38)</f>
        <v>16063591</v>
      </c>
    </row>
    <row r="40" spans="1:12" ht="24" customHeight="1" thickBot="1">
      <c r="A40" s="2" t="s">
        <v>20</v>
      </c>
      <c r="D40" s="32">
        <f>SUM(D24,D39)</f>
        <v>20360557</v>
      </c>
      <c r="E40" s="8"/>
      <c r="F40" s="32">
        <f>SUM(F24,F39)</f>
        <v>21611875</v>
      </c>
      <c r="G40" s="8"/>
      <c r="H40" s="32">
        <f>SUM(H24,H39)</f>
        <v>22805462</v>
      </c>
      <c r="I40" s="33"/>
      <c r="J40" s="32">
        <f>SUM(J24,J39)</f>
        <v>25537326</v>
      </c>
    </row>
    <row r="41" spans="1:12" ht="24" customHeight="1" thickTop="1"/>
    <row r="42" spans="1:12" ht="24" customHeight="1">
      <c r="A42" s="5" t="s">
        <v>88</v>
      </c>
    </row>
    <row r="43" spans="1:12" s="26" customFormat="1" ht="24" customHeight="1">
      <c r="A43" s="89" t="s">
        <v>97</v>
      </c>
      <c r="B43" s="28"/>
      <c r="C43" s="25"/>
      <c r="D43" s="25"/>
      <c r="E43" s="25"/>
      <c r="F43" s="25"/>
      <c r="G43" s="25"/>
      <c r="H43" s="25"/>
      <c r="I43" s="25"/>
      <c r="J43" s="25"/>
      <c r="K43" s="4"/>
    </row>
    <row r="44" spans="1:12" s="26" customFormat="1" ht="24" customHeight="1">
      <c r="A44" s="87" t="s">
        <v>10</v>
      </c>
      <c r="B44" s="28"/>
      <c r="C44" s="25"/>
      <c r="D44" s="23"/>
      <c r="E44" s="25"/>
      <c r="F44" s="23"/>
      <c r="G44" s="25"/>
      <c r="H44" s="23"/>
      <c r="I44" s="23"/>
      <c r="J44" s="23"/>
      <c r="K44" s="4"/>
    </row>
    <row r="45" spans="1:12" s="26" customFormat="1" ht="24" customHeight="1">
      <c r="A45" s="15" t="s">
        <v>243</v>
      </c>
      <c r="B45" s="28"/>
      <c r="C45" s="25"/>
      <c r="D45" s="23"/>
      <c r="E45" s="25"/>
      <c r="F45" s="23"/>
      <c r="G45" s="25"/>
      <c r="H45" s="23"/>
      <c r="I45" s="23"/>
      <c r="J45" s="23"/>
      <c r="K45" s="4"/>
    </row>
    <row r="46" spans="1:12" ht="24" customHeight="1">
      <c r="A46" s="24"/>
      <c r="B46" s="28"/>
      <c r="C46" s="25"/>
      <c r="D46" s="27"/>
      <c r="E46" s="25"/>
      <c r="F46" s="27"/>
      <c r="G46" s="25"/>
      <c r="H46" s="27"/>
      <c r="I46" s="27"/>
      <c r="J46" s="65" t="s">
        <v>68</v>
      </c>
    </row>
    <row r="47" spans="1:12" ht="24" customHeight="1">
      <c r="B47" s="71"/>
      <c r="C47" s="17"/>
      <c r="D47" s="88"/>
      <c r="E47" s="90" t="s">
        <v>2</v>
      </c>
      <c r="F47" s="88"/>
      <c r="G47" s="18"/>
      <c r="H47" s="132" t="s">
        <v>3</v>
      </c>
      <c r="I47" s="132"/>
      <c r="J47" s="132"/>
    </row>
    <row r="48" spans="1:12" ht="24" customHeight="1">
      <c r="B48" s="118" t="s">
        <v>60</v>
      </c>
      <c r="C48" s="22"/>
      <c r="D48" s="122" t="s">
        <v>244</v>
      </c>
      <c r="E48" s="64"/>
      <c r="F48" s="122" t="s">
        <v>245</v>
      </c>
      <c r="G48" s="63"/>
      <c r="H48" s="122" t="s">
        <v>244</v>
      </c>
      <c r="I48" s="64"/>
      <c r="J48" s="122" t="s">
        <v>245</v>
      </c>
    </row>
    <row r="49" spans="1:10" ht="24" customHeight="1">
      <c r="B49" s="19"/>
      <c r="C49" s="22"/>
      <c r="D49" s="79" t="s">
        <v>84</v>
      </c>
      <c r="E49" s="80"/>
      <c r="F49" s="79" t="s">
        <v>75</v>
      </c>
      <c r="G49" s="63"/>
      <c r="H49" s="79" t="s">
        <v>84</v>
      </c>
      <c r="I49" s="80"/>
      <c r="J49" s="79" t="s">
        <v>75</v>
      </c>
    </row>
    <row r="50" spans="1:10" ht="24" customHeight="1">
      <c r="B50" s="19"/>
      <c r="C50" s="22"/>
      <c r="D50" s="79" t="s">
        <v>85</v>
      </c>
      <c r="E50" s="80"/>
      <c r="F50" s="81"/>
      <c r="G50" s="63"/>
      <c r="H50" s="79" t="s">
        <v>85</v>
      </c>
      <c r="I50" s="80"/>
      <c r="J50" s="81"/>
    </row>
    <row r="51" spans="1:10" ht="24" customHeight="1">
      <c r="A51" s="2" t="s">
        <v>21</v>
      </c>
    </row>
    <row r="52" spans="1:10" ht="24" customHeight="1">
      <c r="A52" s="2" t="s">
        <v>22</v>
      </c>
    </row>
    <row r="53" spans="1:10" ht="24" customHeight="1">
      <c r="A53" s="13" t="s">
        <v>250</v>
      </c>
      <c r="B53" s="28">
        <v>16</v>
      </c>
      <c r="D53" s="4">
        <v>2770570</v>
      </c>
      <c r="F53" s="4">
        <v>3058563</v>
      </c>
      <c r="H53" s="4">
        <v>2445532</v>
      </c>
      <c r="J53" s="4">
        <v>2445532</v>
      </c>
    </row>
    <row r="54" spans="1:10" ht="24" customHeight="1">
      <c r="A54" s="13" t="s">
        <v>251</v>
      </c>
      <c r="B54" s="28">
        <v>17</v>
      </c>
      <c r="D54" s="4">
        <v>192339</v>
      </c>
      <c r="F54" s="4">
        <v>176873</v>
      </c>
      <c r="H54" s="9">
        <v>0</v>
      </c>
      <c r="J54" s="9">
        <v>0</v>
      </c>
    </row>
    <row r="55" spans="1:10" ht="24" customHeight="1">
      <c r="A55" s="13" t="s">
        <v>116</v>
      </c>
      <c r="B55" s="28">
        <v>18</v>
      </c>
      <c r="D55" s="4">
        <v>2595186</v>
      </c>
      <c r="F55" s="9">
        <v>2617603</v>
      </c>
      <c r="G55" s="9"/>
      <c r="H55" s="9">
        <v>695711</v>
      </c>
      <c r="J55" s="9">
        <v>549418</v>
      </c>
    </row>
    <row r="56" spans="1:10" ht="24" customHeight="1">
      <c r="A56" s="13" t="s">
        <v>111</v>
      </c>
      <c r="B56" s="28"/>
      <c r="D56" s="4">
        <v>101412</v>
      </c>
      <c r="F56" s="9">
        <v>101412</v>
      </c>
      <c r="G56" s="9"/>
      <c r="H56" s="9">
        <v>101412</v>
      </c>
      <c r="J56" s="9">
        <v>101412</v>
      </c>
    </row>
    <row r="57" spans="1:10" ht="24" customHeight="1">
      <c r="A57" s="13" t="s">
        <v>136</v>
      </c>
      <c r="B57" s="28">
        <v>19</v>
      </c>
      <c r="D57" s="4">
        <v>7992947</v>
      </c>
      <c r="F57" s="9">
        <v>8062657</v>
      </c>
      <c r="G57" s="9"/>
      <c r="H57" s="9">
        <v>6036462</v>
      </c>
      <c r="J57" s="9">
        <v>5997673</v>
      </c>
    </row>
    <row r="58" spans="1:10" ht="24" customHeight="1">
      <c r="A58" s="13" t="s">
        <v>112</v>
      </c>
      <c r="B58" s="28">
        <v>20</v>
      </c>
      <c r="D58" s="4">
        <v>1339891</v>
      </c>
      <c r="F58" s="9">
        <v>1252666</v>
      </c>
      <c r="G58" s="9"/>
      <c r="H58" s="9">
        <v>1217206</v>
      </c>
      <c r="J58" s="9">
        <v>1213829</v>
      </c>
    </row>
    <row r="59" spans="1:10" ht="24" customHeight="1">
      <c r="A59" s="13" t="s">
        <v>252</v>
      </c>
      <c r="B59" s="28">
        <v>21</v>
      </c>
      <c r="D59" s="4">
        <v>244102</v>
      </c>
      <c r="F59" s="9">
        <v>245295</v>
      </c>
      <c r="G59" s="9"/>
      <c r="H59" s="9">
        <v>0</v>
      </c>
      <c r="J59" s="9">
        <v>0</v>
      </c>
    </row>
    <row r="60" spans="1:10" ht="24" customHeight="1">
      <c r="A60" s="13" t="s">
        <v>188</v>
      </c>
      <c r="B60" s="28"/>
      <c r="D60" s="29">
        <v>1070</v>
      </c>
      <c r="E60" s="29"/>
      <c r="F60" s="4">
        <v>2670</v>
      </c>
      <c r="H60" s="4">
        <v>844</v>
      </c>
      <c r="J60" s="9">
        <v>2317</v>
      </c>
    </row>
    <row r="61" spans="1:10" ht="24" customHeight="1">
      <c r="A61" s="13" t="s">
        <v>253</v>
      </c>
      <c r="B61" s="28">
        <v>3</v>
      </c>
      <c r="D61" s="29">
        <v>0</v>
      </c>
      <c r="E61" s="29"/>
      <c r="F61" s="9">
        <v>85667</v>
      </c>
      <c r="G61" s="9"/>
      <c r="H61" s="9">
        <v>0</v>
      </c>
      <c r="J61" s="9">
        <v>0</v>
      </c>
    </row>
    <row r="62" spans="1:10" ht="24" customHeight="1">
      <c r="A62" s="13" t="s">
        <v>102</v>
      </c>
      <c r="B62" s="28"/>
      <c r="D62" s="4">
        <v>2909465</v>
      </c>
      <c r="F62" s="9">
        <v>3049571</v>
      </c>
      <c r="G62" s="9"/>
      <c r="H62" s="9">
        <v>2335454</v>
      </c>
      <c r="J62" s="9">
        <v>2293549</v>
      </c>
    </row>
    <row r="63" spans="1:10" ht="24" customHeight="1">
      <c r="A63" s="13" t="s">
        <v>137</v>
      </c>
      <c r="B63" s="28"/>
      <c r="D63" s="29">
        <v>112383</v>
      </c>
      <c r="E63" s="34"/>
      <c r="F63" s="29">
        <v>94640</v>
      </c>
      <c r="G63" s="29"/>
      <c r="H63" s="29">
        <v>0</v>
      </c>
      <c r="I63" s="29"/>
      <c r="J63" s="29">
        <v>0</v>
      </c>
    </row>
    <row r="64" spans="1:10" ht="24" customHeight="1">
      <c r="A64" s="13" t="s">
        <v>313</v>
      </c>
      <c r="B64" s="28" t="s">
        <v>314</v>
      </c>
      <c r="D64" s="29">
        <v>0</v>
      </c>
      <c r="E64" s="34"/>
      <c r="F64" s="29">
        <v>0</v>
      </c>
      <c r="G64" s="29"/>
      <c r="H64" s="29">
        <v>1341544</v>
      </c>
      <c r="I64" s="29"/>
      <c r="J64" s="29">
        <v>0</v>
      </c>
    </row>
    <row r="65" spans="1:10" ht="24" customHeight="1">
      <c r="A65" s="13" t="s">
        <v>23</v>
      </c>
      <c r="B65" s="28"/>
      <c r="D65" s="31">
        <v>181246</v>
      </c>
      <c r="E65" s="34"/>
      <c r="F65" s="31">
        <v>128904</v>
      </c>
      <c r="G65" s="9"/>
      <c r="H65" s="31">
        <v>50179</v>
      </c>
      <c r="J65" s="31">
        <v>22750</v>
      </c>
    </row>
    <row r="66" spans="1:10" ht="24" customHeight="1">
      <c r="A66" s="13"/>
      <c r="B66" s="28"/>
      <c r="D66" s="35">
        <f>SUM(D53:D65)</f>
        <v>18440611</v>
      </c>
      <c r="E66" s="11"/>
      <c r="F66" s="10">
        <f>SUM(F53:F65)</f>
        <v>18876521</v>
      </c>
      <c r="G66" s="10"/>
      <c r="H66" s="10">
        <f>SUM(H53:H65)</f>
        <v>14224344</v>
      </c>
      <c r="I66" s="45"/>
      <c r="J66" s="45">
        <f>SUM(J53:J65)</f>
        <v>12626480</v>
      </c>
    </row>
    <row r="67" spans="1:10" ht="24" customHeight="1">
      <c r="A67" s="13" t="s">
        <v>286</v>
      </c>
      <c r="B67" s="28" t="s">
        <v>289</v>
      </c>
      <c r="D67" s="35">
        <v>1037718</v>
      </c>
      <c r="E67" s="11"/>
      <c r="F67" s="10">
        <v>0</v>
      </c>
      <c r="G67" s="10"/>
      <c r="H67" s="10">
        <v>0</v>
      </c>
      <c r="I67" s="45"/>
      <c r="J67" s="45">
        <v>0</v>
      </c>
    </row>
    <row r="68" spans="1:10" ht="24" customHeight="1">
      <c r="A68" s="2" t="s">
        <v>24</v>
      </c>
      <c r="B68" s="28"/>
      <c r="D68" s="36">
        <f>SUM(D66:D67)</f>
        <v>19478329</v>
      </c>
      <c r="E68" s="11"/>
      <c r="F68" s="36">
        <f>SUM(F66:F67)</f>
        <v>18876521</v>
      </c>
      <c r="G68" s="34"/>
      <c r="H68" s="36">
        <f>SUM(H66:H67)</f>
        <v>14224344</v>
      </c>
      <c r="I68" s="11"/>
      <c r="J68" s="36">
        <f>SUM(J66:J67)</f>
        <v>12626480</v>
      </c>
    </row>
    <row r="69" spans="1:10" ht="24" customHeight="1">
      <c r="A69" s="2" t="s">
        <v>25</v>
      </c>
      <c r="B69" s="28"/>
      <c r="D69" s="11"/>
      <c r="E69" s="11"/>
      <c r="F69" s="11"/>
      <c r="G69" s="34"/>
      <c r="H69" s="11"/>
      <c r="I69" s="11"/>
      <c r="J69" s="11"/>
    </row>
    <row r="70" spans="1:10" ht="24" customHeight="1">
      <c r="A70" s="13" t="s">
        <v>113</v>
      </c>
      <c r="B70" s="28"/>
      <c r="D70" s="11">
        <v>79029</v>
      </c>
      <c r="E70" s="11"/>
      <c r="F70" s="11">
        <v>84110</v>
      </c>
      <c r="G70" s="34"/>
      <c r="H70" s="11">
        <v>0</v>
      </c>
      <c r="I70" s="11"/>
      <c r="J70" s="11">
        <v>0</v>
      </c>
    </row>
    <row r="71" spans="1:10" ht="24" customHeight="1">
      <c r="A71" s="13" t="s">
        <v>317</v>
      </c>
      <c r="B71" s="28">
        <v>3</v>
      </c>
      <c r="D71" s="11">
        <v>0</v>
      </c>
      <c r="E71" s="11"/>
      <c r="F71" s="11">
        <v>0</v>
      </c>
      <c r="G71" s="34"/>
      <c r="H71" s="11">
        <v>8419228</v>
      </c>
      <c r="I71" s="11"/>
      <c r="J71" s="11">
        <v>8316159</v>
      </c>
    </row>
    <row r="72" spans="1:10" ht="24" customHeight="1">
      <c r="A72" s="13" t="s">
        <v>254</v>
      </c>
      <c r="B72" s="28">
        <v>19</v>
      </c>
      <c r="D72" s="11">
        <v>0</v>
      </c>
      <c r="E72" s="11"/>
      <c r="F72" s="11">
        <v>781173</v>
      </c>
      <c r="G72" s="34"/>
      <c r="H72" s="11">
        <v>0</v>
      </c>
      <c r="I72" s="11"/>
      <c r="J72" s="11">
        <v>0</v>
      </c>
    </row>
    <row r="73" spans="1:10" ht="24" customHeight="1">
      <c r="A73" s="13" t="s">
        <v>189</v>
      </c>
      <c r="D73" s="11">
        <v>0</v>
      </c>
      <c r="E73" s="11"/>
      <c r="F73" s="11">
        <v>611</v>
      </c>
      <c r="G73" s="34"/>
      <c r="H73" s="11">
        <v>0</v>
      </c>
      <c r="I73" s="11"/>
      <c r="J73" s="11">
        <v>500</v>
      </c>
    </row>
    <row r="74" spans="1:10" ht="24" customHeight="1">
      <c r="A74" s="13" t="s">
        <v>86</v>
      </c>
      <c r="B74" s="28"/>
      <c r="D74" s="11">
        <v>182344</v>
      </c>
      <c r="E74" s="11"/>
      <c r="F74" s="11">
        <v>182144</v>
      </c>
      <c r="G74" s="34"/>
      <c r="H74" s="11">
        <v>0</v>
      </c>
      <c r="I74" s="11"/>
      <c r="J74" s="11">
        <v>0</v>
      </c>
    </row>
    <row r="75" spans="1:10" ht="24" customHeight="1">
      <c r="A75" s="13" t="s">
        <v>127</v>
      </c>
      <c r="B75" s="28">
        <v>22</v>
      </c>
      <c r="D75" s="4">
        <v>20464</v>
      </c>
      <c r="E75" s="11"/>
      <c r="F75" s="11">
        <v>15418</v>
      </c>
      <c r="G75" s="34"/>
      <c r="H75" s="11">
        <v>16913</v>
      </c>
      <c r="I75" s="11"/>
      <c r="J75" s="11">
        <v>13082</v>
      </c>
    </row>
    <row r="76" spans="1:10" ht="24" customHeight="1">
      <c r="A76" s="13" t="s">
        <v>103</v>
      </c>
      <c r="B76" s="28"/>
      <c r="D76" s="31">
        <v>338752</v>
      </c>
      <c r="E76" s="11"/>
      <c r="F76" s="31">
        <v>406838</v>
      </c>
      <c r="G76" s="29"/>
      <c r="H76" s="31">
        <v>43151</v>
      </c>
      <c r="I76" s="35"/>
      <c r="J76" s="31">
        <v>43150</v>
      </c>
    </row>
    <row r="77" spans="1:10" ht="24" customHeight="1">
      <c r="A77" s="2" t="s">
        <v>26</v>
      </c>
      <c r="B77" s="28"/>
      <c r="D77" s="11">
        <f>SUM(D70:D76)</f>
        <v>620589</v>
      </c>
      <c r="E77" s="11"/>
      <c r="F77" s="11">
        <f>SUM(F70:F76)</f>
        <v>1470294</v>
      </c>
      <c r="G77" s="34"/>
      <c r="H77" s="11">
        <f>SUM(H70:H76)</f>
        <v>8479292</v>
      </c>
      <c r="I77" s="11"/>
      <c r="J77" s="11">
        <f>SUM(J70:J76)</f>
        <v>8372891</v>
      </c>
    </row>
    <row r="78" spans="1:10" ht="24" customHeight="1">
      <c r="A78" s="2" t="s">
        <v>27</v>
      </c>
      <c r="D78" s="36">
        <f>SUM(D68,D77)</f>
        <v>20098918</v>
      </c>
      <c r="E78" s="11"/>
      <c r="F78" s="36">
        <f>SUM(F68,F77)</f>
        <v>20346815</v>
      </c>
      <c r="G78" s="34"/>
      <c r="H78" s="36">
        <f>SUM(H68,H77)</f>
        <v>22703636</v>
      </c>
      <c r="I78" s="11"/>
      <c r="J78" s="36">
        <f>SUM(J68,J77)</f>
        <v>20999371</v>
      </c>
    </row>
    <row r="79" spans="1:10" ht="24" customHeight="1">
      <c r="A79" s="2"/>
      <c r="D79" s="11"/>
      <c r="E79" s="11"/>
      <c r="F79" s="11"/>
      <c r="G79" s="34"/>
      <c r="H79" s="11"/>
      <c r="I79" s="11"/>
      <c r="J79" s="11"/>
    </row>
    <row r="80" spans="1:10" ht="24" customHeight="1">
      <c r="A80" s="5" t="s">
        <v>88</v>
      </c>
      <c r="D80" s="11"/>
      <c r="E80" s="11"/>
      <c r="F80" s="11"/>
      <c r="G80" s="34"/>
      <c r="H80" s="11"/>
      <c r="I80" s="11"/>
      <c r="J80" s="11"/>
    </row>
    <row r="81" spans="1:11" s="26" customFormat="1" ht="24" customHeight="1">
      <c r="A81" s="89" t="s">
        <v>97</v>
      </c>
      <c r="B81" s="28"/>
      <c r="C81" s="25"/>
      <c r="D81" s="25"/>
      <c r="E81" s="25"/>
      <c r="F81" s="25"/>
      <c r="G81" s="25"/>
      <c r="H81" s="25"/>
      <c r="I81" s="25"/>
      <c r="J81" s="25"/>
      <c r="K81" s="4"/>
    </row>
    <row r="82" spans="1:11" s="26" customFormat="1" ht="24" customHeight="1">
      <c r="A82" s="87" t="s">
        <v>10</v>
      </c>
      <c r="B82" s="28"/>
      <c r="C82" s="25"/>
      <c r="D82" s="23"/>
      <c r="E82" s="25"/>
      <c r="F82" s="23"/>
      <c r="G82" s="25"/>
      <c r="H82" s="23"/>
      <c r="I82" s="23"/>
      <c r="J82" s="23"/>
      <c r="K82" s="4"/>
    </row>
    <row r="83" spans="1:11" s="26" customFormat="1" ht="24" customHeight="1">
      <c r="A83" s="15" t="s">
        <v>243</v>
      </c>
      <c r="B83" s="28"/>
      <c r="C83" s="25"/>
      <c r="D83" s="23"/>
      <c r="E83" s="25"/>
      <c r="F83" s="23"/>
      <c r="G83" s="25"/>
      <c r="H83" s="23"/>
      <c r="I83" s="23"/>
      <c r="J83" s="23"/>
      <c r="K83" s="4"/>
    </row>
    <row r="84" spans="1:11" ht="24" customHeight="1">
      <c r="A84" s="24"/>
      <c r="B84" s="28"/>
      <c r="C84" s="25"/>
      <c r="D84" s="27"/>
      <c r="E84" s="25"/>
      <c r="F84" s="27"/>
      <c r="G84" s="25"/>
      <c r="H84" s="27"/>
      <c r="I84" s="27"/>
      <c r="J84" s="65" t="s">
        <v>68</v>
      </c>
    </row>
    <row r="85" spans="1:11" ht="24" customHeight="1">
      <c r="B85" s="71"/>
      <c r="C85" s="17"/>
      <c r="D85" s="88"/>
      <c r="E85" s="90" t="s">
        <v>2</v>
      </c>
      <c r="F85" s="88"/>
      <c r="G85" s="18"/>
      <c r="H85" s="132" t="s">
        <v>3</v>
      </c>
      <c r="I85" s="132"/>
      <c r="J85" s="132"/>
    </row>
    <row r="86" spans="1:11" ht="24" customHeight="1">
      <c r="B86" s="118" t="s">
        <v>60</v>
      </c>
      <c r="C86" s="22"/>
      <c r="D86" s="122" t="s">
        <v>244</v>
      </c>
      <c r="E86" s="64"/>
      <c r="F86" s="122" t="s">
        <v>245</v>
      </c>
      <c r="G86" s="63"/>
      <c r="H86" s="122" t="s">
        <v>244</v>
      </c>
      <c r="I86" s="64"/>
      <c r="J86" s="122" t="s">
        <v>245</v>
      </c>
    </row>
    <row r="87" spans="1:11" ht="24" customHeight="1">
      <c r="B87" s="19"/>
      <c r="C87" s="22"/>
      <c r="D87" s="79" t="s">
        <v>84</v>
      </c>
      <c r="E87" s="80"/>
      <c r="F87" s="79" t="s">
        <v>75</v>
      </c>
      <c r="G87" s="63"/>
      <c r="H87" s="79" t="s">
        <v>84</v>
      </c>
      <c r="I87" s="80"/>
      <c r="J87" s="79" t="s">
        <v>75</v>
      </c>
    </row>
    <row r="88" spans="1:11" ht="24" customHeight="1">
      <c r="B88" s="19"/>
      <c r="C88" s="22"/>
      <c r="D88" s="79" t="s">
        <v>85</v>
      </c>
      <c r="E88" s="80"/>
      <c r="F88" s="81"/>
      <c r="G88" s="63"/>
      <c r="H88" s="79" t="s">
        <v>85</v>
      </c>
      <c r="I88" s="80"/>
      <c r="J88" s="81"/>
    </row>
    <row r="89" spans="1:11" ht="24" customHeight="1">
      <c r="A89" s="60" t="s">
        <v>28</v>
      </c>
      <c r="D89" s="37"/>
      <c r="E89" s="37"/>
      <c r="F89" s="37"/>
      <c r="H89" s="37"/>
      <c r="I89" s="37"/>
      <c r="J89" s="37"/>
    </row>
    <row r="90" spans="1:11" ht="24" customHeight="1">
      <c r="A90" s="59" t="s">
        <v>29</v>
      </c>
      <c r="B90" s="28">
        <v>23</v>
      </c>
      <c r="D90" s="37"/>
      <c r="E90" s="37"/>
      <c r="F90" s="37"/>
      <c r="H90" s="37"/>
      <c r="I90" s="37"/>
      <c r="J90" s="37"/>
    </row>
    <row r="91" spans="1:11" ht="24" customHeight="1">
      <c r="A91" s="59" t="s">
        <v>30</v>
      </c>
    </row>
    <row r="92" spans="1:11" ht="24" customHeight="1">
      <c r="A92" s="59" t="s">
        <v>255</v>
      </c>
    </row>
    <row r="93" spans="1:11" ht="24" customHeight="1" thickBot="1">
      <c r="A93" s="13" t="s">
        <v>256</v>
      </c>
      <c r="B93" s="28"/>
      <c r="D93" s="39">
        <v>26783433</v>
      </c>
      <c r="E93" s="9"/>
      <c r="F93" s="39">
        <v>16782648</v>
      </c>
      <c r="G93" s="9"/>
      <c r="H93" s="39">
        <v>26783433</v>
      </c>
      <c r="I93" s="10"/>
      <c r="J93" s="39">
        <v>16782648</v>
      </c>
    </row>
    <row r="94" spans="1:11" ht="24" customHeight="1" thickTop="1">
      <c r="A94" s="59" t="s">
        <v>55</v>
      </c>
      <c r="B94" s="28"/>
      <c r="D94" s="9"/>
      <c r="E94" s="9"/>
      <c r="F94" s="9"/>
      <c r="G94" s="9"/>
      <c r="H94" s="9"/>
      <c r="I94" s="9"/>
      <c r="J94" s="9"/>
    </row>
    <row r="95" spans="1:11" ht="24" customHeight="1">
      <c r="A95" s="59" t="s">
        <v>267</v>
      </c>
      <c r="B95" s="28"/>
      <c r="D95" s="9"/>
      <c r="E95" s="9"/>
    </row>
    <row r="96" spans="1:11" ht="24" customHeight="1">
      <c r="A96" s="13" t="s">
        <v>268</v>
      </c>
      <c r="B96" s="28"/>
      <c r="D96" s="9">
        <f>CE_Conso!D32</f>
        <v>14373415</v>
      </c>
      <c r="E96" s="9"/>
      <c r="F96" s="9">
        <v>12038691</v>
      </c>
      <c r="G96" s="9"/>
      <c r="H96" s="9">
        <f>SUM(CE_Separate!E21)</f>
        <v>14373415</v>
      </c>
      <c r="I96" s="9"/>
      <c r="J96" s="9">
        <v>12038691</v>
      </c>
    </row>
    <row r="97" spans="1:10" ht="24" customHeight="1">
      <c r="A97" s="59" t="s">
        <v>257</v>
      </c>
      <c r="B97" s="28">
        <v>23</v>
      </c>
      <c r="D97" s="8">
        <f>CE_Conso!F32</f>
        <v>-2010349</v>
      </c>
      <c r="E97" s="8"/>
      <c r="F97" s="8">
        <v>-255322</v>
      </c>
      <c r="G97" s="9"/>
      <c r="H97" s="8">
        <f>SUM(CE_Separate!G21)</f>
        <v>-2010349</v>
      </c>
      <c r="I97" s="8"/>
      <c r="J97" s="8">
        <v>-255322</v>
      </c>
    </row>
    <row r="98" spans="1:10" ht="24" customHeight="1">
      <c r="A98" s="59" t="s">
        <v>93</v>
      </c>
      <c r="B98" s="28"/>
      <c r="D98" s="8">
        <f>CE_Conso!H32</f>
        <v>234718</v>
      </c>
      <c r="E98" s="8"/>
      <c r="F98" s="8">
        <v>234718</v>
      </c>
      <c r="G98" s="9"/>
      <c r="H98" s="8">
        <v>0</v>
      </c>
      <c r="I98" s="8"/>
      <c r="J98" s="8">
        <v>0</v>
      </c>
    </row>
    <row r="99" spans="1:10" ht="24" customHeight="1">
      <c r="A99" s="59" t="s">
        <v>190</v>
      </c>
      <c r="B99" s="28"/>
      <c r="D99" s="35">
        <f>CE_Conso!J32</f>
        <v>-680446</v>
      </c>
      <c r="E99" s="9"/>
      <c r="F99" s="35">
        <v>-680446</v>
      </c>
      <c r="G99" s="40"/>
      <c r="H99" s="35">
        <v>0</v>
      </c>
      <c r="I99" s="35"/>
      <c r="J99" s="35">
        <v>0</v>
      </c>
    </row>
    <row r="100" spans="1:10" ht="24" customHeight="1">
      <c r="A100" s="59" t="s">
        <v>144</v>
      </c>
      <c r="D100" s="8">
        <f>CE_Conso!L32</f>
        <v>-324475</v>
      </c>
      <c r="E100" s="8"/>
      <c r="F100" s="8">
        <v>-324475</v>
      </c>
      <c r="G100" s="9"/>
      <c r="H100" s="8">
        <v>0</v>
      </c>
      <c r="I100" s="8"/>
      <c r="J100" s="8">
        <v>0</v>
      </c>
    </row>
    <row r="101" spans="1:10" ht="24" customHeight="1">
      <c r="A101" s="59" t="s">
        <v>114</v>
      </c>
      <c r="D101" s="8"/>
      <c r="E101" s="8"/>
      <c r="F101" s="8"/>
      <c r="G101" s="9"/>
      <c r="H101" s="8"/>
      <c r="I101" s="8"/>
      <c r="J101" s="8"/>
    </row>
    <row r="102" spans="1:10" ht="24" customHeight="1">
      <c r="A102" s="59" t="s">
        <v>258</v>
      </c>
      <c r="D102" s="8">
        <f>CE_Conso!N32</f>
        <v>15643</v>
      </c>
      <c r="E102" s="8"/>
      <c r="F102" s="8">
        <v>15643</v>
      </c>
      <c r="G102" s="9"/>
      <c r="H102" s="8">
        <v>15643</v>
      </c>
      <c r="I102" s="8"/>
      <c r="J102" s="8">
        <v>15643</v>
      </c>
    </row>
    <row r="103" spans="1:10" ht="24" customHeight="1">
      <c r="A103" s="59" t="s">
        <v>259</v>
      </c>
      <c r="D103" s="8">
        <f>CE_Conso!P32</f>
        <v>-11492262</v>
      </c>
      <c r="E103" s="8"/>
      <c r="F103" s="8">
        <v>-9971095</v>
      </c>
      <c r="G103" s="9"/>
      <c r="H103" s="8">
        <f>CE_Separate!K21</f>
        <v>-12276883</v>
      </c>
      <c r="I103" s="8"/>
      <c r="J103" s="8">
        <v>-7261057</v>
      </c>
    </row>
    <row r="104" spans="1:10" ht="24" customHeight="1">
      <c r="A104" s="92" t="s">
        <v>90</v>
      </c>
      <c r="B104" s="28"/>
      <c r="D104" s="41">
        <f>CE_Conso!X32</f>
        <v>145395</v>
      </c>
      <c r="E104" s="33"/>
      <c r="F104" s="41">
        <v>207346</v>
      </c>
      <c r="G104" s="10"/>
      <c r="H104" s="41">
        <v>0</v>
      </c>
      <c r="I104" s="33"/>
      <c r="J104" s="41">
        <v>0</v>
      </c>
    </row>
    <row r="105" spans="1:10" ht="24" customHeight="1">
      <c r="A105" s="60" t="s">
        <v>32</v>
      </c>
      <c r="D105" s="41">
        <f>SUM(D95:D104)</f>
        <v>261639</v>
      </c>
      <c r="E105" s="8"/>
      <c r="F105" s="41">
        <f>SUM(F96:F104)</f>
        <v>1265060</v>
      </c>
      <c r="G105" s="9"/>
      <c r="H105" s="41">
        <f>SUM(H96:H104)</f>
        <v>101826</v>
      </c>
      <c r="I105" s="33"/>
      <c r="J105" s="41">
        <f>SUM(J96:J104)</f>
        <v>4537955</v>
      </c>
    </row>
    <row r="106" spans="1:10" ht="24" customHeight="1" thickBot="1">
      <c r="A106" s="60" t="s">
        <v>33</v>
      </c>
      <c r="D106" s="42">
        <f>SUM(D78,D105)</f>
        <v>20360557</v>
      </c>
      <c r="E106" s="8"/>
      <c r="F106" s="42">
        <f>SUM(F78,F105)</f>
        <v>21611875</v>
      </c>
      <c r="G106" s="9"/>
      <c r="H106" s="42">
        <f>SUM(H78,H105)</f>
        <v>22805462</v>
      </c>
      <c r="I106" s="33"/>
      <c r="J106" s="42">
        <f>SUM(J78,J105)</f>
        <v>25537326</v>
      </c>
    </row>
    <row r="107" spans="1:10" ht="24" customHeight="1" thickTop="1">
      <c r="B107" s="73"/>
      <c r="D107" s="8">
        <f>SUM(D106-D40)</f>
        <v>0</v>
      </c>
      <c r="E107" s="8">
        <f>SUM(E106-E40)</f>
        <v>0</v>
      </c>
      <c r="F107" s="8">
        <f>SUM(F106-F40)</f>
        <v>0</v>
      </c>
      <c r="G107" s="8">
        <f>SUM(G106-G40)</f>
        <v>0</v>
      </c>
      <c r="H107" s="8">
        <f>SUM(H106-H40)</f>
        <v>0</v>
      </c>
      <c r="I107" s="8"/>
      <c r="J107" s="8">
        <f>SUM(J106-J40)</f>
        <v>0</v>
      </c>
    </row>
    <row r="108" spans="1:10" ht="24" customHeight="1">
      <c r="A108" s="5" t="s">
        <v>88</v>
      </c>
      <c r="B108" s="73"/>
    </row>
    <row r="109" spans="1:10" ht="24" customHeight="1">
      <c r="B109" s="73"/>
    </row>
    <row r="110" spans="1:10" ht="24" customHeight="1">
      <c r="A110" s="43"/>
      <c r="B110" s="74"/>
      <c r="C110" s="44"/>
    </row>
    <row r="111" spans="1:10" ht="24" customHeight="1">
      <c r="A111" s="44"/>
      <c r="B111" s="75"/>
      <c r="C111" s="45"/>
    </row>
    <row r="112" spans="1:10" ht="24" customHeight="1">
      <c r="B112" s="13" t="s">
        <v>61</v>
      </c>
    </row>
    <row r="113" spans="1:3" ht="24" customHeight="1">
      <c r="A113" s="43"/>
      <c r="B113" s="74"/>
      <c r="C113" s="44"/>
    </row>
  </sheetData>
  <mergeCells count="3">
    <mergeCell ref="H5:J5"/>
    <mergeCell ref="H47:J47"/>
    <mergeCell ref="H85:J85"/>
  </mergeCells>
  <printOptions horizontalCentered="1"/>
  <pageMargins left="0.68" right="0.196850393700787" top="0.78740157480314998" bottom="0.2" header="0.31496062992126" footer="0.31496062992126"/>
  <pageSetup paperSize="9" scale="64" fitToHeight="0" orientation="portrait" r:id="rId1"/>
  <rowBreaks count="2" manualBreakCount="2">
    <brk id="42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66"/>
  <sheetViews>
    <sheetView showGridLines="0" view="pageBreakPreview" topLeftCell="A160" zoomScaleNormal="90" zoomScaleSheetLayoutView="100" workbookViewId="0">
      <selection activeCell="J164" sqref="J164"/>
    </sheetView>
  </sheetViews>
  <sheetFormatPr defaultColWidth="10.88671875" defaultRowHeight="24" customHeight="1"/>
  <cols>
    <col min="1" max="1" width="68.109375" style="5" customWidth="1"/>
    <col min="2" max="2" width="11.109375" style="5" customWidth="1"/>
    <col min="3" max="3" width="1.44140625" style="4" customWidth="1"/>
    <col min="4" max="4" width="17" style="4" customWidth="1"/>
    <col min="5" max="5" width="1.44140625" style="4" customWidth="1"/>
    <col min="6" max="6" width="17" style="4" customWidth="1"/>
    <col min="7" max="7" width="1.44140625" style="4" customWidth="1"/>
    <col min="8" max="8" width="17" style="4" customWidth="1"/>
    <col min="9" max="9" width="1.44140625" style="4" customWidth="1"/>
    <col min="10" max="10" width="17" style="4" customWidth="1"/>
    <col min="11" max="16384" width="10.88671875" style="4"/>
  </cols>
  <sheetData>
    <row r="1" spans="1:10" ht="24" customHeight="1">
      <c r="J1" s="37" t="s">
        <v>64</v>
      </c>
    </row>
    <row r="2" spans="1:10" s="26" customFormat="1" ht="24" customHeight="1">
      <c r="A2" s="89" t="s">
        <v>97</v>
      </c>
      <c r="B2" s="24"/>
      <c r="C2" s="25"/>
      <c r="D2" s="25"/>
      <c r="E2" s="25"/>
      <c r="F2" s="25"/>
      <c r="G2" s="25"/>
      <c r="H2" s="25"/>
      <c r="I2" s="25"/>
      <c r="J2" s="25"/>
    </row>
    <row r="3" spans="1:10" s="26" customFormat="1" ht="24" customHeight="1">
      <c r="A3" s="1" t="s">
        <v>11</v>
      </c>
      <c r="B3" s="24"/>
      <c r="C3" s="25"/>
      <c r="D3" s="25"/>
      <c r="E3" s="25"/>
      <c r="F3" s="25"/>
      <c r="G3" s="25"/>
      <c r="H3" s="25"/>
      <c r="I3" s="25"/>
      <c r="J3" s="25"/>
    </row>
    <row r="4" spans="1:10" s="26" customFormat="1" ht="24" customHeight="1">
      <c r="A4" s="1" t="s">
        <v>242</v>
      </c>
      <c r="B4" s="24"/>
      <c r="C4" s="25"/>
      <c r="D4" s="25"/>
      <c r="E4" s="25"/>
      <c r="F4" s="25"/>
      <c r="G4" s="25"/>
      <c r="H4" s="25"/>
      <c r="I4" s="25"/>
      <c r="J4" s="25"/>
    </row>
    <row r="5" spans="1:10" s="26" customFormat="1" ht="24" customHeight="1">
      <c r="A5" s="38"/>
      <c r="B5" s="24"/>
      <c r="C5" s="25"/>
      <c r="D5" s="27"/>
      <c r="E5" s="25"/>
      <c r="F5" s="25"/>
      <c r="G5" s="25"/>
      <c r="H5" s="27"/>
      <c r="I5" s="25"/>
      <c r="J5" s="27" t="s">
        <v>65</v>
      </c>
    </row>
    <row r="6" spans="1:10" ht="24" customHeight="1">
      <c r="B6" s="16"/>
      <c r="C6" s="17"/>
      <c r="D6" s="85"/>
      <c r="E6" s="85" t="s">
        <v>2</v>
      </c>
      <c r="F6" s="85"/>
      <c r="G6" s="18"/>
      <c r="H6" s="85"/>
      <c r="I6" s="85" t="s">
        <v>3</v>
      </c>
      <c r="J6" s="85"/>
    </row>
    <row r="7" spans="1:10" ht="24" customHeight="1">
      <c r="B7" s="19" t="s">
        <v>60</v>
      </c>
      <c r="C7" s="22"/>
      <c r="D7" s="20">
        <v>2019</v>
      </c>
      <c r="E7" s="20"/>
      <c r="F7" s="20">
        <v>2018</v>
      </c>
      <c r="G7" s="21"/>
      <c r="H7" s="20">
        <v>2019</v>
      </c>
      <c r="I7" s="20"/>
      <c r="J7" s="20">
        <v>2018</v>
      </c>
    </row>
    <row r="8" spans="1:10" ht="24" customHeight="1">
      <c r="A8" s="12" t="s">
        <v>287</v>
      </c>
      <c r="B8" s="19"/>
      <c r="C8" s="22"/>
      <c r="D8" s="20"/>
      <c r="E8" s="20"/>
      <c r="F8" s="20"/>
      <c r="G8" s="21"/>
      <c r="H8" s="20"/>
      <c r="I8" s="20"/>
      <c r="J8" s="20"/>
    </row>
    <row r="9" spans="1:10" ht="24" customHeight="1">
      <c r="A9" s="12" t="s">
        <v>34</v>
      </c>
      <c r="B9" s="19"/>
      <c r="C9" s="22"/>
      <c r="D9" s="76"/>
      <c r="E9" s="76"/>
      <c r="F9" s="76"/>
      <c r="G9" s="77"/>
      <c r="H9" s="76"/>
      <c r="I9" s="76"/>
      <c r="J9" s="76"/>
    </row>
    <row r="10" spans="1:10" ht="24" customHeight="1">
      <c r="A10" s="60" t="s">
        <v>35</v>
      </c>
    </row>
    <row r="11" spans="1:10" ht="24" customHeight="1">
      <c r="A11" s="59" t="s">
        <v>264</v>
      </c>
      <c r="D11" s="9">
        <v>0</v>
      </c>
      <c r="F11" s="4">
        <v>520996</v>
      </c>
      <c r="H11" s="9">
        <v>0</v>
      </c>
      <c r="J11" s="9">
        <v>0</v>
      </c>
    </row>
    <row r="12" spans="1:10" ht="24" customHeight="1">
      <c r="A12" s="59" t="s">
        <v>107</v>
      </c>
      <c r="D12" s="4">
        <v>149812</v>
      </c>
      <c r="F12" s="4">
        <v>547293</v>
      </c>
      <c r="H12" s="9">
        <v>0</v>
      </c>
      <c r="J12" s="9">
        <v>0</v>
      </c>
    </row>
    <row r="13" spans="1:10" ht="24" customHeight="1">
      <c r="A13" s="59" t="s">
        <v>108</v>
      </c>
      <c r="D13" s="4">
        <v>12716</v>
      </c>
      <c r="F13" s="4">
        <v>10683</v>
      </c>
      <c r="H13" s="9">
        <v>0</v>
      </c>
      <c r="J13" s="9">
        <v>0</v>
      </c>
    </row>
    <row r="14" spans="1:10" ht="24" customHeight="1">
      <c r="A14" s="59" t="s">
        <v>98</v>
      </c>
      <c r="B14" s="28"/>
      <c r="D14" s="29">
        <v>393</v>
      </c>
      <c r="E14" s="8"/>
      <c r="F14" s="29">
        <v>786</v>
      </c>
      <c r="G14" s="8"/>
      <c r="H14" s="29">
        <v>91773</v>
      </c>
      <c r="I14" s="8"/>
      <c r="J14" s="29">
        <v>127588</v>
      </c>
    </row>
    <row r="15" spans="1:10" ht="24" customHeight="1">
      <c r="A15" s="59" t="s">
        <v>109</v>
      </c>
      <c r="B15" s="28"/>
      <c r="D15" s="29">
        <v>0</v>
      </c>
      <c r="E15" s="8"/>
      <c r="F15" s="29">
        <v>0</v>
      </c>
      <c r="G15" s="8"/>
      <c r="H15" s="29">
        <v>600</v>
      </c>
      <c r="I15" s="8"/>
      <c r="J15" s="29">
        <v>9732</v>
      </c>
    </row>
    <row r="16" spans="1:10" ht="24" customHeight="1">
      <c r="A16" s="59" t="s">
        <v>36</v>
      </c>
      <c r="B16" s="28"/>
      <c r="D16" s="29">
        <v>57727</v>
      </c>
      <c r="E16" s="8"/>
      <c r="F16" s="29">
        <v>13163</v>
      </c>
      <c r="G16" s="8"/>
      <c r="H16" s="29">
        <v>129</v>
      </c>
      <c r="I16" s="8"/>
      <c r="J16" s="29">
        <v>559</v>
      </c>
    </row>
    <row r="17" spans="1:10" ht="24" customHeight="1">
      <c r="A17" s="60" t="s">
        <v>37</v>
      </c>
      <c r="D17" s="30">
        <f>SUM(D11:D16)</f>
        <v>220648</v>
      </c>
      <c r="E17" s="8"/>
      <c r="F17" s="30">
        <f>SUM(F11:F16)</f>
        <v>1092921</v>
      </c>
      <c r="G17" s="8"/>
      <c r="H17" s="30">
        <f>SUM(H11:H16)</f>
        <v>92502</v>
      </c>
      <c r="I17" s="8"/>
      <c r="J17" s="30">
        <f>SUM(J11:J16)</f>
        <v>137879</v>
      </c>
    </row>
    <row r="18" spans="1:10" ht="24" customHeight="1">
      <c r="A18" s="60" t="s">
        <v>38</v>
      </c>
      <c r="D18" s="8"/>
      <c r="E18" s="8"/>
      <c r="F18" s="8"/>
      <c r="G18" s="8"/>
      <c r="H18" s="8"/>
      <c r="I18" s="8"/>
      <c r="J18" s="8"/>
    </row>
    <row r="19" spans="1:10" ht="24" customHeight="1">
      <c r="A19" s="59" t="s">
        <v>265</v>
      </c>
      <c r="D19" s="8">
        <v>0</v>
      </c>
      <c r="E19" s="8"/>
      <c r="F19" s="8">
        <v>467724</v>
      </c>
      <c r="G19" s="8"/>
      <c r="H19" s="8">
        <v>0</v>
      </c>
      <c r="I19" s="8"/>
      <c r="J19" s="8">
        <v>0</v>
      </c>
    </row>
    <row r="20" spans="1:10" ht="24" customHeight="1">
      <c r="A20" s="59" t="s">
        <v>153</v>
      </c>
      <c r="D20" s="8">
        <v>75847</v>
      </c>
      <c r="E20" s="8"/>
      <c r="F20" s="8">
        <v>296443</v>
      </c>
      <c r="G20" s="8"/>
      <c r="H20" s="8">
        <v>0</v>
      </c>
      <c r="I20" s="8"/>
      <c r="J20" s="8">
        <v>0</v>
      </c>
    </row>
    <row r="21" spans="1:10" ht="24" customHeight="1">
      <c r="A21" s="59" t="s">
        <v>39</v>
      </c>
      <c r="D21" s="8">
        <v>264533</v>
      </c>
      <c r="E21" s="8"/>
      <c r="F21" s="8">
        <v>455656</v>
      </c>
      <c r="G21" s="8"/>
      <c r="H21" s="8">
        <v>1331</v>
      </c>
      <c r="I21" s="8"/>
      <c r="J21" s="8">
        <v>3242</v>
      </c>
    </row>
    <row r="22" spans="1:10" ht="24" customHeight="1">
      <c r="A22" s="59" t="s">
        <v>40</v>
      </c>
      <c r="D22" s="8">
        <v>370716</v>
      </c>
      <c r="E22" s="8"/>
      <c r="F22" s="8">
        <v>415212</v>
      </c>
      <c r="G22" s="8"/>
      <c r="H22" s="8">
        <v>85093</v>
      </c>
      <c r="I22" s="8"/>
      <c r="J22" s="8">
        <v>189926</v>
      </c>
    </row>
    <row r="23" spans="1:10" ht="24" customHeight="1">
      <c r="A23" s="59" t="s">
        <v>238</v>
      </c>
      <c r="D23" s="8"/>
      <c r="E23" s="8"/>
      <c r="F23" s="8"/>
      <c r="G23" s="8"/>
      <c r="H23" s="8"/>
      <c r="I23" s="8"/>
      <c r="J23" s="8"/>
    </row>
    <row r="24" spans="1:10" ht="24" customHeight="1">
      <c r="A24" s="59" t="s">
        <v>239</v>
      </c>
      <c r="B24" s="28" t="s">
        <v>306</v>
      </c>
      <c r="D24" s="9">
        <v>0</v>
      </c>
      <c r="E24" s="33"/>
      <c r="F24" s="9">
        <v>0</v>
      </c>
      <c r="G24" s="33"/>
      <c r="H24" s="9">
        <v>3264874</v>
      </c>
      <c r="I24" s="33"/>
      <c r="J24" s="9">
        <v>330709</v>
      </c>
    </row>
    <row r="25" spans="1:10" ht="24" customHeight="1">
      <c r="A25" s="59" t="s">
        <v>318</v>
      </c>
      <c r="B25" s="28" t="s">
        <v>314</v>
      </c>
      <c r="D25" s="9">
        <v>0</v>
      </c>
      <c r="E25" s="33"/>
      <c r="F25" s="9">
        <v>0</v>
      </c>
      <c r="G25" s="33"/>
      <c r="H25" s="9">
        <v>1341544</v>
      </c>
      <c r="I25" s="33"/>
      <c r="J25" s="9">
        <v>0</v>
      </c>
    </row>
    <row r="26" spans="1:10" ht="24" customHeight="1">
      <c r="A26" s="59" t="s">
        <v>207</v>
      </c>
      <c r="B26" s="28" t="s">
        <v>266</v>
      </c>
      <c r="D26" s="9">
        <v>0</v>
      </c>
      <c r="E26" s="33"/>
      <c r="F26" s="9">
        <v>422200</v>
      </c>
      <c r="G26" s="33"/>
      <c r="H26" s="9">
        <v>0</v>
      </c>
      <c r="I26" s="33"/>
      <c r="J26" s="9">
        <v>0</v>
      </c>
    </row>
    <row r="27" spans="1:10" ht="24" customHeight="1">
      <c r="A27" s="60" t="s">
        <v>41</v>
      </c>
      <c r="D27" s="30">
        <f>SUM(D19:D26)</f>
        <v>711096</v>
      </c>
      <c r="E27" s="8"/>
      <c r="F27" s="30">
        <f>SUM(F19:F26)</f>
        <v>2057235</v>
      </c>
      <c r="G27" s="8"/>
      <c r="H27" s="30">
        <f>SUM(H19:H26)</f>
        <v>4692842</v>
      </c>
      <c r="I27" s="8"/>
      <c r="J27" s="30">
        <f>SUM(J19:J26)</f>
        <v>523877</v>
      </c>
    </row>
    <row r="28" spans="1:10" ht="24" customHeight="1">
      <c r="A28" s="60" t="s">
        <v>307</v>
      </c>
    </row>
    <row r="29" spans="1:10" ht="24" customHeight="1">
      <c r="A29" s="60" t="s">
        <v>319</v>
      </c>
      <c r="D29" s="8">
        <f>D17-D27</f>
        <v>-490448</v>
      </c>
      <c r="E29" s="33"/>
      <c r="F29" s="8">
        <f>F17-F27</f>
        <v>-964314</v>
      </c>
      <c r="G29" s="33"/>
      <c r="H29" s="8">
        <f>H17-H27</f>
        <v>-4600340</v>
      </c>
      <c r="I29" s="33"/>
      <c r="J29" s="8">
        <f>J17-J27</f>
        <v>-385998</v>
      </c>
    </row>
    <row r="30" spans="1:10" ht="24" customHeight="1">
      <c r="A30" s="59" t="s">
        <v>320</v>
      </c>
      <c r="D30" s="41">
        <v>0</v>
      </c>
      <c r="E30" s="33"/>
      <c r="F30" s="41">
        <v>-2703</v>
      </c>
      <c r="G30" s="33"/>
      <c r="H30" s="41">
        <v>0</v>
      </c>
      <c r="I30" s="33"/>
      <c r="J30" s="41">
        <v>0</v>
      </c>
    </row>
    <row r="31" spans="1:10" ht="24" customHeight="1">
      <c r="A31" s="60" t="s">
        <v>308</v>
      </c>
      <c r="D31" s="33">
        <f>SUM(D29:D30)</f>
        <v>-490448</v>
      </c>
      <c r="E31" s="33"/>
      <c r="F31" s="33">
        <f>SUM(F29:F30)</f>
        <v>-967017</v>
      </c>
      <c r="G31" s="33"/>
      <c r="H31" s="33">
        <f>SUM(H29:H30)</f>
        <v>-4600340</v>
      </c>
      <c r="I31" s="33"/>
      <c r="J31" s="33">
        <f>SUM(J29:J30)</f>
        <v>-385998</v>
      </c>
    </row>
    <row r="32" spans="1:10" ht="24" customHeight="1">
      <c r="A32" s="59" t="s">
        <v>168</v>
      </c>
      <c r="B32" s="28"/>
      <c r="D32" s="97">
        <v>-219132</v>
      </c>
      <c r="E32" s="33"/>
      <c r="F32" s="97">
        <v>-178690</v>
      </c>
      <c r="G32" s="33"/>
      <c r="H32" s="97">
        <v>-171636</v>
      </c>
      <c r="I32" s="33"/>
      <c r="J32" s="97">
        <v>-155420</v>
      </c>
    </row>
    <row r="33" spans="1:10" ht="24" customHeight="1">
      <c r="A33" s="60" t="s">
        <v>309</v>
      </c>
      <c r="D33" s="33">
        <f>SUM(D31:D32)</f>
        <v>-709580</v>
      </c>
      <c r="E33" s="33" t="e">
        <f>SUM(#REF!)</f>
        <v>#REF!</v>
      </c>
      <c r="F33" s="33">
        <f>SUM(F31:F32)</f>
        <v>-1145707</v>
      </c>
      <c r="G33" s="33" t="e">
        <f>SUM(#REF!)</f>
        <v>#REF!</v>
      </c>
      <c r="H33" s="33">
        <f>SUM(H31:H32)</f>
        <v>-4771976</v>
      </c>
      <c r="I33" s="33" t="e">
        <f>SUM(#REF!)</f>
        <v>#REF!</v>
      </c>
      <c r="J33" s="33">
        <f>SUM(J31:J32)</f>
        <v>-541418</v>
      </c>
    </row>
    <row r="34" spans="1:10" ht="24" customHeight="1">
      <c r="A34" s="59" t="s">
        <v>184</v>
      </c>
      <c r="B34" s="28">
        <v>25</v>
      </c>
      <c r="D34" s="33">
        <v>25479</v>
      </c>
      <c r="E34" s="33"/>
      <c r="F34" s="33">
        <v>49758</v>
      </c>
      <c r="G34" s="33"/>
      <c r="H34" s="33">
        <v>31069</v>
      </c>
      <c r="I34" s="33"/>
      <c r="J34" s="33">
        <v>-143100</v>
      </c>
    </row>
    <row r="35" spans="1:10" ht="24" customHeight="1">
      <c r="A35" s="60" t="s">
        <v>310</v>
      </c>
      <c r="D35" s="130">
        <f>SUM(D33:D34)</f>
        <v>-684101</v>
      </c>
      <c r="E35" s="8"/>
      <c r="F35" s="130">
        <f>SUM(F33:F34)</f>
        <v>-1095949</v>
      </c>
      <c r="G35" s="8"/>
      <c r="H35" s="130">
        <f>SUM(H33:H34)</f>
        <v>-4740907</v>
      </c>
      <c r="I35" s="8"/>
      <c r="J35" s="130">
        <f>SUM(J33:J34)</f>
        <v>-684518</v>
      </c>
    </row>
    <row r="36" spans="1:10" ht="24" customHeight="1">
      <c r="A36" s="60"/>
      <c r="B36" s="28"/>
      <c r="D36" s="33"/>
      <c r="E36" s="33"/>
      <c r="F36" s="33"/>
      <c r="G36" s="33"/>
      <c r="H36" s="33"/>
      <c r="I36" s="33"/>
      <c r="J36" s="33"/>
    </row>
    <row r="37" spans="1:10" ht="24" customHeight="1">
      <c r="A37" s="60" t="s">
        <v>288</v>
      </c>
      <c r="B37" s="28"/>
      <c r="D37" s="33"/>
      <c r="E37" s="33"/>
      <c r="F37" s="33"/>
      <c r="G37" s="33"/>
      <c r="H37" s="33"/>
      <c r="I37" s="33"/>
      <c r="J37" s="33"/>
    </row>
    <row r="38" spans="1:10" ht="24" customHeight="1">
      <c r="A38" s="59" t="s">
        <v>292</v>
      </c>
      <c r="B38" s="28" t="s">
        <v>289</v>
      </c>
      <c r="D38" s="41">
        <v>81867</v>
      </c>
      <c r="E38" s="33"/>
      <c r="F38" s="41">
        <v>-6275</v>
      </c>
      <c r="G38" s="33"/>
      <c r="H38" s="41">
        <v>0</v>
      </c>
      <c r="I38" s="33"/>
      <c r="J38" s="41">
        <v>0</v>
      </c>
    </row>
    <row r="39" spans="1:10" ht="24" customHeight="1">
      <c r="A39" s="60" t="s">
        <v>117</v>
      </c>
      <c r="B39" s="28"/>
      <c r="D39" s="41">
        <f>SUM(D35+D38)</f>
        <v>-602234</v>
      </c>
      <c r="E39" s="33"/>
      <c r="F39" s="41">
        <f>SUM(F35+F38)</f>
        <v>-1102224</v>
      </c>
      <c r="G39" s="33"/>
      <c r="H39" s="41">
        <f>SUM(H35+H38)</f>
        <v>-4740907</v>
      </c>
      <c r="I39" s="33"/>
      <c r="J39" s="41">
        <f>SUM(J35+J38)</f>
        <v>-684518</v>
      </c>
    </row>
    <row r="40" spans="1:10" ht="24" customHeight="1">
      <c r="A40" s="60"/>
      <c r="B40" s="28"/>
      <c r="D40" s="33"/>
      <c r="E40" s="33"/>
      <c r="F40" s="33"/>
      <c r="G40" s="33"/>
      <c r="H40" s="33"/>
      <c r="I40" s="33"/>
      <c r="J40" s="33"/>
    </row>
    <row r="41" spans="1:10" s="13" customFormat="1" ht="24" customHeight="1">
      <c r="A41" s="60" t="s">
        <v>59</v>
      </c>
      <c r="B41" s="48"/>
      <c r="C41" s="52"/>
      <c r="D41" s="48"/>
      <c r="E41" s="49"/>
      <c r="F41" s="48"/>
      <c r="G41" s="9"/>
      <c r="H41" s="48"/>
      <c r="I41" s="48"/>
      <c r="J41" s="48"/>
    </row>
    <row r="42" spans="1:10" s="115" customFormat="1" ht="24" customHeight="1">
      <c r="A42" s="112" t="s">
        <v>145</v>
      </c>
      <c r="B42" s="113"/>
      <c r="C42" s="114"/>
      <c r="D42" s="48"/>
      <c r="E42" s="49"/>
      <c r="F42" s="48"/>
      <c r="G42" s="9"/>
      <c r="H42" s="48"/>
      <c r="I42" s="48"/>
      <c r="J42" s="48"/>
    </row>
    <row r="43" spans="1:10" s="115" customFormat="1" ht="24" customHeight="1">
      <c r="A43" s="112" t="s">
        <v>180</v>
      </c>
      <c r="B43" s="113"/>
      <c r="C43" s="114"/>
      <c r="D43" s="48"/>
      <c r="E43" s="49"/>
      <c r="F43" s="48"/>
      <c r="G43" s="9"/>
      <c r="H43" s="48"/>
      <c r="I43" s="48"/>
      <c r="J43" s="48"/>
    </row>
    <row r="44" spans="1:10" s="13" customFormat="1" ht="24" customHeight="1">
      <c r="A44" s="59" t="s">
        <v>128</v>
      </c>
      <c r="B44" s="48"/>
      <c r="C44" s="52"/>
      <c r="D44" s="48"/>
      <c r="E44" s="49"/>
      <c r="F44" s="48"/>
      <c r="G44" s="9"/>
      <c r="H44" s="48"/>
      <c r="I44" s="48"/>
      <c r="J44" s="48"/>
    </row>
    <row r="45" spans="1:10" ht="24" customHeight="1">
      <c r="A45" s="59" t="s">
        <v>129</v>
      </c>
      <c r="B45" s="28"/>
      <c r="D45" s="41">
        <v>29172</v>
      </c>
      <c r="E45" s="33"/>
      <c r="F45" s="41">
        <v>-52351</v>
      </c>
      <c r="G45" s="33"/>
      <c r="H45" s="41">
        <v>0</v>
      </c>
      <c r="I45" s="33"/>
      <c r="J45" s="41">
        <v>0</v>
      </c>
    </row>
    <row r="46" spans="1:10" ht="24" customHeight="1">
      <c r="A46" s="60" t="s">
        <v>66</v>
      </c>
      <c r="D46" s="30">
        <f>SUM(D45)</f>
        <v>29172</v>
      </c>
      <c r="E46" s="8"/>
      <c r="F46" s="30">
        <f>SUM(F45)</f>
        <v>-52351</v>
      </c>
      <c r="G46" s="8"/>
      <c r="H46" s="30">
        <f>SUM(H45)</f>
        <v>0</v>
      </c>
      <c r="I46" s="8"/>
      <c r="J46" s="30">
        <f>SUM(J45)</f>
        <v>0</v>
      </c>
    </row>
    <row r="47" spans="1:10" s="13" customFormat="1" ht="24" customHeight="1">
      <c r="A47" s="12"/>
      <c r="B47" s="46"/>
      <c r="C47" s="47"/>
      <c r="D47" s="48"/>
      <c r="E47" s="49"/>
      <c r="F47" s="48"/>
      <c r="G47" s="51"/>
      <c r="H47" s="48"/>
      <c r="I47" s="48"/>
      <c r="J47" s="48"/>
    </row>
    <row r="48" spans="1:10" s="13" customFormat="1" ht="24" customHeight="1" thickBot="1">
      <c r="A48" s="2" t="s">
        <v>67</v>
      </c>
      <c r="B48" s="48"/>
      <c r="C48" s="52"/>
      <c r="D48" s="42">
        <f>+D39+D46</f>
        <v>-573062</v>
      </c>
      <c r="E48" s="33"/>
      <c r="F48" s="42">
        <f>+F39+F46</f>
        <v>-1154575</v>
      </c>
      <c r="G48" s="33"/>
      <c r="H48" s="42">
        <f>+H39+H46</f>
        <v>-4740907</v>
      </c>
      <c r="I48" s="33"/>
      <c r="J48" s="42">
        <f>+J39+J46</f>
        <v>-684518</v>
      </c>
    </row>
    <row r="49" spans="1:17" s="13" customFormat="1" ht="24" customHeight="1" thickTop="1">
      <c r="B49" s="48"/>
      <c r="C49" s="52"/>
      <c r="D49" s="33"/>
      <c r="E49" s="33"/>
      <c r="F49" s="33"/>
      <c r="G49" s="33"/>
      <c r="H49" s="33"/>
      <c r="I49" s="33"/>
      <c r="J49" s="33"/>
    </row>
    <row r="50" spans="1:17" s="13" customFormat="1" ht="24" customHeight="1">
      <c r="A50" s="5" t="s">
        <v>88</v>
      </c>
      <c r="B50" s="46"/>
      <c r="C50" s="47"/>
      <c r="D50" s="48"/>
      <c r="E50" s="49"/>
      <c r="F50" s="48"/>
      <c r="G50" s="51"/>
      <c r="H50" s="48"/>
      <c r="I50" s="48"/>
      <c r="J50" s="48"/>
    </row>
    <row r="51" spans="1:17" s="13" customFormat="1" ht="24" customHeight="1">
      <c r="A51" s="5"/>
      <c r="B51" s="5"/>
      <c r="C51" s="4"/>
      <c r="D51" s="4"/>
      <c r="E51" s="4"/>
      <c r="F51" s="4"/>
      <c r="G51" s="4"/>
      <c r="H51" s="4"/>
      <c r="I51" s="4"/>
      <c r="J51" s="37" t="s">
        <v>64</v>
      </c>
    </row>
    <row r="52" spans="1:17" s="26" customFormat="1" ht="24" customHeight="1">
      <c r="A52" s="89" t="s">
        <v>97</v>
      </c>
      <c r="B52" s="24"/>
      <c r="C52" s="25"/>
      <c r="D52" s="25"/>
      <c r="E52" s="25"/>
      <c r="F52" s="25"/>
      <c r="G52" s="25"/>
      <c r="H52" s="25"/>
      <c r="I52" s="25"/>
      <c r="J52" s="25"/>
    </row>
    <row r="53" spans="1:17" s="26" customFormat="1" ht="24" customHeight="1">
      <c r="A53" s="1" t="s">
        <v>62</v>
      </c>
      <c r="B53" s="24"/>
      <c r="C53" s="25"/>
      <c r="D53" s="25"/>
      <c r="E53" s="25"/>
      <c r="F53" s="25"/>
      <c r="G53" s="25"/>
      <c r="H53" s="25"/>
      <c r="I53" s="25"/>
      <c r="J53" s="25"/>
    </row>
    <row r="54" spans="1:17" s="26" customFormat="1" ht="24" customHeight="1">
      <c r="A54" s="1" t="s">
        <v>242</v>
      </c>
      <c r="B54" s="24"/>
      <c r="C54" s="25"/>
      <c r="D54" s="25"/>
      <c r="E54" s="25"/>
      <c r="F54" s="25"/>
      <c r="G54" s="25"/>
      <c r="H54" s="25"/>
      <c r="I54" s="25"/>
      <c r="J54" s="25"/>
    </row>
    <row r="55" spans="1:17" s="26" customFormat="1" ht="24" customHeight="1">
      <c r="A55" s="13"/>
      <c r="B55" s="13"/>
      <c r="C55" s="13"/>
      <c r="D55" s="13"/>
      <c r="E55" s="13"/>
      <c r="F55" s="13"/>
      <c r="G55" s="13"/>
      <c r="H55" s="13"/>
      <c r="I55" s="13"/>
      <c r="J55" s="27" t="s">
        <v>65</v>
      </c>
    </row>
    <row r="56" spans="1:17" ht="24" customHeight="1">
      <c r="B56" s="16"/>
      <c r="C56" s="17"/>
      <c r="D56" s="85"/>
      <c r="E56" s="85" t="s">
        <v>2</v>
      </c>
      <c r="F56" s="85"/>
      <c r="G56" s="18"/>
      <c r="H56" s="85"/>
      <c r="I56" s="85" t="s">
        <v>3</v>
      </c>
      <c r="J56" s="85"/>
      <c r="Q56" s="26"/>
    </row>
    <row r="57" spans="1:17" ht="24" customHeight="1">
      <c r="B57" s="19" t="s">
        <v>60</v>
      </c>
      <c r="C57" s="22"/>
      <c r="D57" s="20">
        <v>2019</v>
      </c>
      <c r="E57" s="20"/>
      <c r="F57" s="20">
        <v>2018</v>
      </c>
      <c r="G57" s="21"/>
      <c r="H57" s="20">
        <v>2019</v>
      </c>
      <c r="I57" s="20"/>
      <c r="J57" s="20">
        <v>2018</v>
      </c>
    </row>
    <row r="58" spans="1:17" s="13" customFormat="1" ht="24" customHeight="1">
      <c r="A58" s="60" t="s">
        <v>162</v>
      </c>
      <c r="B58" s="48"/>
      <c r="C58" s="52"/>
      <c r="D58" s="48"/>
      <c r="E58" s="49"/>
      <c r="F58" s="48"/>
      <c r="G58" s="9"/>
      <c r="H58" s="54"/>
      <c r="I58" s="54"/>
      <c r="J58" s="54"/>
    </row>
    <row r="59" spans="1:17" s="13" customFormat="1" ht="24" customHeight="1">
      <c r="A59" s="13" t="s">
        <v>42</v>
      </c>
      <c r="B59" s="48"/>
      <c r="C59" s="52"/>
      <c r="D59" s="33"/>
      <c r="E59" s="33"/>
      <c r="F59" s="33"/>
      <c r="G59" s="33"/>
      <c r="H59" s="33"/>
      <c r="I59" s="33"/>
      <c r="J59" s="33"/>
    </row>
    <row r="60" spans="1:17" s="13" customFormat="1" ht="24" customHeight="1">
      <c r="A60" s="13" t="s">
        <v>304</v>
      </c>
      <c r="B60" s="48"/>
      <c r="C60" s="52"/>
      <c r="D60" s="33">
        <f>D35</f>
        <v>-684101</v>
      </c>
      <c r="E60" s="33"/>
      <c r="F60" s="33">
        <f>F35</f>
        <v>-1095949</v>
      </c>
      <c r="G60" s="33"/>
      <c r="H60" s="33">
        <f>H35</f>
        <v>-4740907</v>
      </c>
      <c r="I60" s="33"/>
      <c r="J60" s="33">
        <f>J35</f>
        <v>-684518</v>
      </c>
    </row>
    <row r="61" spans="1:17" s="13" customFormat="1" ht="24" customHeight="1">
      <c r="A61" s="13" t="s">
        <v>303</v>
      </c>
      <c r="B61" s="48"/>
      <c r="C61" s="52"/>
      <c r="D61" s="33">
        <f>D38</f>
        <v>81867</v>
      </c>
      <c r="E61" s="33"/>
      <c r="F61" s="33">
        <f>F38</f>
        <v>-6275</v>
      </c>
      <c r="G61" s="33"/>
      <c r="H61" s="33">
        <f>H38</f>
        <v>0</v>
      </c>
      <c r="I61" s="33"/>
      <c r="J61" s="33">
        <f>J38</f>
        <v>0</v>
      </c>
    </row>
    <row r="62" spans="1:17" s="13" customFormat="1" ht="24" customHeight="1" thickBot="1">
      <c r="B62" s="48"/>
      <c r="C62" s="52"/>
      <c r="D62" s="32">
        <f>SUM(D60:D61)</f>
        <v>-602234</v>
      </c>
      <c r="E62" s="33"/>
      <c r="F62" s="32">
        <f>SUM(F60:F61)</f>
        <v>-1102224</v>
      </c>
      <c r="G62" s="33"/>
      <c r="H62" s="32">
        <f>SUM(H60:H61)</f>
        <v>-4740907</v>
      </c>
      <c r="I62" s="33"/>
      <c r="J62" s="32">
        <f>SUM(J60:J61)</f>
        <v>-684518</v>
      </c>
    </row>
    <row r="63" spans="1:17" s="13" customFormat="1" ht="24" customHeight="1" thickTop="1">
      <c r="B63" s="48"/>
      <c r="C63" s="52"/>
      <c r="D63" s="33"/>
      <c r="E63" s="33"/>
      <c r="F63" s="33"/>
      <c r="G63" s="33"/>
      <c r="H63" s="33"/>
      <c r="I63" s="33"/>
      <c r="J63" s="33"/>
    </row>
    <row r="64" spans="1:17" s="13" customFormat="1" ht="24" customHeight="1">
      <c r="A64" s="60" t="s">
        <v>43</v>
      </c>
      <c r="B64" s="48"/>
      <c r="C64" s="52"/>
      <c r="D64" s="33"/>
      <c r="E64" s="33"/>
      <c r="F64" s="33"/>
      <c r="G64" s="33"/>
      <c r="H64" s="33"/>
      <c r="I64" s="33"/>
      <c r="J64" s="33"/>
    </row>
    <row r="65" spans="1:10" s="13" customFormat="1" ht="24" customHeight="1">
      <c r="A65" s="13" t="s">
        <v>42</v>
      </c>
      <c r="B65" s="48"/>
      <c r="C65" s="52"/>
      <c r="D65" s="33"/>
      <c r="E65" s="33"/>
      <c r="F65" s="33"/>
      <c r="G65" s="33"/>
      <c r="H65" s="33"/>
      <c r="I65" s="33"/>
      <c r="J65" s="33"/>
    </row>
    <row r="66" spans="1:10" s="13" customFormat="1" ht="24" customHeight="1">
      <c r="A66" s="13" t="s">
        <v>304</v>
      </c>
      <c r="B66" s="48"/>
      <c r="C66" s="52"/>
      <c r="D66" s="33">
        <f>D68-D67</f>
        <v>-654929</v>
      </c>
      <c r="E66" s="33"/>
      <c r="F66" s="33">
        <f>F68-F67</f>
        <v>-1148300</v>
      </c>
      <c r="G66" s="33"/>
      <c r="H66" s="33">
        <f>H68-H67</f>
        <v>-4740907</v>
      </c>
      <c r="I66" s="33"/>
      <c r="J66" s="33">
        <f>J68-J67</f>
        <v>-684518</v>
      </c>
    </row>
    <row r="67" spans="1:10" s="13" customFormat="1" ht="24" customHeight="1">
      <c r="A67" s="13" t="s">
        <v>303</v>
      </c>
      <c r="B67" s="48"/>
      <c r="C67" s="52"/>
      <c r="D67" s="33">
        <f>D61</f>
        <v>81867</v>
      </c>
      <c r="E67" s="33"/>
      <c r="F67" s="33">
        <f>F61</f>
        <v>-6275</v>
      </c>
      <c r="G67" s="33"/>
      <c r="H67" s="33">
        <f>H61</f>
        <v>0</v>
      </c>
      <c r="I67" s="33"/>
      <c r="J67" s="33">
        <f>J61</f>
        <v>0</v>
      </c>
    </row>
    <row r="68" spans="1:10" s="13" customFormat="1" ht="24" customHeight="1" thickBot="1">
      <c r="B68" s="48"/>
      <c r="C68" s="52"/>
      <c r="D68" s="32">
        <f>D48</f>
        <v>-573062</v>
      </c>
      <c r="E68" s="33"/>
      <c r="F68" s="32">
        <f>F48</f>
        <v>-1154575</v>
      </c>
      <c r="G68" s="33"/>
      <c r="H68" s="32">
        <f>H48</f>
        <v>-4740907</v>
      </c>
      <c r="I68" s="33"/>
      <c r="J68" s="32">
        <f>J48</f>
        <v>-684518</v>
      </c>
    </row>
    <row r="69" spans="1:10" s="13" customFormat="1" ht="24" customHeight="1" thickTop="1">
      <c r="A69" s="5"/>
      <c r="B69" s="48"/>
      <c r="C69" s="52"/>
      <c r="D69" s="50"/>
      <c r="E69" s="33"/>
      <c r="F69" s="50"/>
      <c r="G69" s="33"/>
      <c r="H69" s="50"/>
      <c r="I69" s="33"/>
      <c r="J69" s="50"/>
    </row>
    <row r="70" spans="1:10" s="13" customFormat="1" ht="24" customHeight="1">
      <c r="A70" s="15" t="s">
        <v>44</v>
      </c>
      <c r="B70" s="28">
        <v>26</v>
      </c>
      <c r="C70" s="4"/>
      <c r="D70" s="7"/>
      <c r="E70" s="11"/>
      <c r="F70" s="7"/>
      <c r="G70" s="11"/>
      <c r="H70" s="7"/>
      <c r="I70" s="11"/>
      <c r="J70" s="7"/>
    </row>
    <row r="71" spans="1:10" s="13" customFormat="1" ht="24" customHeight="1">
      <c r="A71" s="22" t="s">
        <v>45</v>
      </c>
      <c r="B71" s="28"/>
      <c r="C71" s="4"/>
      <c r="D71" s="7"/>
      <c r="E71" s="11"/>
      <c r="F71" s="7"/>
      <c r="G71" s="11"/>
      <c r="H71" s="7"/>
      <c r="I71" s="11"/>
      <c r="J71" s="7"/>
    </row>
    <row r="72" spans="1:10" s="13" customFormat="1" ht="24" customHeight="1" thickBot="1">
      <c r="A72" s="22" t="s">
        <v>215</v>
      </c>
      <c r="B72" s="48"/>
      <c r="C72" s="52"/>
      <c r="D72" s="78">
        <v>-4.3999999999999997E-2</v>
      </c>
      <c r="E72" s="56"/>
      <c r="F72" s="78">
        <v>-9.4E-2</v>
      </c>
      <c r="G72" s="56"/>
      <c r="H72" s="119">
        <v>-0.34699999999999998</v>
      </c>
      <c r="I72" s="56"/>
      <c r="J72" s="119">
        <v>-5.8000000000000003E-2</v>
      </c>
    </row>
    <row r="73" spans="1:10" s="13" customFormat="1" ht="24" customHeight="1" thickTop="1">
      <c r="A73" s="53"/>
      <c r="B73" s="54"/>
      <c r="C73" s="55"/>
      <c r="D73" s="33"/>
      <c r="E73" s="56"/>
      <c r="F73" s="33"/>
      <c r="G73" s="10"/>
      <c r="H73" s="33"/>
      <c r="I73" s="54"/>
      <c r="J73" s="33"/>
    </row>
    <row r="74" spans="1:10" s="13" customFormat="1" ht="24" customHeight="1">
      <c r="A74" s="5" t="s">
        <v>88</v>
      </c>
      <c r="B74" s="54"/>
      <c r="C74" s="55"/>
      <c r="D74" s="33"/>
      <c r="E74" s="56"/>
      <c r="F74" s="33"/>
      <c r="G74" s="10"/>
      <c r="H74" s="33"/>
      <c r="I74" s="54"/>
      <c r="J74" s="33"/>
    </row>
    <row r="75" spans="1:10" s="13" customFormat="1" ht="24" customHeight="1">
      <c r="A75" s="53"/>
      <c r="B75" s="54"/>
      <c r="C75" s="55"/>
      <c r="D75" s="33"/>
      <c r="E75" s="56"/>
      <c r="F75" s="33"/>
      <c r="G75" s="10"/>
      <c r="H75" s="33"/>
      <c r="I75" s="54"/>
      <c r="J75" s="33"/>
    </row>
    <row r="76" spans="1:10" s="13" customFormat="1" ht="24" customHeight="1">
      <c r="A76" s="53"/>
      <c r="B76" s="54"/>
      <c r="C76" s="55"/>
      <c r="D76" s="33"/>
      <c r="E76" s="56"/>
      <c r="F76" s="33"/>
      <c r="G76" s="10"/>
      <c r="H76" s="33"/>
      <c r="I76" s="54"/>
      <c r="J76" s="33"/>
    </row>
    <row r="77" spans="1:10" s="13" customFormat="1" ht="24" customHeight="1">
      <c r="A77" s="53"/>
      <c r="B77" s="54"/>
      <c r="C77" s="55"/>
      <c r="D77" s="33"/>
      <c r="E77" s="56"/>
      <c r="F77" s="33"/>
      <c r="G77" s="10"/>
      <c r="H77" s="33"/>
      <c r="I77" s="54"/>
      <c r="J77" s="33"/>
    </row>
    <row r="78" spans="1:10" s="13" customFormat="1" ht="24" customHeight="1">
      <c r="A78" s="53"/>
      <c r="B78" s="54"/>
      <c r="C78" s="55"/>
      <c r="D78" s="33"/>
      <c r="E78" s="56"/>
      <c r="F78" s="33"/>
      <c r="G78" s="10"/>
      <c r="H78" s="33"/>
      <c r="I78" s="54"/>
      <c r="J78" s="33"/>
    </row>
    <row r="79" spans="1:10" s="13" customFormat="1" ht="24" customHeight="1">
      <c r="A79" s="53"/>
      <c r="B79" s="54"/>
      <c r="C79" s="55"/>
      <c r="D79" s="33"/>
      <c r="E79" s="56"/>
      <c r="F79" s="33"/>
      <c r="G79" s="10"/>
      <c r="H79" s="33"/>
      <c r="I79" s="54"/>
      <c r="J79" s="33"/>
    </row>
    <row r="80" spans="1:10" s="13" customFormat="1" ht="24" customHeight="1">
      <c r="A80" s="53"/>
      <c r="B80" s="54"/>
      <c r="C80" s="55"/>
      <c r="D80" s="33"/>
      <c r="E80" s="56"/>
      <c r="F80" s="33"/>
      <c r="G80" s="10"/>
      <c r="H80" s="33"/>
      <c r="I80" s="54"/>
      <c r="J80" s="33"/>
    </row>
    <row r="81" spans="1:10" s="13" customFormat="1" ht="24" customHeight="1">
      <c r="D81" s="27"/>
      <c r="H81" s="27"/>
      <c r="J81" s="27"/>
    </row>
    <row r="82" spans="1:10" ht="23.1" customHeight="1">
      <c r="J82" s="37" t="s">
        <v>64</v>
      </c>
    </row>
    <row r="83" spans="1:10" s="26" customFormat="1" ht="23.1" customHeight="1">
      <c r="A83" s="95" t="s">
        <v>97</v>
      </c>
      <c r="B83" s="24"/>
      <c r="C83" s="25"/>
      <c r="D83" s="25"/>
      <c r="E83" s="25"/>
      <c r="F83" s="25"/>
      <c r="G83" s="25"/>
      <c r="H83" s="25"/>
      <c r="I83" s="25"/>
      <c r="J83" s="25"/>
    </row>
    <row r="84" spans="1:10" s="26" customFormat="1" ht="23.1" customHeight="1">
      <c r="A84" s="1" t="s">
        <v>11</v>
      </c>
      <c r="B84" s="24"/>
      <c r="C84" s="25"/>
      <c r="D84" s="25"/>
      <c r="E84" s="25"/>
      <c r="F84" s="25"/>
      <c r="G84" s="25"/>
      <c r="H84" s="25"/>
      <c r="I84" s="25"/>
      <c r="J84" s="25"/>
    </row>
    <row r="85" spans="1:10" s="26" customFormat="1" ht="23.1" customHeight="1">
      <c r="A85" s="1" t="s">
        <v>240</v>
      </c>
      <c r="B85" s="24"/>
      <c r="C85" s="25"/>
      <c r="D85" s="25"/>
      <c r="E85" s="25"/>
      <c r="F85" s="25"/>
      <c r="G85" s="25"/>
      <c r="H85" s="25"/>
      <c r="I85" s="25"/>
      <c r="J85" s="25"/>
    </row>
    <row r="86" spans="1:10" s="26" customFormat="1" ht="23.1" customHeight="1">
      <c r="A86" s="38"/>
      <c r="B86" s="24"/>
      <c r="C86" s="25"/>
      <c r="D86" s="27"/>
      <c r="E86" s="25"/>
      <c r="F86" s="25"/>
      <c r="G86" s="25"/>
      <c r="H86" s="27"/>
      <c r="I86" s="25"/>
      <c r="J86" s="27" t="s">
        <v>65</v>
      </c>
    </row>
    <row r="87" spans="1:10" ht="23.1" customHeight="1">
      <c r="B87" s="16"/>
      <c r="C87" s="17"/>
      <c r="D87" s="94"/>
      <c r="E87" s="94" t="s">
        <v>2</v>
      </c>
      <c r="F87" s="94"/>
      <c r="G87" s="18"/>
      <c r="H87" s="94"/>
      <c r="I87" s="94" t="s">
        <v>3</v>
      </c>
      <c r="J87" s="94"/>
    </row>
    <row r="88" spans="1:10" ht="23.1" customHeight="1">
      <c r="B88" s="19" t="s">
        <v>60</v>
      </c>
      <c r="C88" s="22"/>
      <c r="D88" s="20">
        <v>2019</v>
      </c>
      <c r="E88" s="20"/>
      <c r="F88" s="20">
        <v>2018</v>
      </c>
      <c r="G88" s="21"/>
      <c r="H88" s="20">
        <v>2019</v>
      </c>
      <c r="I88" s="20"/>
      <c r="J88" s="20">
        <v>2018</v>
      </c>
    </row>
    <row r="89" spans="1:10" ht="23.1" customHeight="1">
      <c r="A89" s="12" t="s">
        <v>287</v>
      </c>
      <c r="B89" s="19"/>
      <c r="C89" s="22"/>
      <c r="D89" s="20"/>
      <c r="E89" s="20"/>
      <c r="F89" s="20"/>
      <c r="G89" s="21"/>
      <c r="H89" s="20"/>
      <c r="I89" s="20"/>
      <c r="J89" s="20"/>
    </row>
    <row r="90" spans="1:10" ht="23.1" customHeight="1">
      <c r="A90" s="12" t="s">
        <v>34</v>
      </c>
      <c r="B90" s="19"/>
      <c r="C90" s="22"/>
      <c r="D90" s="76"/>
      <c r="E90" s="76"/>
      <c r="F90" s="76"/>
      <c r="G90" s="77"/>
      <c r="H90" s="76"/>
      <c r="I90" s="76"/>
      <c r="J90" s="76"/>
    </row>
    <row r="91" spans="1:10" ht="23.1" customHeight="1">
      <c r="A91" s="60" t="s">
        <v>35</v>
      </c>
    </row>
    <row r="92" spans="1:10" ht="23.1" customHeight="1">
      <c r="A92" s="59" t="s">
        <v>264</v>
      </c>
      <c r="D92" s="4">
        <v>58918</v>
      </c>
      <c r="F92" s="4">
        <v>5690722</v>
      </c>
      <c r="H92" s="9">
        <v>0</v>
      </c>
      <c r="J92" s="4">
        <v>159237</v>
      </c>
    </row>
    <row r="93" spans="1:10" ht="23.1" customHeight="1">
      <c r="A93" s="59" t="s">
        <v>107</v>
      </c>
      <c r="D93" s="4">
        <v>1079667</v>
      </c>
      <c r="F93" s="4">
        <v>1751400</v>
      </c>
      <c r="H93" s="9">
        <v>0</v>
      </c>
      <c r="J93" s="9">
        <v>0</v>
      </c>
    </row>
    <row r="94" spans="1:10" ht="23.1" customHeight="1">
      <c r="A94" s="59" t="s">
        <v>108</v>
      </c>
      <c r="D94" s="4">
        <v>39101</v>
      </c>
      <c r="F94" s="4">
        <v>28064</v>
      </c>
      <c r="H94" s="9">
        <v>0</v>
      </c>
      <c r="J94" s="9">
        <v>0</v>
      </c>
    </row>
    <row r="95" spans="1:10" ht="23.1" customHeight="1">
      <c r="A95" s="59" t="s">
        <v>98</v>
      </c>
      <c r="B95" s="28"/>
      <c r="D95" s="29">
        <v>3555</v>
      </c>
      <c r="E95" s="8"/>
      <c r="F95" s="29">
        <v>143118</v>
      </c>
      <c r="G95" s="8"/>
      <c r="H95" s="29">
        <v>274696</v>
      </c>
      <c r="I95" s="8"/>
      <c r="J95" s="29">
        <v>491189</v>
      </c>
    </row>
    <row r="96" spans="1:10" ht="23.1" customHeight="1">
      <c r="A96" s="59" t="s">
        <v>109</v>
      </c>
      <c r="B96" s="28"/>
      <c r="D96" s="29">
        <v>0</v>
      </c>
      <c r="E96" s="8"/>
      <c r="F96" s="29">
        <v>3174</v>
      </c>
      <c r="G96" s="8"/>
      <c r="H96" s="29">
        <v>1800</v>
      </c>
      <c r="I96" s="8"/>
      <c r="J96" s="29">
        <v>34970</v>
      </c>
    </row>
    <row r="97" spans="1:10" ht="23.1" customHeight="1">
      <c r="A97" s="59" t="s">
        <v>36</v>
      </c>
      <c r="B97" s="28"/>
      <c r="D97" s="29"/>
      <c r="E97" s="8"/>
      <c r="F97" s="29"/>
      <c r="G97" s="8"/>
      <c r="H97" s="29"/>
      <c r="I97" s="8"/>
      <c r="J97" s="29"/>
    </row>
    <row r="98" spans="1:10" ht="23.1" customHeight="1">
      <c r="A98" s="59" t="s">
        <v>205</v>
      </c>
      <c r="B98" s="28" t="s">
        <v>266</v>
      </c>
      <c r="D98" s="29">
        <v>0</v>
      </c>
      <c r="E98" s="8"/>
      <c r="F98" s="29">
        <v>0</v>
      </c>
      <c r="G98" s="8"/>
      <c r="H98" s="29">
        <v>0</v>
      </c>
      <c r="I98" s="8"/>
      <c r="J98" s="29">
        <v>1200000</v>
      </c>
    </row>
    <row r="99" spans="1:10" ht="23.1" customHeight="1">
      <c r="A99" s="59" t="s">
        <v>206</v>
      </c>
      <c r="B99" s="28" t="s">
        <v>266</v>
      </c>
      <c r="D99" s="29">
        <v>0</v>
      </c>
      <c r="E99" s="8"/>
      <c r="F99" s="29">
        <v>0</v>
      </c>
      <c r="G99" s="8"/>
      <c r="H99" s="29">
        <v>0</v>
      </c>
      <c r="I99" s="8"/>
      <c r="J99" s="29">
        <v>376749</v>
      </c>
    </row>
    <row r="100" spans="1:10" ht="23.1" customHeight="1">
      <c r="A100" s="59" t="s">
        <v>321</v>
      </c>
      <c r="B100" s="28"/>
      <c r="D100" s="29">
        <v>35650</v>
      </c>
      <c r="E100" s="8"/>
      <c r="F100" s="29">
        <v>0</v>
      </c>
      <c r="G100" s="8"/>
      <c r="H100" s="29">
        <v>0</v>
      </c>
      <c r="I100" s="8"/>
      <c r="J100" s="29">
        <v>0</v>
      </c>
    </row>
    <row r="101" spans="1:10" ht="23.1" customHeight="1">
      <c r="A101" s="59" t="s">
        <v>293</v>
      </c>
      <c r="B101" s="28"/>
      <c r="D101" s="29">
        <v>179197</v>
      </c>
      <c r="E101" s="8"/>
      <c r="F101" s="29">
        <v>0</v>
      </c>
      <c r="G101" s="8"/>
      <c r="H101" s="29">
        <v>0</v>
      </c>
      <c r="I101" s="8"/>
      <c r="J101" s="29">
        <v>0</v>
      </c>
    </row>
    <row r="102" spans="1:10" ht="23.1" customHeight="1">
      <c r="A102" s="59" t="s">
        <v>191</v>
      </c>
      <c r="B102" s="28"/>
      <c r="D102" s="29">
        <v>103567</v>
      </c>
      <c r="E102" s="8"/>
      <c r="F102" s="29">
        <v>77377</v>
      </c>
      <c r="G102" s="8"/>
      <c r="H102" s="29">
        <v>1009</v>
      </c>
      <c r="I102" s="8"/>
      <c r="J102" s="29">
        <v>10191</v>
      </c>
    </row>
    <row r="103" spans="1:10" ht="23.1" customHeight="1">
      <c r="A103" s="60" t="s">
        <v>37</v>
      </c>
      <c r="D103" s="30">
        <f>SUM(D92:D102)</f>
        <v>1499655</v>
      </c>
      <c r="E103" s="8"/>
      <c r="F103" s="30">
        <f>SUM(F92:F102)</f>
        <v>7693855</v>
      </c>
      <c r="G103" s="8"/>
      <c r="H103" s="30">
        <f>SUM(H92:H102)</f>
        <v>277505</v>
      </c>
      <c r="I103" s="8"/>
      <c r="J103" s="30">
        <f>SUM(J92:J102)</f>
        <v>2272336</v>
      </c>
    </row>
    <row r="104" spans="1:10" ht="23.1" customHeight="1">
      <c r="A104" s="60" t="s">
        <v>38</v>
      </c>
      <c r="D104" s="8"/>
      <c r="E104" s="8"/>
      <c r="F104" s="8"/>
      <c r="G104" s="8"/>
      <c r="H104" s="8"/>
      <c r="I104" s="8"/>
      <c r="J104" s="8"/>
    </row>
    <row r="105" spans="1:10" ht="23.1" customHeight="1">
      <c r="A105" s="59" t="s">
        <v>265</v>
      </c>
      <c r="D105" s="8">
        <v>50399</v>
      </c>
      <c r="E105" s="8"/>
      <c r="F105" s="8">
        <v>4399649</v>
      </c>
      <c r="G105" s="8"/>
      <c r="H105" s="8">
        <v>0</v>
      </c>
      <c r="I105" s="8"/>
      <c r="J105" s="8">
        <v>140014</v>
      </c>
    </row>
    <row r="106" spans="1:10" ht="23.1" customHeight="1">
      <c r="A106" s="59" t="s">
        <v>153</v>
      </c>
      <c r="D106" s="8">
        <v>517614</v>
      </c>
      <c r="E106" s="8"/>
      <c r="F106" s="8">
        <v>912653</v>
      </c>
      <c r="G106" s="8"/>
      <c r="H106" s="8">
        <v>0</v>
      </c>
      <c r="I106" s="8"/>
      <c r="J106" s="8">
        <v>0</v>
      </c>
    </row>
    <row r="107" spans="1:10" ht="23.1" customHeight="1">
      <c r="A107" s="59" t="s">
        <v>39</v>
      </c>
      <c r="D107" s="8">
        <v>926823</v>
      </c>
      <c r="E107" s="8"/>
      <c r="F107" s="8">
        <v>1751028</v>
      </c>
      <c r="G107" s="8"/>
      <c r="H107" s="8">
        <v>6447</v>
      </c>
      <c r="I107" s="8"/>
      <c r="J107" s="8">
        <v>33869</v>
      </c>
    </row>
    <row r="108" spans="1:10" ht="23.1" customHeight="1">
      <c r="A108" s="59" t="s">
        <v>40</v>
      </c>
      <c r="D108" s="9">
        <v>1259950</v>
      </c>
      <c r="E108" s="33"/>
      <c r="F108" s="9">
        <v>1202189</v>
      </c>
      <c r="G108" s="33"/>
      <c r="H108" s="9">
        <v>411361</v>
      </c>
      <c r="I108" s="33"/>
      <c r="J108" s="9">
        <v>470906</v>
      </c>
    </row>
    <row r="109" spans="1:10" ht="23.1" customHeight="1">
      <c r="A109" s="59" t="s">
        <v>207</v>
      </c>
      <c r="B109" s="28" t="s">
        <v>266</v>
      </c>
      <c r="D109" s="9">
        <v>0</v>
      </c>
      <c r="E109" s="33"/>
      <c r="F109" s="9">
        <v>3537299</v>
      </c>
      <c r="G109" s="33"/>
      <c r="H109" s="9">
        <v>0</v>
      </c>
      <c r="I109" s="33"/>
      <c r="J109" s="9">
        <v>0</v>
      </c>
    </row>
    <row r="110" spans="1:10" ht="23.1" customHeight="1">
      <c r="A110" s="59" t="s">
        <v>311</v>
      </c>
      <c r="B110" s="28"/>
      <c r="D110" s="9"/>
      <c r="E110" s="33"/>
      <c r="F110" s="9"/>
      <c r="G110" s="33"/>
      <c r="H110" s="9"/>
      <c r="I110" s="33"/>
      <c r="J110" s="9"/>
    </row>
    <row r="111" spans="1:10" ht="23.1" customHeight="1">
      <c r="A111" s="59" t="s">
        <v>322</v>
      </c>
      <c r="B111" s="28" t="s">
        <v>348</v>
      </c>
      <c r="D111" s="9">
        <v>0</v>
      </c>
      <c r="E111" s="33"/>
      <c r="F111" s="9">
        <v>0</v>
      </c>
      <c r="G111" s="33"/>
      <c r="H111" s="9">
        <v>3264874</v>
      </c>
      <c r="I111" s="33"/>
      <c r="J111" s="9">
        <v>0</v>
      </c>
    </row>
    <row r="112" spans="1:10" ht="23.1" customHeight="1">
      <c r="A112" s="59" t="s">
        <v>318</v>
      </c>
      <c r="B112" s="28" t="s">
        <v>314</v>
      </c>
      <c r="D112" s="9">
        <v>0</v>
      </c>
      <c r="E112" s="33"/>
      <c r="F112" s="9">
        <v>0</v>
      </c>
      <c r="G112" s="33"/>
      <c r="H112" s="9">
        <v>1341544</v>
      </c>
      <c r="I112" s="33"/>
      <c r="J112" s="9">
        <v>0</v>
      </c>
    </row>
    <row r="113" spans="1:10" ht="23.1" customHeight="1">
      <c r="A113" s="60" t="s">
        <v>41</v>
      </c>
      <c r="D113" s="30">
        <f>SUM(D105:D109)</f>
        <v>2754786</v>
      </c>
      <c r="E113" s="8"/>
      <c r="F113" s="30">
        <f>SUM(F105:F109)</f>
        <v>11802818</v>
      </c>
      <c r="G113" s="8"/>
      <c r="H113" s="30">
        <f>SUM(H105:H112)</f>
        <v>5024226</v>
      </c>
      <c r="I113" s="8"/>
      <c r="J113" s="30">
        <f>SUM(J105:J109)</f>
        <v>644789</v>
      </c>
    </row>
    <row r="114" spans="1:10" ht="23.1" customHeight="1">
      <c r="A114" s="60" t="s">
        <v>192</v>
      </c>
    </row>
    <row r="115" spans="1:10" ht="23.1" customHeight="1">
      <c r="A115" s="60" t="s">
        <v>169</v>
      </c>
      <c r="D115" s="8">
        <f>D103-D113</f>
        <v>-1255131</v>
      </c>
      <c r="E115" s="33"/>
      <c r="F115" s="8">
        <f>F103-F113</f>
        <v>-4108963</v>
      </c>
      <c r="G115" s="33"/>
      <c r="H115" s="8">
        <f>H103-H113</f>
        <v>-4746721</v>
      </c>
      <c r="I115" s="33"/>
      <c r="J115" s="8">
        <f>J103-J113</f>
        <v>1627547</v>
      </c>
    </row>
    <row r="116" spans="1:10" ht="23.1" customHeight="1">
      <c r="A116" s="59" t="s">
        <v>193</v>
      </c>
      <c r="D116" s="41">
        <v>-4004</v>
      </c>
      <c r="E116" s="33"/>
      <c r="F116" s="41">
        <v>-41525</v>
      </c>
      <c r="G116" s="33"/>
      <c r="H116" s="41">
        <v>0</v>
      </c>
      <c r="I116" s="33"/>
      <c r="J116" s="41">
        <v>0</v>
      </c>
    </row>
    <row r="117" spans="1:10" ht="23.1" customHeight="1">
      <c r="A117" s="60" t="s">
        <v>170</v>
      </c>
      <c r="D117" s="33">
        <f>SUM(D115:D116)</f>
        <v>-1259135</v>
      </c>
      <c r="E117" s="33"/>
      <c r="F117" s="33">
        <f>SUM(F115:F116)</f>
        <v>-4150488</v>
      </c>
      <c r="G117" s="33"/>
      <c r="H117" s="33">
        <f>SUM(H115:H116)</f>
        <v>-4746721</v>
      </c>
      <c r="I117" s="33"/>
      <c r="J117" s="33">
        <f>SUM(J115:J116)</f>
        <v>1627547</v>
      </c>
    </row>
    <row r="118" spans="1:10" ht="23.1" customHeight="1">
      <c r="A118" s="59" t="s">
        <v>168</v>
      </c>
      <c r="B118" s="28"/>
      <c r="D118" s="41">
        <v>-563929</v>
      </c>
      <c r="E118" s="33"/>
      <c r="F118" s="41">
        <v>-639901</v>
      </c>
      <c r="G118" s="33"/>
      <c r="H118" s="97">
        <v>-467353</v>
      </c>
      <c r="I118" s="33"/>
      <c r="J118" s="97">
        <v>-420002</v>
      </c>
    </row>
    <row r="119" spans="1:10" ht="23.1" customHeight="1">
      <c r="A119" s="60" t="s">
        <v>161</v>
      </c>
      <c r="D119" s="33">
        <f>SUM(D117:D118)</f>
        <v>-1823064</v>
      </c>
      <c r="E119" s="33" t="e">
        <f>SUM(#REF!)</f>
        <v>#REF!</v>
      </c>
      <c r="F119" s="33">
        <f>SUM(F117:F118)</f>
        <v>-4790389</v>
      </c>
      <c r="G119" s="33" t="e">
        <f>SUM(#REF!)</f>
        <v>#REF!</v>
      </c>
      <c r="H119" s="33">
        <f>SUM(H117:H118)</f>
        <v>-5214074</v>
      </c>
      <c r="I119" s="33" t="e">
        <f>SUM(#REF!)</f>
        <v>#REF!</v>
      </c>
      <c r="J119" s="33">
        <f>SUM(J117:J118)</f>
        <v>1207545</v>
      </c>
    </row>
    <row r="120" spans="1:10" ht="23.1" customHeight="1">
      <c r="A120" s="59" t="s">
        <v>184</v>
      </c>
      <c r="B120" s="28">
        <v>25</v>
      </c>
      <c r="D120" s="33">
        <v>103201</v>
      </c>
      <c r="E120" s="33"/>
      <c r="F120" s="33">
        <v>-157078</v>
      </c>
      <c r="G120" s="33"/>
      <c r="H120" s="33">
        <v>118712</v>
      </c>
      <c r="I120" s="33"/>
      <c r="J120" s="33">
        <v>-65561</v>
      </c>
    </row>
    <row r="121" spans="1:10" ht="23.1" customHeight="1">
      <c r="A121" s="60" t="s">
        <v>290</v>
      </c>
      <c r="D121" s="130">
        <f>SUM(D119:D120)</f>
        <v>-1719863</v>
      </c>
      <c r="E121" s="8"/>
      <c r="F121" s="130">
        <f>SUM(F119:F120)</f>
        <v>-4947467</v>
      </c>
      <c r="G121" s="8"/>
      <c r="H121" s="130">
        <f>SUM(H119:H120)</f>
        <v>-5095362</v>
      </c>
      <c r="I121" s="8"/>
      <c r="J121" s="130">
        <f>SUM(J119:J120)</f>
        <v>1141984</v>
      </c>
    </row>
    <row r="122" spans="1:10" ht="23.1" customHeight="1">
      <c r="A122" s="60"/>
      <c r="B122" s="28"/>
      <c r="D122" s="33"/>
      <c r="E122" s="33"/>
      <c r="F122" s="33"/>
      <c r="G122" s="33"/>
      <c r="H122" s="33"/>
      <c r="I122" s="33"/>
      <c r="J122" s="33"/>
    </row>
    <row r="123" spans="1:10" ht="23.1" customHeight="1">
      <c r="A123" s="60" t="s">
        <v>288</v>
      </c>
      <c r="B123" s="28"/>
      <c r="D123" s="33"/>
      <c r="E123" s="33"/>
      <c r="F123" s="33"/>
      <c r="G123" s="33"/>
      <c r="H123" s="33"/>
      <c r="I123" s="33"/>
      <c r="J123" s="33"/>
    </row>
    <row r="124" spans="1:10" ht="23.1" customHeight="1">
      <c r="A124" s="59" t="s">
        <v>292</v>
      </c>
      <c r="B124" s="28" t="s">
        <v>289</v>
      </c>
      <c r="D124" s="41">
        <v>74615</v>
      </c>
      <c r="E124" s="33"/>
      <c r="F124" s="41">
        <v>-23180</v>
      </c>
      <c r="G124" s="33"/>
      <c r="H124" s="41">
        <v>0</v>
      </c>
      <c r="I124" s="33"/>
      <c r="J124" s="41">
        <v>0</v>
      </c>
    </row>
    <row r="125" spans="1:10" ht="23.1" customHeight="1">
      <c r="A125" s="60" t="s">
        <v>92</v>
      </c>
      <c r="B125" s="28"/>
      <c r="D125" s="41">
        <f>SUM(D121+D124)</f>
        <v>-1645248</v>
      </c>
      <c r="E125" s="33"/>
      <c r="F125" s="41">
        <f>SUM(F121+F124)</f>
        <v>-4970647</v>
      </c>
      <c r="G125" s="33"/>
      <c r="H125" s="41">
        <f>SUM(H121+H124)</f>
        <v>-5095362</v>
      </c>
      <c r="I125" s="33"/>
      <c r="J125" s="41">
        <f>SUM(J121+J124)</f>
        <v>1141984</v>
      </c>
    </row>
    <row r="126" spans="1:10" ht="23.1" customHeight="1">
      <c r="A126" s="60"/>
      <c r="B126" s="28"/>
      <c r="D126" s="33"/>
      <c r="E126" s="33"/>
      <c r="F126" s="33"/>
      <c r="G126" s="33"/>
      <c r="H126" s="33"/>
      <c r="I126" s="33"/>
      <c r="J126" s="33"/>
    </row>
    <row r="127" spans="1:10" s="13" customFormat="1" ht="23.1" customHeight="1">
      <c r="A127" s="60" t="s">
        <v>59</v>
      </c>
      <c r="B127" s="48"/>
      <c r="C127" s="52"/>
      <c r="D127" s="48"/>
      <c r="E127" s="49"/>
      <c r="F127" s="48"/>
      <c r="G127" s="9"/>
      <c r="H127" s="48"/>
      <c r="I127" s="48"/>
      <c r="J127" s="48"/>
    </row>
    <row r="128" spans="1:10" s="13" customFormat="1" ht="23.1" customHeight="1">
      <c r="A128" s="112" t="s">
        <v>145</v>
      </c>
      <c r="B128" s="48"/>
      <c r="C128" s="52"/>
      <c r="D128" s="48"/>
      <c r="E128" s="49"/>
      <c r="F128" s="48"/>
      <c r="G128" s="9"/>
      <c r="H128" s="48"/>
      <c r="I128" s="48"/>
      <c r="J128" s="48"/>
    </row>
    <row r="129" spans="1:10" s="13" customFormat="1" ht="23.1" customHeight="1">
      <c r="A129" s="112" t="s">
        <v>180</v>
      </c>
      <c r="B129" s="48"/>
      <c r="C129" s="52"/>
      <c r="D129" s="48"/>
      <c r="E129" s="49"/>
      <c r="F129" s="48"/>
      <c r="G129" s="9"/>
      <c r="H129" s="48"/>
      <c r="I129" s="48"/>
      <c r="J129" s="48"/>
    </row>
    <row r="130" spans="1:10" s="13" customFormat="1" ht="23.1" customHeight="1">
      <c r="A130" s="59" t="s">
        <v>128</v>
      </c>
      <c r="B130" s="48"/>
      <c r="C130" s="52"/>
      <c r="D130" s="48"/>
      <c r="E130" s="49"/>
      <c r="F130" s="48"/>
      <c r="G130" s="9"/>
      <c r="H130" s="48"/>
      <c r="I130" s="48"/>
      <c r="J130" s="48"/>
    </row>
    <row r="131" spans="1:10" ht="23.1" customHeight="1">
      <c r="A131" s="59" t="s">
        <v>129</v>
      </c>
      <c r="B131" s="28"/>
      <c r="D131" s="41">
        <v>-61951</v>
      </c>
      <c r="E131" s="33"/>
      <c r="F131" s="41">
        <v>-14602</v>
      </c>
      <c r="G131" s="33"/>
      <c r="H131" s="41">
        <v>0</v>
      </c>
      <c r="I131" s="33"/>
      <c r="J131" s="41">
        <v>0</v>
      </c>
    </row>
    <row r="132" spans="1:10" ht="23.1" customHeight="1">
      <c r="A132" s="60" t="s">
        <v>66</v>
      </c>
      <c r="D132" s="30">
        <f>SUM(D131)</f>
        <v>-61951</v>
      </c>
      <c r="E132" s="8"/>
      <c r="F132" s="30">
        <f>SUM(F131)</f>
        <v>-14602</v>
      </c>
      <c r="G132" s="8"/>
      <c r="H132" s="30">
        <f>SUM(H131)</f>
        <v>0</v>
      </c>
      <c r="I132" s="8"/>
      <c r="J132" s="30">
        <f>SUM(J131)</f>
        <v>0</v>
      </c>
    </row>
    <row r="133" spans="1:10" s="13" customFormat="1" ht="23.1" customHeight="1">
      <c r="A133" s="12"/>
      <c r="B133" s="46"/>
      <c r="C133" s="47"/>
      <c r="D133" s="48"/>
      <c r="E133" s="49"/>
      <c r="F133" s="48"/>
      <c r="G133" s="51"/>
      <c r="H133" s="48"/>
      <c r="I133" s="48"/>
      <c r="J133" s="48"/>
    </row>
    <row r="134" spans="1:10" s="13" customFormat="1" ht="23.1" customHeight="1" thickBot="1">
      <c r="A134" s="2" t="s">
        <v>67</v>
      </c>
      <c r="B134" s="48"/>
      <c r="C134" s="52"/>
      <c r="D134" s="42">
        <f>D125+D132</f>
        <v>-1707199</v>
      </c>
      <c r="E134" s="33"/>
      <c r="F134" s="42">
        <f>F125+F132</f>
        <v>-4985249</v>
      </c>
      <c r="G134" s="33"/>
      <c r="H134" s="42">
        <f>H125+H132</f>
        <v>-5095362</v>
      </c>
      <c r="I134" s="33"/>
      <c r="J134" s="42">
        <f>J125+J132</f>
        <v>1141984</v>
      </c>
    </row>
    <row r="135" spans="1:10" s="13" customFormat="1" ht="23.1" customHeight="1" thickTop="1">
      <c r="B135" s="48"/>
      <c r="C135" s="52"/>
      <c r="D135" s="33"/>
      <c r="E135" s="33"/>
      <c r="F135" s="33"/>
      <c r="G135" s="33"/>
      <c r="H135" s="33"/>
      <c r="I135" s="33"/>
      <c r="J135" s="33"/>
    </row>
    <row r="136" spans="1:10" s="13" customFormat="1" ht="23.1" customHeight="1">
      <c r="A136" s="5" t="s">
        <v>88</v>
      </c>
      <c r="B136" s="46"/>
      <c r="C136" s="47"/>
      <c r="D136" s="48"/>
      <c r="E136" s="49"/>
      <c r="F136" s="48"/>
      <c r="G136" s="51"/>
      <c r="H136" s="48"/>
      <c r="I136" s="48"/>
      <c r="J136" s="48"/>
    </row>
    <row r="137" spans="1:10" s="13" customFormat="1" ht="24" customHeight="1">
      <c r="A137" s="5"/>
      <c r="B137" s="5"/>
      <c r="C137" s="4"/>
      <c r="D137" s="4"/>
      <c r="E137" s="4"/>
      <c r="F137" s="4"/>
      <c r="G137" s="4"/>
      <c r="H137" s="4"/>
      <c r="I137" s="4"/>
      <c r="J137" s="37" t="s">
        <v>64</v>
      </c>
    </row>
    <row r="138" spans="1:10" s="26" customFormat="1" ht="24" customHeight="1">
      <c r="A138" s="95" t="s">
        <v>97</v>
      </c>
      <c r="B138" s="24"/>
      <c r="C138" s="25"/>
      <c r="D138" s="25"/>
      <c r="E138" s="25"/>
      <c r="F138" s="25"/>
      <c r="G138" s="25"/>
      <c r="H138" s="25"/>
      <c r="I138" s="25"/>
      <c r="J138" s="25"/>
    </row>
    <row r="139" spans="1:10" s="26" customFormat="1" ht="24" customHeight="1">
      <c r="A139" s="1" t="s">
        <v>62</v>
      </c>
      <c r="B139" s="24"/>
      <c r="C139" s="25"/>
      <c r="D139" s="25"/>
      <c r="E139" s="25"/>
      <c r="F139" s="25"/>
      <c r="G139" s="25"/>
      <c r="H139" s="25"/>
      <c r="I139" s="25"/>
      <c r="J139" s="25"/>
    </row>
    <row r="140" spans="1:10" s="26" customFormat="1" ht="24" customHeight="1">
      <c r="A140" s="1" t="s">
        <v>240</v>
      </c>
      <c r="B140" s="24"/>
      <c r="C140" s="25"/>
      <c r="D140" s="25"/>
      <c r="E140" s="25"/>
      <c r="F140" s="25"/>
      <c r="G140" s="25"/>
      <c r="H140" s="25"/>
      <c r="I140" s="25"/>
      <c r="J140" s="25"/>
    </row>
    <row r="141" spans="1:10" s="26" customFormat="1" ht="24" customHeight="1">
      <c r="A141" s="13"/>
      <c r="B141" s="13"/>
      <c r="C141" s="13"/>
      <c r="D141" s="13"/>
      <c r="E141" s="13"/>
      <c r="F141" s="13"/>
      <c r="G141" s="13"/>
      <c r="H141" s="13"/>
      <c r="I141" s="13"/>
      <c r="J141" s="27" t="s">
        <v>65</v>
      </c>
    </row>
    <row r="142" spans="1:10" ht="24" customHeight="1">
      <c r="B142" s="16"/>
      <c r="C142" s="17"/>
      <c r="D142" s="94"/>
      <c r="E142" s="94" t="s">
        <v>2</v>
      </c>
      <c r="F142" s="94"/>
      <c r="G142" s="18"/>
      <c r="H142" s="94"/>
      <c r="I142" s="94" t="s">
        <v>3</v>
      </c>
      <c r="J142" s="94"/>
    </row>
    <row r="143" spans="1:10" ht="24" customHeight="1">
      <c r="B143" s="19" t="s">
        <v>60</v>
      </c>
      <c r="C143" s="22"/>
      <c r="D143" s="20">
        <v>2019</v>
      </c>
      <c r="E143" s="20"/>
      <c r="F143" s="20">
        <v>2018</v>
      </c>
      <c r="G143" s="21"/>
      <c r="H143" s="20">
        <v>2019</v>
      </c>
      <c r="I143" s="20"/>
      <c r="J143" s="20">
        <v>2018</v>
      </c>
    </row>
    <row r="144" spans="1:10" s="13" customFormat="1" ht="24" customHeight="1">
      <c r="A144" s="60" t="s">
        <v>162</v>
      </c>
      <c r="B144" s="48"/>
      <c r="C144" s="52"/>
      <c r="D144" s="48"/>
      <c r="E144" s="49"/>
      <c r="F144" s="48"/>
      <c r="G144" s="9"/>
      <c r="H144" s="54"/>
      <c r="I144" s="54"/>
      <c r="J144" s="54"/>
    </row>
    <row r="145" spans="1:10" s="13" customFormat="1" ht="24" customHeight="1">
      <c r="A145" s="13" t="s">
        <v>42</v>
      </c>
      <c r="B145" s="54"/>
      <c r="C145" s="55"/>
      <c r="D145" s="33"/>
      <c r="E145" s="33"/>
      <c r="F145" s="33"/>
      <c r="G145" s="33"/>
      <c r="H145" s="33"/>
      <c r="I145" s="33"/>
      <c r="J145" s="33"/>
    </row>
    <row r="146" spans="1:10" s="13" customFormat="1" ht="24" customHeight="1">
      <c r="A146" s="59" t="s">
        <v>305</v>
      </c>
      <c r="B146" s="54"/>
      <c r="C146" s="55"/>
      <c r="D146" s="33">
        <f>D151-D150-D147</f>
        <v>-1719863</v>
      </c>
      <c r="E146" s="33"/>
      <c r="F146" s="33">
        <f>F151-F150-F147</f>
        <v>-4950172</v>
      </c>
      <c r="G146" s="33"/>
      <c r="H146" s="33">
        <f>H125</f>
        <v>-5095362</v>
      </c>
      <c r="I146" s="33"/>
      <c r="J146" s="33">
        <f>J125</f>
        <v>1141984</v>
      </c>
    </row>
    <row r="147" spans="1:10" s="13" customFormat="1" ht="24" customHeight="1">
      <c r="A147" s="59" t="s">
        <v>303</v>
      </c>
      <c r="B147" s="48"/>
      <c r="C147" s="52"/>
      <c r="D147" s="33">
        <f>D124</f>
        <v>74615</v>
      </c>
      <c r="E147" s="33"/>
      <c r="F147" s="33">
        <f>F124</f>
        <v>-23180</v>
      </c>
      <c r="G147" s="33"/>
      <c r="H147" s="33">
        <f>H124</f>
        <v>0</v>
      </c>
      <c r="I147" s="33"/>
      <c r="J147" s="33">
        <f>J124</f>
        <v>0</v>
      </c>
    </row>
    <row r="148" spans="1:10" s="13" customFormat="1" ht="24" customHeight="1" thickBot="1">
      <c r="B148" s="48"/>
      <c r="C148" s="52"/>
      <c r="D148" s="30">
        <f>SUM(D146:D147)</f>
        <v>-1645248</v>
      </c>
      <c r="E148" s="33"/>
      <c r="F148" s="30">
        <f>SUM(F146:F147)</f>
        <v>-4973352</v>
      </c>
      <c r="G148" s="33"/>
      <c r="H148" s="32">
        <f>SUM(H146:H147)</f>
        <v>-5095362</v>
      </c>
      <c r="I148" s="33"/>
      <c r="J148" s="32">
        <f>SUM(J146:J147)</f>
        <v>1141984</v>
      </c>
    </row>
    <row r="149" spans="1:10" s="13" customFormat="1" ht="24" customHeight="1" thickTop="1">
      <c r="A149" s="59" t="s">
        <v>63</v>
      </c>
      <c r="B149" s="48"/>
      <c r="C149" s="52"/>
      <c r="D149" s="33"/>
      <c r="E149" s="33"/>
      <c r="F149" s="33"/>
      <c r="G149" s="33"/>
      <c r="H149" s="33"/>
      <c r="I149" s="33"/>
      <c r="J149" s="33"/>
    </row>
    <row r="150" spans="1:10" s="13" customFormat="1" ht="24" customHeight="1">
      <c r="A150" s="59" t="s">
        <v>315</v>
      </c>
      <c r="B150" s="48"/>
      <c r="C150" s="52"/>
      <c r="D150" s="33">
        <v>0</v>
      </c>
      <c r="E150" s="33"/>
      <c r="F150" s="33">
        <v>2705</v>
      </c>
      <c r="G150" s="33"/>
      <c r="H150" s="33"/>
      <c r="I150" s="33"/>
      <c r="J150" s="33"/>
    </row>
    <row r="151" spans="1:10" s="13" customFormat="1" ht="24" customHeight="1" thickBot="1">
      <c r="A151" s="59"/>
      <c r="B151" s="48"/>
      <c r="C151" s="52"/>
      <c r="D151" s="32">
        <f>D125</f>
        <v>-1645248</v>
      </c>
      <c r="E151" s="33"/>
      <c r="F151" s="32">
        <f>F125</f>
        <v>-4970647</v>
      </c>
      <c r="G151" s="33"/>
      <c r="H151" s="33"/>
      <c r="I151" s="33"/>
      <c r="J151" s="33"/>
    </row>
    <row r="152" spans="1:10" s="13" customFormat="1" ht="24" customHeight="1" thickTop="1">
      <c r="B152" s="48"/>
      <c r="C152" s="52"/>
      <c r="D152" s="33"/>
      <c r="E152" s="33"/>
      <c r="F152" s="33"/>
      <c r="G152" s="33"/>
      <c r="H152" s="33"/>
      <c r="I152" s="33"/>
      <c r="J152" s="33"/>
    </row>
    <row r="153" spans="1:10" s="13" customFormat="1" ht="24" customHeight="1">
      <c r="A153" s="60" t="s">
        <v>43</v>
      </c>
      <c r="B153" s="48"/>
      <c r="C153" s="52"/>
      <c r="D153" s="33"/>
      <c r="E153" s="33"/>
      <c r="F153" s="33"/>
      <c r="G153" s="33"/>
      <c r="H153" s="33"/>
      <c r="I153" s="33"/>
      <c r="J153" s="33"/>
    </row>
    <row r="154" spans="1:10" s="13" customFormat="1" ht="24" customHeight="1">
      <c r="A154" s="13" t="s">
        <v>42</v>
      </c>
      <c r="B154" s="48"/>
      <c r="C154" s="52"/>
      <c r="D154" s="33"/>
      <c r="E154" s="33"/>
      <c r="F154" s="33"/>
      <c r="G154" s="33"/>
      <c r="H154" s="33"/>
      <c r="I154" s="33"/>
      <c r="J154" s="33"/>
    </row>
    <row r="155" spans="1:10" s="13" customFormat="1" ht="24" customHeight="1">
      <c r="A155" s="59" t="s">
        <v>305</v>
      </c>
      <c r="B155" s="48"/>
      <c r="C155" s="52"/>
      <c r="D155" s="33">
        <f>D160-D159-D156</f>
        <v>-1781814</v>
      </c>
      <c r="E155" s="33"/>
      <c r="F155" s="33">
        <f>F160-F159-F156</f>
        <v>-4964774</v>
      </c>
      <c r="G155" s="33"/>
      <c r="H155" s="33">
        <f>H134</f>
        <v>-5095362</v>
      </c>
      <c r="I155" s="33"/>
      <c r="J155" s="33">
        <f>J134</f>
        <v>1141984</v>
      </c>
    </row>
    <row r="156" spans="1:10" s="13" customFormat="1" ht="24" customHeight="1">
      <c r="A156" s="59" t="s">
        <v>303</v>
      </c>
      <c r="B156" s="48"/>
      <c r="C156" s="52"/>
      <c r="D156" s="33">
        <f>D147</f>
        <v>74615</v>
      </c>
      <c r="E156" s="33"/>
      <c r="F156" s="33">
        <f>F147</f>
        <v>-23180</v>
      </c>
      <c r="G156" s="33"/>
      <c r="H156" s="33">
        <f>H147</f>
        <v>0</v>
      </c>
      <c r="I156" s="33"/>
      <c r="J156" s="33">
        <f>J147</f>
        <v>0</v>
      </c>
    </row>
    <row r="157" spans="1:10" s="13" customFormat="1" ht="24" customHeight="1" thickBot="1">
      <c r="B157" s="48"/>
      <c r="C157" s="52"/>
      <c r="D157" s="30">
        <f>SUM(D155:D156)</f>
        <v>-1707199</v>
      </c>
      <c r="E157" s="33"/>
      <c r="F157" s="30">
        <f>SUM(F155:F156)</f>
        <v>-4987954</v>
      </c>
      <c r="G157" s="33"/>
      <c r="H157" s="32">
        <f>SUM(H155:H156)</f>
        <v>-5095362</v>
      </c>
      <c r="I157" s="33"/>
      <c r="J157" s="32">
        <f>SUM(J155:J156)</f>
        <v>1141984</v>
      </c>
    </row>
    <row r="158" spans="1:10" s="13" customFormat="1" ht="24" customHeight="1" thickTop="1">
      <c r="A158" s="13" t="s">
        <v>63</v>
      </c>
      <c r="B158" s="48"/>
      <c r="C158" s="52"/>
      <c r="D158" s="33"/>
      <c r="E158" s="33"/>
      <c r="F158" s="33"/>
      <c r="G158" s="33"/>
      <c r="H158" s="50"/>
      <c r="I158" s="33"/>
      <c r="J158" s="50"/>
    </row>
    <row r="159" spans="1:10" s="13" customFormat="1" ht="24" customHeight="1">
      <c r="A159" s="59" t="s">
        <v>315</v>
      </c>
      <c r="B159" s="48"/>
      <c r="C159" s="52"/>
      <c r="D159" s="33">
        <v>0</v>
      </c>
      <c r="E159" s="33"/>
      <c r="F159" s="33">
        <v>2705</v>
      </c>
      <c r="G159" s="33"/>
      <c r="H159" s="50"/>
      <c r="I159" s="33"/>
      <c r="J159" s="50"/>
    </row>
    <row r="160" spans="1:10" s="13" customFormat="1" ht="24" customHeight="1" thickBot="1">
      <c r="B160" s="48"/>
      <c r="C160" s="52"/>
      <c r="D160" s="32">
        <f>D134</f>
        <v>-1707199</v>
      </c>
      <c r="E160" s="33"/>
      <c r="F160" s="32">
        <f>F134</f>
        <v>-4985249</v>
      </c>
      <c r="G160" s="33"/>
      <c r="H160" s="50"/>
      <c r="I160" s="33"/>
      <c r="J160" s="50"/>
    </row>
    <row r="161" spans="1:10" s="13" customFormat="1" ht="24" customHeight="1" thickTop="1">
      <c r="A161" s="5"/>
      <c r="B161" s="48"/>
      <c r="C161" s="52"/>
      <c r="D161" s="50"/>
      <c r="E161" s="33"/>
      <c r="F161" s="50"/>
      <c r="G161" s="33"/>
      <c r="H161" s="50"/>
      <c r="I161" s="33"/>
      <c r="J161" s="50"/>
    </row>
    <row r="162" spans="1:10" s="13" customFormat="1" ht="24" customHeight="1">
      <c r="A162" s="15" t="s">
        <v>44</v>
      </c>
      <c r="B162" s="28">
        <v>26</v>
      </c>
      <c r="C162" s="4"/>
      <c r="D162" s="7"/>
      <c r="E162" s="11"/>
      <c r="F162" s="7"/>
      <c r="G162" s="11"/>
      <c r="H162" s="7"/>
      <c r="I162" s="11"/>
      <c r="J162" s="7"/>
    </row>
    <row r="163" spans="1:10" s="13" customFormat="1" ht="24" customHeight="1">
      <c r="A163" s="22" t="s">
        <v>45</v>
      </c>
      <c r="B163" s="28"/>
      <c r="C163" s="4"/>
      <c r="D163" s="7"/>
      <c r="E163" s="11"/>
      <c r="F163" s="7"/>
      <c r="G163" s="11"/>
      <c r="H163" s="7"/>
      <c r="I163" s="11"/>
      <c r="J163" s="7"/>
    </row>
    <row r="164" spans="1:10" s="13" customFormat="1" ht="24" customHeight="1" thickBot="1">
      <c r="A164" s="22" t="s">
        <v>163</v>
      </c>
      <c r="B164" s="48"/>
      <c r="C164" s="52"/>
      <c r="D164" s="78">
        <v>-0.13100000000000001</v>
      </c>
      <c r="E164" s="56"/>
      <c r="F164" s="78">
        <v>-0.46400000000000002</v>
      </c>
      <c r="G164" s="56"/>
      <c r="H164" s="78">
        <v>-0.40500000000000003</v>
      </c>
      <c r="I164" s="56"/>
      <c r="J164" s="78">
        <v>0.106</v>
      </c>
    </row>
    <row r="165" spans="1:10" s="13" customFormat="1" ht="24" customHeight="1" thickTop="1">
      <c r="A165" s="53"/>
      <c r="B165" s="54"/>
      <c r="C165" s="55"/>
      <c r="D165" s="33"/>
      <c r="E165" s="56"/>
      <c r="F165" s="33"/>
      <c r="G165" s="10"/>
      <c r="H165" s="33"/>
      <c r="I165" s="54"/>
      <c r="J165" s="33"/>
    </row>
    <row r="166" spans="1:10" s="13" customFormat="1" ht="24" customHeight="1">
      <c r="A166" s="5" t="s">
        <v>88</v>
      </c>
      <c r="D166" s="27"/>
      <c r="H166" s="27"/>
      <c r="J166" s="27"/>
    </row>
  </sheetData>
  <printOptions horizontalCentered="1"/>
  <pageMargins left="0.66" right="0.23622047244094499" top="0.78700000000000003" bottom="0.196850393700787" header="0.31496062992126" footer="0.31496062992126"/>
  <pageSetup paperSize="9" scale="60" fitToWidth="0" fitToHeight="0" orientation="portrait" r:id="rId1"/>
  <rowBreaks count="3" manualBreakCount="3">
    <brk id="50" max="9" man="1"/>
    <brk id="81" max="16383" man="1"/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4"/>
  <sheetViews>
    <sheetView showGridLines="0" view="pageBreakPreview" topLeftCell="B12" zoomScale="73" zoomScaleNormal="80" zoomScaleSheetLayoutView="73" workbookViewId="0">
      <selection activeCell="AD32" sqref="AD32"/>
    </sheetView>
  </sheetViews>
  <sheetFormatPr defaultColWidth="8.88671875" defaultRowHeight="24" customHeight="1"/>
  <cols>
    <col min="1" max="1" width="49" style="5" customWidth="1"/>
    <col min="2" max="2" width="5.109375" style="4" customWidth="1"/>
    <col min="3" max="3" width="1.5546875" style="4" customWidth="1"/>
    <col min="4" max="4" width="15.88671875" style="4" customWidth="1"/>
    <col min="5" max="5" width="1.5546875" style="4" customWidth="1"/>
    <col min="6" max="6" width="13.88671875" style="4" customWidth="1"/>
    <col min="7" max="7" width="1.5546875" style="4" customWidth="1"/>
    <col min="8" max="8" width="13.6640625" style="4" customWidth="1"/>
    <col min="9" max="9" width="1.5546875" style="4" customWidth="1"/>
    <col min="10" max="10" width="16.33203125" style="4" customWidth="1"/>
    <col min="11" max="11" width="1.5546875" style="4" customWidth="1"/>
    <col min="12" max="12" width="19" style="4" customWidth="1"/>
    <col min="13" max="13" width="1.5546875" style="4" customWidth="1"/>
    <col min="14" max="14" width="15.44140625" style="4" customWidth="1"/>
    <col min="15" max="15" width="1.5546875" style="4" customWidth="1"/>
    <col min="16" max="16" width="15.44140625" style="4" customWidth="1"/>
    <col min="17" max="17" width="1.88671875" style="4" customWidth="1"/>
    <col min="18" max="18" width="16.109375" style="4" customWidth="1"/>
    <col min="19" max="19" width="1.5546875" style="4" customWidth="1"/>
    <col min="20" max="20" width="16.109375" style="4" customWidth="1"/>
    <col min="21" max="21" width="1.5546875" style="4" customWidth="1"/>
    <col min="22" max="22" width="21.6640625" style="4" customWidth="1"/>
    <col min="23" max="23" width="1.5546875" style="4" customWidth="1"/>
    <col min="24" max="24" width="18.44140625" style="4" customWidth="1"/>
    <col min="25" max="25" width="1.5546875" style="4" customWidth="1"/>
    <col min="26" max="26" width="17.44140625" style="4" customWidth="1"/>
    <col min="27" max="27" width="1.109375" style="4" customWidth="1"/>
    <col min="28" max="28" width="15.88671875" style="4" customWidth="1"/>
    <col min="29" max="29" width="1.109375" style="4" customWidth="1"/>
    <col min="30" max="30" width="17" style="4" bestFit="1" customWidth="1"/>
    <col min="31" max="31" width="13.5546875" style="4" customWidth="1"/>
    <col min="32" max="16384" width="8.88671875" style="4"/>
  </cols>
  <sheetData>
    <row r="1" spans="1:31" ht="24" customHeight="1">
      <c r="AD1" s="49" t="s">
        <v>64</v>
      </c>
    </row>
    <row r="2" spans="1:31" ht="24" customHeight="1">
      <c r="A2" s="133" t="s">
        <v>97</v>
      </c>
      <c r="B2" s="133"/>
      <c r="C2" s="133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</row>
    <row r="3" spans="1:31" ht="24" customHeight="1">
      <c r="A3" s="120" t="s">
        <v>13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</row>
    <row r="4" spans="1:31" ht="24" customHeight="1">
      <c r="A4" s="1" t="s">
        <v>240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</row>
    <row r="5" spans="1:31" ht="24" customHeight="1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5"/>
      <c r="AA5" s="6"/>
      <c r="AB5" s="65"/>
      <c r="AC5" s="6"/>
      <c r="AD5" s="65" t="s">
        <v>68</v>
      </c>
    </row>
    <row r="6" spans="1:31" ht="24" customHeight="1">
      <c r="A6" s="69"/>
      <c r="B6" s="69"/>
      <c r="C6" s="69"/>
      <c r="D6" s="135" t="s">
        <v>2</v>
      </c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4"/>
    </row>
    <row r="7" spans="1:31" ht="24" customHeight="1">
      <c r="A7" s="69"/>
      <c r="B7" s="69"/>
      <c r="C7" s="69"/>
      <c r="D7" s="136" t="s">
        <v>31</v>
      </c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82"/>
      <c r="AB7" s="82"/>
      <c r="AC7" s="82"/>
      <c r="AD7" s="82"/>
      <c r="AE7" s="14"/>
    </row>
    <row r="8" spans="1:31" ht="24" customHeight="1">
      <c r="A8" s="69"/>
      <c r="B8" s="69"/>
      <c r="C8" s="69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137" t="s">
        <v>90</v>
      </c>
      <c r="S8" s="137"/>
      <c r="T8" s="137"/>
      <c r="U8" s="137"/>
      <c r="V8" s="137"/>
      <c r="W8" s="137"/>
      <c r="X8" s="137"/>
      <c r="Y8" s="7"/>
      <c r="Z8" s="7"/>
      <c r="AA8" s="82"/>
      <c r="AB8" s="82"/>
      <c r="AC8" s="82"/>
      <c r="AD8" s="82"/>
      <c r="AE8" s="14"/>
    </row>
    <row r="9" spans="1:31" ht="24" customHeight="1">
      <c r="A9" s="69"/>
      <c r="B9" s="7"/>
      <c r="C9" s="7"/>
      <c r="D9" s="7"/>
      <c r="E9" s="7"/>
      <c r="F9" s="7"/>
      <c r="G9" s="7"/>
      <c r="H9" s="7"/>
      <c r="I9" s="7"/>
      <c r="K9" s="7"/>
      <c r="M9" s="7"/>
      <c r="Q9" s="7"/>
      <c r="R9" s="138" t="s">
        <v>131</v>
      </c>
      <c r="S9" s="138"/>
      <c r="T9" s="138"/>
      <c r="U9" s="138"/>
      <c r="V9" s="138"/>
      <c r="Y9" s="7"/>
      <c r="AA9" s="7"/>
      <c r="AB9" s="7"/>
      <c r="AC9" s="7"/>
      <c r="AD9" s="7"/>
      <c r="AE9" s="45"/>
    </row>
    <row r="10" spans="1:31" ht="24" customHeight="1">
      <c r="A10" s="69"/>
      <c r="B10" s="7"/>
      <c r="C10" s="7"/>
      <c r="D10" s="7"/>
      <c r="E10" s="7"/>
      <c r="F10" s="7"/>
      <c r="G10" s="7"/>
      <c r="H10" s="7"/>
      <c r="I10" s="7"/>
      <c r="J10" s="7" t="s">
        <v>146</v>
      </c>
      <c r="K10" s="7"/>
      <c r="M10" s="7"/>
      <c r="N10" s="7"/>
      <c r="O10" s="7"/>
      <c r="P10" s="7"/>
      <c r="Q10" s="7"/>
      <c r="R10" s="91" t="s">
        <v>132</v>
      </c>
      <c r="S10" s="91"/>
      <c r="T10" s="91"/>
      <c r="Y10" s="7"/>
      <c r="Z10" s="3" t="s">
        <v>16</v>
      </c>
      <c r="AA10" s="7"/>
      <c r="AB10" s="7"/>
      <c r="AC10" s="7"/>
      <c r="AD10" s="7"/>
      <c r="AE10" s="45"/>
    </row>
    <row r="11" spans="1:31" ht="24" customHeight="1">
      <c r="A11" s="69"/>
      <c r="B11" s="7"/>
      <c r="C11" s="7"/>
      <c r="D11" s="7"/>
      <c r="E11" s="7"/>
      <c r="F11" s="7"/>
      <c r="G11" s="7"/>
      <c r="H11" s="7"/>
      <c r="I11" s="7"/>
      <c r="J11" s="7" t="s">
        <v>194</v>
      </c>
      <c r="K11" s="7"/>
      <c r="L11" s="7" t="s">
        <v>146</v>
      </c>
      <c r="M11" s="7"/>
      <c r="N11" s="7"/>
      <c r="O11" s="7"/>
      <c r="P11" s="7"/>
      <c r="Q11" s="7"/>
      <c r="R11" s="3" t="s">
        <v>96</v>
      </c>
      <c r="U11" s="7"/>
      <c r="V11" s="3" t="s">
        <v>212</v>
      </c>
      <c r="W11" s="7"/>
      <c r="X11" s="7"/>
      <c r="Y11" s="7"/>
      <c r="Z11" s="7" t="s">
        <v>83</v>
      </c>
      <c r="AA11" s="7"/>
      <c r="AB11" s="7" t="s">
        <v>140</v>
      </c>
      <c r="AC11" s="7"/>
      <c r="AD11" s="7"/>
      <c r="AE11" s="45"/>
    </row>
    <row r="12" spans="1:31" s="3" customFormat="1" ht="24" customHeight="1">
      <c r="A12" s="69"/>
      <c r="B12" s="7"/>
      <c r="D12" s="3" t="s">
        <v>76</v>
      </c>
      <c r="F12" s="7"/>
      <c r="G12" s="7"/>
      <c r="H12" s="7"/>
      <c r="I12" s="7"/>
      <c r="J12" s="3" t="s">
        <v>195</v>
      </c>
      <c r="L12" s="7" t="s">
        <v>95</v>
      </c>
      <c r="N12" s="7"/>
      <c r="O12" s="7"/>
      <c r="P12" s="7"/>
      <c r="Q12" s="7"/>
      <c r="R12" s="3" t="s">
        <v>133</v>
      </c>
      <c r="V12" s="3" t="s">
        <v>213</v>
      </c>
      <c r="X12" s="3" t="s">
        <v>91</v>
      </c>
      <c r="Z12" s="7" t="s">
        <v>77</v>
      </c>
      <c r="AA12" s="7"/>
      <c r="AB12" s="7" t="s">
        <v>141</v>
      </c>
      <c r="AC12" s="7"/>
      <c r="AD12" s="3" t="s">
        <v>16</v>
      </c>
    </row>
    <row r="13" spans="1:31" s="3" customFormat="1" ht="24" customHeight="1">
      <c r="A13" s="69"/>
      <c r="B13" s="7"/>
      <c r="D13" s="3" t="s">
        <v>78</v>
      </c>
      <c r="F13" s="3" t="s">
        <v>58</v>
      </c>
      <c r="J13" s="7" t="s">
        <v>196</v>
      </c>
      <c r="L13" s="7" t="s">
        <v>79</v>
      </c>
      <c r="N13" s="66"/>
      <c r="O13" s="66" t="s">
        <v>114</v>
      </c>
      <c r="P13" s="66"/>
      <c r="Q13" s="7"/>
      <c r="R13" s="3" t="s">
        <v>134</v>
      </c>
      <c r="T13" s="3" t="s">
        <v>323</v>
      </c>
      <c r="V13" s="3" t="s">
        <v>325</v>
      </c>
      <c r="X13" s="3" t="s">
        <v>149</v>
      </c>
      <c r="Z13" s="3" t="s">
        <v>80</v>
      </c>
      <c r="AA13" s="7"/>
      <c r="AB13" s="3" t="s">
        <v>142</v>
      </c>
      <c r="AC13" s="7"/>
      <c r="AD13" s="3" t="s">
        <v>81</v>
      </c>
    </row>
    <row r="14" spans="1:31" s="3" customFormat="1" ht="24" customHeight="1">
      <c r="A14" s="69"/>
      <c r="B14" s="69"/>
      <c r="D14" s="121" t="s">
        <v>18</v>
      </c>
      <c r="F14" s="121" t="s">
        <v>138</v>
      </c>
      <c r="G14" s="7"/>
      <c r="H14" s="121" t="s">
        <v>93</v>
      </c>
      <c r="I14" s="7"/>
      <c r="J14" s="121" t="s">
        <v>94</v>
      </c>
      <c r="L14" s="121" t="s">
        <v>82</v>
      </c>
      <c r="N14" s="66" t="s">
        <v>197</v>
      </c>
      <c r="O14" s="68"/>
      <c r="P14" s="66" t="s">
        <v>147</v>
      </c>
      <c r="R14" s="121" t="s">
        <v>135</v>
      </c>
      <c r="T14" s="131" t="s">
        <v>324</v>
      </c>
      <c r="V14" s="121" t="s">
        <v>343</v>
      </c>
      <c r="X14" s="121" t="s">
        <v>148</v>
      </c>
      <c r="Z14" s="121" t="s">
        <v>139</v>
      </c>
      <c r="AB14" s="121" t="s">
        <v>150</v>
      </c>
      <c r="AD14" s="121" t="s">
        <v>83</v>
      </c>
    </row>
    <row r="15" spans="1:31" s="3" customFormat="1" ht="24" customHeight="1">
      <c r="A15" s="69"/>
      <c r="B15" s="7"/>
      <c r="D15" s="7"/>
      <c r="F15" s="7"/>
      <c r="G15" s="7"/>
      <c r="H15" s="7"/>
      <c r="I15" s="7"/>
      <c r="J15" s="7"/>
    </row>
    <row r="16" spans="1:31" ht="24" customHeight="1">
      <c r="A16" s="12" t="s">
        <v>89</v>
      </c>
      <c r="B16" s="28"/>
      <c r="C16" s="8"/>
      <c r="D16" s="33">
        <v>3758028</v>
      </c>
      <c r="E16" s="33"/>
      <c r="F16" s="33">
        <v>3846808</v>
      </c>
      <c r="G16" s="33"/>
      <c r="H16" s="33">
        <v>234718</v>
      </c>
      <c r="I16" s="33"/>
      <c r="J16" s="33">
        <v>-676370</v>
      </c>
      <c r="K16" s="33"/>
      <c r="L16" s="33">
        <v>-324475</v>
      </c>
      <c r="M16" s="33"/>
      <c r="N16" s="33">
        <v>15643</v>
      </c>
      <c r="O16" s="33"/>
      <c r="P16" s="33">
        <v>-4822495</v>
      </c>
      <c r="Q16" s="45"/>
      <c r="R16" s="33">
        <v>5066</v>
      </c>
      <c r="S16" s="33"/>
      <c r="T16" s="33">
        <v>262524</v>
      </c>
      <c r="U16" s="33"/>
      <c r="V16" s="33">
        <v>-52505</v>
      </c>
      <c r="W16" s="33"/>
      <c r="X16" s="33">
        <f t="shared" ref="X16:X21" si="0">SUM(R16:V16)</f>
        <v>215085</v>
      </c>
      <c r="Y16" s="33"/>
      <c r="Z16" s="33">
        <f>SUM(D16:P16,X16)</f>
        <v>2246942</v>
      </c>
      <c r="AA16" s="10"/>
      <c r="AB16" s="33">
        <v>14992</v>
      </c>
      <c r="AC16" s="10"/>
      <c r="AD16" s="33">
        <f>SUM(Z16:AB16)</f>
        <v>2261934</v>
      </c>
      <c r="AE16" s="45"/>
    </row>
    <row r="17" spans="1:31" ht="24" customHeight="1">
      <c r="A17" s="5" t="s">
        <v>92</v>
      </c>
      <c r="B17" s="28"/>
      <c r="C17" s="8"/>
      <c r="D17" s="33">
        <v>0</v>
      </c>
      <c r="E17" s="33"/>
      <c r="F17" s="33">
        <v>0</v>
      </c>
      <c r="G17" s="33"/>
      <c r="H17" s="33">
        <v>0</v>
      </c>
      <c r="I17" s="33"/>
      <c r="J17" s="33">
        <v>0</v>
      </c>
      <c r="K17" s="33"/>
      <c r="L17" s="33">
        <v>0</v>
      </c>
      <c r="M17" s="33"/>
      <c r="N17" s="33">
        <v>0</v>
      </c>
      <c r="O17" s="33"/>
      <c r="P17" s="33">
        <f>PL!F148</f>
        <v>-4973352</v>
      </c>
      <c r="Q17" s="45"/>
      <c r="R17" s="33">
        <v>0</v>
      </c>
      <c r="S17" s="33"/>
      <c r="T17" s="33">
        <v>0</v>
      </c>
      <c r="U17" s="33"/>
      <c r="V17" s="33">
        <v>0</v>
      </c>
      <c r="W17" s="33"/>
      <c r="X17" s="33">
        <f t="shared" si="0"/>
        <v>0</v>
      </c>
      <c r="Y17" s="33"/>
      <c r="Z17" s="33">
        <f>SUM(D17:P17,X17)</f>
        <v>-4973352</v>
      </c>
      <c r="AA17" s="10"/>
      <c r="AB17" s="10">
        <f>PL!F150</f>
        <v>2705</v>
      </c>
      <c r="AC17" s="10"/>
      <c r="AD17" s="10">
        <f>SUM(Z17:AB17)</f>
        <v>-4970647</v>
      </c>
      <c r="AE17" s="45"/>
    </row>
    <row r="18" spans="1:31" ht="24" customHeight="1">
      <c r="A18" s="5" t="s">
        <v>66</v>
      </c>
      <c r="B18" s="28"/>
      <c r="C18" s="8"/>
      <c r="D18" s="41">
        <v>0</v>
      </c>
      <c r="E18" s="33"/>
      <c r="F18" s="41">
        <v>0</v>
      </c>
      <c r="G18" s="33"/>
      <c r="H18" s="41">
        <v>0</v>
      </c>
      <c r="I18" s="33"/>
      <c r="J18" s="41">
        <v>0</v>
      </c>
      <c r="K18" s="33"/>
      <c r="L18" s="41">
        <v>0</v>
      </c>
      <c r="M18" s="33"/>
      <c r="N18" s="41">
        <v>0</v>
      </c>
      <c r="O18" s="33"/>
      <c r="P18" s="41">
        <v>0</v>
      </c>
      <c r="Q18" s="45"/>
      <c r="R18" s="41">
        <f>PL!F131</f>
        <v>-14602</v>
      </c>
      <c r="S18" s="33"/>
      <c r="T18" s="41">
        <v>0</v>
      </c>
      <c r="U18" s="33"/>
      <c r="V18" s="41">
        <v>0</v>
      </c>
      <c r="W18" s="33"/>
      <c r="X18" s="41">
        <f>SUM(R18:V18)</f>
        <v>-14602</v>
      </c>
      <c r="Y18" s="33"/>
      <c r="Z18" s="41">
        <f>SUM(D18:P18,X18)</f>
        <v>-14602</v>
      </c>
      <c r="AA18" s="10"/>
      <c r="AB18" s="97">
        <v>0</v>
      </c>
      <c r="AC18" s="10"/>
      <c r="AD18" s="97">
        <f>SUM(Z18:AB18)</f>
        <v>-14602</v>
      </c>
      <c r="AE18" s="45"/>
    </row>
    <row r="19" spans="1:31" ht="24" customHeight="1">
      <c r="A19" s="5" t="s">
        <v>67</v>
      </c>
      <c r="B19" s="28"/>
      <c r="C19" s="8"/>
      <c r="D19" s="33">
        <f>SUM(D17:D18)</f>
        <v>0</v>
      </c>
      <c r="E19" s="33"/>
      <c r="F19" s="33">
        <f>SUM(F17:F18)</f>
        <v>0</v>
      </c>
      <c r="G19" s="33"/>
      <c r="H19" s="33">
        <f>SUM(H17:H18)</f>
        <v>0</v>
      </c>
      <c r="I19" s="33"/>
      <c r="J19" s="33">
        <f>SUM(J17:J18)</f>
        <v>0</v>
      </c>
      <c r="K19" s="33"/>
      <c r="L19" s="33">
        <f>SUM(L17:L18)</f>
        <v>0</v>
      </c>
      <c r="M19" s="33"/>
      <c r="N19" s="33">
        <f>SUM(N17:N18)</f>
        <v>0</v>
      </c>
      <c r="O19" s="33"/>
      <c r="P19" s="33">
        <f>SUM(P17:P18)</f>
        <v>-4973352</v>
      </c>
      <c r="Q19" s="45"/>
      <c r="R19" s="33">
        <f>SUM(R17:R18)</f>
        <v>-14602</v>
      </c>
      <c r="S19" s="33"/>
      <c r="T19" s="33">
        <f>SUM(T17:T18)</f>
        <v>0</v>
      </c>
      <c r="U19" s="33"/>
      <c r="V19" s="33">
        <f>SUM(V17:V18)</f>
        <v>0</v>
      </c>
      <c r="W19" s="33"/>
      <c r="X19" s="33">
        <f t="shared" si="0"/>
        <v>-14602</v>
      </c>
      <c r="Y19" s="33"/>
      <c r="Z19" s="33">
        <f>SUM(Z17:Z18)</f>
        <v>-4987954</v>
      </c>
      <c r="AA19" s="10"/>
      <c r="AB19" s="33">
        <f>SUM(AB17:AB18)</f>
        <v>2705</v>
      </c>
      <c r="AC19" s="10"/>
      <c r="AD19" s="33">
        <f>SUM(AD17:AD18)</f>
        <v>-4985249</v>
      </c>
      <c r="AE19" s="45"/>
    </row>
    <row r="20" spans="1:31" ht="24" customHeight="1">
      <c r="A20" s="5" t="s">
        <v>283</v>
      </c>
      <c r="B20" s="28"/>
      <c r="C20" s="8"/>
      <c r="D20" s="33">
        <v>8280663</v>
      </c>
      <c r="E20" s="8"/>
      <c r="F20" s="33">
        <v>-4103548</v>
      </c>
      <c r="G20" s="8"/>
      <c r="H20" s="33">
        <v>0</v>
      </c>
      <c r="I20" s="8"/>
      <c r="J20" s="33">
        <v>0</v>
      </c>
      <c r="K20" s="8"/>
      <c r="L20" s="33">
        <v>0</v>
      </c>
      <c r="M20" s="8"/>
      <c r="N20" s="33">
        <v>0</v>
      </c>
      <c r="O20" s="8"/>
      <c r="P20" s="33">
        <v>0</v>
      </c>
      <c r="R20" s="8">
        <v>0</v>
      </c>
      <c r="S20" s="8"/>
      <c r="T20" s="8">
        <v>0</v>
      </c>
      <c r="U20" s="8"/>
      <c r="V20" s="8">
        <v>0</v>
      </c>
      <c r="W20" s="8"/>
      <c r="X20" s="8">
        <f t="shared" si="0"/>
        <v>0</v>
      </c>
      <c r="Y20" s="8"/>
      <c r="Z20" s="33">
        <f>SUM(D20:P20,X20)</f>
        <v>4177115</v>
      </c>
      <c r="AA20" s="10"/>
      <c r="AB20" s="10">
        <v>0</v>
      </c>
      <c r="AC20" s="10"/>
      <c r="AD20" s="8">
        <f>SUM(Z20:AB20)</f>
        <v>4177115</v>
      </c>
    </row>
    <row r="21" spans="1:31" ht="24" customHeight="1">
      <c r="A21" s="5" t="s">
        <v>291</v>
      </c>
      <c r="B21" s="28"/>
      <c r="C21" s="8"/>
      <c r="D21" s="33">
        <v>0</v>
      </c>
      <c r="E21" s="8"/>
      <c r="F21" s="33">
        <v>0</v>
      </c>
      <c r="G21" s="8"/>
      <c r="H21" s="33">
        <v>0</v>
      </c>
      <c r="I21" s="8"/>
      <c r="J21" s="33">
        <v>-4076</v>
      </c>
      <c r="K21" s="8"/>
      <c r="L21" s="33">
        <v>0</v>
      </c>
      <c r="M21" s="8"/>
      <c r="N21" s="33">
        <v>0</v>
      </c>
      <c r="O21" s="8"/>
      <c r="P21" s="33">
        <v>0</v>
      </c>
      <c r="R21" s="8">
        <v>0</v>
      </c>
      <c r="S21" s="8"/>
      <c r="T21" s="8">
        <v>0</v>
      </c>
      <c r="U21" s="8"/>
      <c r="V21" s="8">
        <v>0</v>
      </c>
      <c r="W21" s="8"/>
      <c r="X21" s="8">
        <f t="shared" si="0"/>
        <v>0</v>
      </c>
      <c r="Y21" s="8"/>
      <c r="Z21" s="33">
        <f>SUM(D21:P21,X21)</f>
        <v>-4076</v>
      </c>
      <c r="AA21" s="10"/>
      <c r="AB21" s="10">
        <v>-17696</v>
      </c>
      <c r="AC21" s="10"/>
      <c r="AD21" s="8">
        <f>SUM(Z21:AB21)</f>
        <v>-21772</v>
      </c>
    </row>
    <row r="22" spans="1:31" ht="24" customHeight="1" thickBot="1">
      <c r="A22" s="12" t="s">
        <v>211</v>
      </c>
      <c r="B22" s="33"/>
      <c r="C22" s="33"/>
      <c r="D22" s="32">
        <f>SUM(D16,D19:D21)</f>
        <v>12038691</v>
      </c>
      <c r="E22" s="33"/>
      <c r="F22" s="32">
        <f>SUM(F16,F19:F21)</f>
        <v>-256740</v>
      </c>
      <c r="G22" s="33"/>
      <c r="H22" s="32">
        <f>SUM(H16,H19:H21)</f>
        <v>234718</v>
      </c>
      <c r="I22" s="33"/>
      <c r="J22" s="32">
        <f>SUM(J16,J19:J21)</f>
        <v>-680446</v>
      </c>
      <c r="K22" s="33"/>
      <c r="L22" s="32">
        <f>SUM(L16,L19:L21)</f>
        <v>-324475</v>
      </c>
      <c r="M22" s="33"/>
      <c r="N22" s="32">
        <f>SUM(N16,N19:N21)</f>
        <v>15643</v>
      </c>
      <c r="O22" s="33"/>
      <c r="P22" s="32">
        <f>SUM(P16,P19:P21)</f>
        <v>-9795847</v>
      </c>
      <c r="Q22" s="33"/>
      <c r="R22" s="32">
        <f>SUM(R16,R19:R21)</f>
        <v>-9536</v>
      </c>
      <c r="S22" s="33"/>
      <c r="T22" s="32">
        <f>SUM(T16,T19:T21)</f>
        <v>262524</v>
      </c>
      <c r="U22" s="33"/>
      <c r="V22" s="32">
        <f>SUM(V16,V19:V21)</f>
        <v>-52505</v>
      </c>
      <c r="W22" s="33"/>
      <c r="X22" s="32">
        <f>SUM(X16,X19:X21)</f>
        <v>200483</v>
      </c>
      <c r="Y22" s="33"/>
      <c r="Z22" s="32">
        <f>SUM(Z16,Z19:Z21)</f>
        <v>1432027</v>
      </c>
      <c r="AA22" s="33"/>
      <c r="AB22" s="32">
        <f>SUM(AB16,AB19:AB21)</f>
        <v>1</v>
      </c>
      <c r="AC22" s="33"/>
      <c r="AD22" s="32">
        <f>SUM(AD16,AD19:AD21)</f>
        <v>1432028</v>
      </c>
    </row>
    <row r="23" spans="1:31" ht="24" customHeight="1" thickTop="1"/>
    <row r="24" spans="1:31" ht="24" customHeight="1">
      <c r="A24" s="12" t="s">
        <v>260</v>
      </c>
      <c r="D24" s="9">
        <v>12038691</v>
      </c>
      <c r="E24" s="9"/>
      <c r="F24" s="9">
        <v>-255322</v>
      </c>
      <c r="G24" s="9"/>
      <c r="H24" s="9">
        <v>234718</v>
      </c>
      <c r="I24" s="9"/>
      <c r="J24" s="9">
        <v>-680446</v>
      </c>
      <c r="K24" s="9"/>
      <c r="L24" s="9">
        <v>-324475</v>
      </c>
      <c r="M24" s="9"/>
      <c r="N24" s="9">
        <v>15643</v>
      </c>
      <c r="O24" s="9"/>
      <c r="P24" s="9">
        <v>-9971095</v>
      </c>
      <c r="Q24" s="9"/>
      <c r="R24" s="9">
        <v>-2673</v>
      </c>
      <c r="S24" s="9"/>
      <c r="T24" s="9">
        <v>262524</v>
      </c>
      <c r="U24" s="9"/>
      <c r="V24" s="9">
        <v>-52505</v>
      </c>
      <c r="W24" s="9"/>
      <c r="X24" s="33">
        <f>SUM(R24:V24)</f>
        <v>207346</v>
      </c>
      <c r="Y24" s="33"/>
      <c r="Z24" s="33">
        <f>SUM(D24:P24,X24)</f>
        <v>1265060</v>
      </c>
      <c r="AA24" s="9"/>
      <c r="AB24" s="9">
        <v>0</v>
      </c>
      <c r="AC24" s="9"/>
      <c r="AD24" s="33">
        <f>SUM(Z24:AB24)</f>
        <v>1265060</v>
      </c>
    </row>
    <row r="25" spans="1:31" ht="24" customHeight="1">
      <c r="A25" s="5" t="s">
        <v>261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</row>
    <row r="26" spans="1:31" ht="24" customHeight="1">
      <c r="A26" s="5" t="s">
        <v>262</v>
      </c>
      <c r="D26" s="97">
        <v>0</v>
      </c>
      <c r="E26" s="9"/>
      <c r="F26" s="97">
        <v>0</v>
      </c>
      <c r="G26" s="9"/>
      <c r="H26" s="97">
        <v>0</v>
      </c>
      <c r="I26" s="9"/>
      <c r="J26" s="97">
        <v>0</v>
      </c>
      <c r="K26" s="9"/>
      <c r="L26" s="97">
        <v>0</v>
      </c>
      <c r="M26" s="9"/>
      <c r="N26" s="97">
        <v>0</v>
      </c>
      <c r="O26" s="9"/>
      <c r="P26" s="97">
        <v>124081</v>
      </c>
      <c r="Q26" s="9"/>
      <c r="R26" s="97">
        <v>0</v>
      </c>
      <c r="S26" s="9"/>
      <c r="T26" s="97">
        <v>0</v>
      </c>
      <c r="U26" s="9"/>
      <c r="V26" s="97">
        <v>0</v>
      </c>
      <c r="W26" s="9"/>
      <c r="X26" s="41">
        <f>SUM(R26:V26)</f>
        <v>0</v>
      </c>
      <c r="Y26" s="33"/>
      <c r="Z26" s="41">
        <f>SUM(D26:P26,X26)</f>
        <v>124081</v>
      </c>
      <c r="AA26" s="9"/>
      <c r="AB26" s="97">
        <v>0</v>
      </c>
      <c r="AC26" s="9"/>
      <c r="AD26" s="41">
        <f>SUM(Z26:AB26)</f>
        <v>124081</v>
      </c>
    </row>
    <row r="27" spans="1:31" ht="24" customHeight="1">
      <c r="A27" s="12" t="s">
        <v>263</v>
      </c>
      <c r="B27" s="28"/>
      <c r="C27" s="8"/>
      <c r="D27" s="33">
        <f>SUM(D24:D26)</f>
        <v>12038691</v>
      </c>
      <c r="E27" s="33"/>
      <c r="F27" s="33">
        <f>SUM(F24:F26)</f>
        <v>-255322</v>
      </c>
      <c r="G27" s="33"/>
      <c r="H27" s="33">
        <f>SUM(H24:H26)</f>
        <v>234718</v>
      </c>
      <c r="I27" s="33"/>
      <c r="J27" s="33">
        <f>SUM(J24:J26)</f>
        <v>-680446</v>
      </c>
      <c r="K27" s="33"/>
      <c r="L27" s="33">
        <f>SUM(L24:L26)</f>
        <v>-324475</v>
      </c>
      <c r="M27" s="33"/>
      <c r="N27" s="33">
        <f>SUM(N24:N26)</f>
        <v>15643</v>
      </c>
      <c r="O27" s="33"/>
      <c r="P27" s="33">
        <f>SUM(P24:P26)</f>
        <v>-9847014</v>
      </c>
      <c r="Q27" s="10"/>
      <c r="R27" s="33">
        <f>SUM(R24:R26)</f>
        <v>-2673</v>
      </c>
      <c r="S27" s="33"/>
      <c r="T27" s="33">
        <f>SUM(T24:T26)</f>
        <v>262524</v>
      </c>
      <c r="U27" s="33"/>
      <c r="V27" s="33">
        <f>SUM(V24:V26)</f>
        <v>-52505</v>
      </c>
      <c r="W27" s="33"/>
      <c r="X27" s="33">
        <f>SUM(X24:X26)</f>
        <v>207346</v>
      </c>
      <c r="Y27" s="33"/>
      <c r="Z27" s="33">
        <f>SUM(Z24:Z26)</f>
        <v>1389141</v>
      </c>
      <c r="AA27" s="10"/>
      <c r="AB27" s="33">
        <f>SUM(AB24:AB26)</f>
        <v>0</v>
      </c>
      <c r="AC27" s="10"/>
      <c r="AD27" s="33">
        <f>SUM(AD24:AD26)</f>
        <v>1389141</v>
      </c>
      <c r="AE27" s="45"/>
    </row>
    <row r="28" spans="1:31" ht="24" customHeight="1">
      <c r="A28" s="5" t="s">
        <v>117</v>
      </c>
      <c r="B28" s="28"/>
      <c r="C28" s="8"/>
      <c r="D28" s="124">
        <v>0</v>
      </c>
      <c r="E28" s="33"/>
      <c r="F28" s="124">
        <v>0</v>
      </c>
      <c r="G28" s="33"/>
      <c r="H28" s="124">
        <v>0</v>
      </c>
      <c r="I28" s="33"/>
      <c r="J28" s="124">
        <v>0</v>
      </c>
      <c r="K28" s="33"/>
      <c r="L28" s="124">
        <v>0</v>
      </c>
      <c r="M28" s="33"/>
      <c r="N28" s="124">
        <v>0</v>
      </c>
      <c r="O28" s="33"/>
      <c r="P28" s="124">
        <f>PL!D125</f>
        <v>-1645248</v>
      </c>
      <c r="Q28" s="10"/>
      <c r="R28" s="124">
        <v>0</v>
      </c>
      <c r="S28" s="33"/>
      <c r="T28" s="124">
        <v>0</v>
      </c>
      <c r="U28" s="33"/>
      <c r="V28" s="124">
        <v>0</v>
      </c>
      <c r="W28" s="33"/>
      <c r="X28" s="124">
        <f>SUM(R28:V28)</f>
        <v>0</v>
      </c>
      <c r="Y28" s="33"/>
      <c r="Z28" s="124">
        <f>SUM(D28:P28,X28)</f>
        <v>-1645248</v>
      </c>
      <c r="AA28" s="10"/>
      <c r="AB28" s="128">
        <v>0</v>
      </c>
      <c r="AC28" s="10"/>
      <c r="AD28" s="124">
        <f>SUM(Z28:AB28)</f>
        <v>-1645248</v>
      </c>
      <c r="AE28" s="45"/>
    </row>
    <row r="29" spans="1:31" ht="24" customHeight="1">
      <c r="A29" s="5" t="s">
        <v>66</v>
      </c>
      <c r="B29" s="28"/>
      <c r="C29" s="8"/>
      <c r="D29" s="125">
        <v>0</v>
      </c>
      <c r="E29" s="33"/>
      <c r="F29" s="125">
        <v>0</v>
      </c>
      <c r="G29" s="33"/>
      <c r="H29" s="125">
        <v>0</v>
      </c>
      <c r="I29" s="33"/>
      <c r="J29" s="125">
        <v>0</v>
      </c>
      <c r="K29" s="33"/>
      <c r="L29" s="125">
        <v>0</v>
      </c>
      <c r="M29" s="33"/>
      <c r="N29" s="125">
        <v>0</v>
      </c>
      <c r="O29" s="33"/>
      <c r="P29" s="125">
        <v>0</v>
      </c>
      <c r="Q29" s="10"/>
      <c r="R29" s="125">
        <f>PL!D131</f>
        <v>-61951</v>
      </c>
      <c r="S29" s="33"/>
      <c r="T29" s="125">
        <v>0</v>
      </c>
      <c r="U29" s="33"/>
      <c r="V29" s="125">
        <v>0</v>
      </c>
      <c r="W29" s="33"/>
      <c r="X29" s="125">
        <f>SUM(R29:V29)</f>
        <v>-61951</v>
      </c>
      <c r="Y29" s="33"/>
      <c r="Z29" s="125">
        <f>SUM(D29:P29,X29)</f>
        <v>-61951</v>
      </c>
      <c r="AA29" s="10"/>
      <c r="AB29" s="126">
        <v>0</v>
      </c>
      <c r="AC29" s="10"/>
      <c r="AD29" s="125">
        <f>SUM(Z29:AB29)</f>
        <v>-61951</v>
      </c>
      <c r="AE29" s="45"/>
    </row>
    <row r="30" spans="1:31" ht="24" customHeight="1">
      <c r="A30" s="5" t="s">
        <v>67</v>
      </c>
      <c r="B30" s="28"/>
      <c r="C30" s="8"/>
      <c r="D30" s="33">
        <f>SUM(D28:D29)</f>
        <v>0</v>
      </c>
      <c r="E30" s="33"/>
      <c r="F30" s="33">
        <f>SUM(F28:F29)</f>
        <v>0</v>
      </c>
      <c r="G30" s="33"/>
      <c r="H30" s="33">
        <f>SUM(H28:H29)</f>
        <v>0</v>
      </c>
      <c r="I30" s="33"/>
      <c r="J30" s="33">
        <f>SUM(J28:J29)</f>
        <v>0</v>
      </c>
      <c r="K30" s="33"/>
      <c r="L30" s="33">
        <f>SUM(L28:L29)</f>
        <v>0</v>
      </c>
      <c r="M30" s="33"/>
      <c r="N30" s="33">
        <f>SUM(N28:N29)</f>
        <v>0</v>
      </c>
      <c r="O30" s="33"/>
      <c r="P30" s="33">
        <f>SUM(P28:P29)</f>
        <v>-1645248</v>
      </c>
      <c r="Q30" s="10"/>
      <c r="R30" s="33">
        <f>SUM(R28:R29)</f>
        <v>-61951</v>
      </c>
      <c r="S30" s="33"/>
      <c r="T30" s="33">
        <f>SUM(T28:T29)</f>
        <v>0</v>
      </c>
      <c r="U30" s="33"/>
      <c r="V30" s="33">
        <f>SUM(V28:V29)</f>
        <v>0</v>
      </c>
      <c r="W30" s="33"/>
      <c r="X30" s="33">
        <f>SUM(R30:V30)</f>
        <v>-61951</v>
      </c>
      <c r="Y30" s="33"/>
      <c r="Z30" s="33">
        <f>SUM(Z28:Z29)</f>
        <v>-1707199</v>
      </c>
      <c r="AA30" s="10"/>
      <c r="AB30" s="33">
        <f>SUM(AB28:AB29)</f>
        <v>0</v>
      </c>
      <c r="AC30" s="10"/>
      <c r="AD30" s="33">
        <f>SUM(AD28:AD29)</f>
        <v>-1707199</v>
      </c>
      <c r="AE30" s="45"/>
    </row>
    <row r="31" spans="1:31" ht="24" customHeight="1">
      <c r="A31" s="5" t="s">
        <v>130</v>
      </c>
      <c r="B31" s="28"/>
      <c r="C31" s="8"/>
      <c r="D31" s="33">
        <v>2334724</v>
      </c>
      <c r="E31" s="33"/>
      <c r="F31" s="33">
        <v>-1755027</v>
      </c>
      <c r="G31" s="33"/>
      <c r="H31" s="33">
        <v>0</v>
      </c>
      <c r="I31" s="33"/>
      <c r="J31" s="33">
        <v>0</v>
      </c>
      <c r="K31" s="33"/>
      <c r="L31" s="33">
        <v>0</v>
      </c>
      <c r="M31" s="33"/>
      <c r="N31" s="33">
        <v>0</v>
      </c>
      <c r="O31" s="33"/>
      <c r="P31" s="33">
        <v>0</v>
      </c>
      <c r="Q31" s="10"/>
      <c r="R31" s="33">
        <v>0</v>
      </c>
      <c r="S31" s="33"/>
      <c r="T31" s="33">
        <v>0</v>
      </c>
      <c r="U31" s="33"/>
      <c r="V31" s="33">
        <v>0</v>
      </c>
      <c r="W31" s="33"/>
      <c r="X31" s="33">
        <f>SUM(R31:V31)</f>
        <v>0</v>
      </c>
      <c r="Y31" s="33"/>
      <c r="Z31" s="33">
        <f>SUM(D31:P31,X31)</f>
        <v>579697</v>
      </c>
      <c r="AA31" s="9"/>
      <c r="AB31" s="9">
        <v>0</v>
      </c>
      <c r="AC31" s="9"/>
      <c r="AD31" s="33">
        <f>SUM(Z31:AB31)</f>
        <v>579697</v>
      </c>
      <c r="AE31" s="45"/>
    </row>
    <row r="32" spans="1:31" ht="24" customHeight="1" thickBot="1">
      <c r="A32" s="12" t="s">
        <v>241</v>
      </c>
      <c r="B32" s="33"/>
      <c r="C32" s="33"/>
      <c r="D32" s="32">
        <f>SUM(D27,D30:D31)</f>
        <v>14373415</v>
      </c>
      <c r="E32" s="33"/>
      <c r="F32" s="32">
        <f>SUM(F27,F30:F31)</f>
        <v>-2010349</v>
      </c>
      <c r="G32" s="33"/>
      <c r="H32" s="32">
        <f>SUM(H27,H30:H31)</f>
        <v>234718</v>
      </c>
      <c r="I32" s="33"/>
      <c r="J32" s="32">
        <f>SUM(J27,J30:J31)</f>
        <v>-680446</v>
      </c>
      <c r="K32" s="33"/>
      <c r="L32" s="32">
        <f>SUM(L27,L30:L31)</f>
        <v>-324475</v>
      </c>
      <c r="M32" s="33"/>
      <c r="N32" s="32">
        <f>SUM(N27,N30:N31)</f>
        <v>15643</v>
      </c>
      <c r="O32" s="33"/>
      <c r="P32" s="32">
        <f>SUM(P27,P30:P31)</f>
        <v>-11492262</v>
      </c>
      <c r="Q32" s="33"/>
      <c r="R32" s="32">
        <f>SUM(R27,R30:R31)</f>
        <v>-64624</v>
      </c>
      <c r="S32" s="33"/>
      <c r="T32" s="32">
        <f>SUM(T27,T30:T31)</f>
        <v>262524</v>
      </c>
      <c r="U32" s="33"/>
      <c r="V32" s="32">
        <f>SUM(V27,V30:V31)</f>
        <v>-52505</v>
      </c>
      <c r="W32" s="33"/>
      <c r="X32" s="32">
        <f>SUM(X27,X30:X31)</f>
        <v>145395</v>
      </c>
      <c r="Y32" s="33"/>
      <c r="Z32" s="32">
        <f>SUM(Z27,Z30:Z31)</f>
        <v>261639</v>
      </c>
      <c r="AA32" s="32"/>
      <c r="AB32" s="32">
        <f>SUM(AB27,AB30:AB31)</f>
        <v>0</v>
      </c>
      <c r="AC32" s="32"/>
      <c r="AD32" s="32">
        <f>SUM(AD27,AD30:AD31)</f>
        <v>261639</v>
      </c>
    </row>
    <row r="33" spans="1:30" ht="24" customHeight="1" thickTop="1">
      <c r="AD33" s="9">
        <f>SUM(AD32-BS!D105)</f>
        <v>0</v>
      </c>
    </row>
    <row r="34" spans="1:30" ht="24" customHeight="1">
      <c r="A34" s="5" t="s">
        <v>88</v>
      </c>
    </row>
  </sheetData>
  <mergeCells count="5">
    <mergeCell ref="A2:AD2"/>
    <mergeCell ref="D6:AD6"/>
    <mergeCell ref="D7:Z7"/>
    <mergeCell ref="R8:X8"/>
    <mergeCell ref="R9:V9"/>
  </mergeCells>
  <printOptions horizontalCentered="1"/>
  <pageMargins left="0.3" right="0.21" top="0.90500000000000003" bottom="0.15748031496063" header="0.31496062992126" footer="7.8740157480315001E-2"/>
  <pageSetup paperSize="9" scale="4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3"/>
  <sheetViews>
    <sheetView showGridLines="0" view="pageBreakPreview" zoomScale="70" zoomScaleNormal="80" zoomScaleSheetLayoutView="70" workbookViewId="0">
      <selection activeCell="M13" sqref="M13"/>
    </sheetView>
  </sheetViews>
  <sheetFormatPr defaultColWidth="9.109375" defaultRowHeight="24" customHeight="1"/>
  <cols>
    <col min="1" max="1" width="35.6640625" style="5" customWidth="1"/>
    <col min="2" max="2" width="11.33203125" style="4" customWidth="1"/>
    <col min="3" max="3" width="9" style="3" customWidth="1"/>
    <col min="4" max="4" width="2" style="4" customWidth="1"/>
    <col min="5" max="5" width="18.109375" style="4" customWidth="1"/>
    <col min="6" max="6" width="1.6640625" style="4" customWidth="1"/>
    <col min="7" max="7" width="18.109375" style="4" customWidth="1"/>
    <col min="8" max="8" width="1.6640625" style="4" customWidth="1"/>
    <col min="9" max="9" width="18.109375" style="4" customWidth="1"/>
    <col min="10" max="10" width="1.6640625" style="4" customWidth="1"/>
    <col min="11" max="11" width="18.109375" style="4" customWidth="1"/>
    <col min="12" max="12" width="1.6640625" style="4" customWidth="1"/>
    <col min="13" max="13" width="19.5546875" style="4" customWidth="1"/>
    <col min="14" max="14" width="1.88671875" style="4" customWidth="1"/>
    <col min="15" max="240" width="9.109375" style="4"/>
    <col min="241" max="241" width="16.109375" style="4" customWidth="1"/>
    <col min="242" max="242" width="15" style="4" customWidth="1"/>
    <col min="243" max="243" width="36.109375" style="4" customWidth="1"/>
    <col min="244" max="244" width="1.109375" style="4" customWidth="1"/>
    <col min="245" max="245" width="17.109375" style="4" customWidth="1"/>
    <col min="246" max="246" width="2" style="4" customWidth="1"/>
    <col min="247" max="247" width="17.109375" style="4" customWidth="1"/>
    <col min="248" max="248" width="2" style="4" customWidth="1"/>
    <col min="249" max="249" width="17.109375" style="4" customWidth="1"/>
    <col min="250" max="250" width="2" style="4" customWidth="1"/>
    <col min="251" max="251" width="17.109375" style="4" customWidth="1"/>
    <col min="252" max="16384" width="9.109375" style="4"/>
  </cols>
  <sheetData>
    <row r="1" spans="1:13" ht="24" customHeight="1">
      <c r="B1" s="5"/>
      <c r="C1" s="69"/>
      <c r="D1" s="5"/>
      <c r="E1" s="5"/>
      <c r="F1" s="5"/>
      <c r="G1" s="5"/>
      <c r="H1" s="5"/>
      <c r="I1" s="5"/>
      <c r="J1" s="5"/>
      <c r="K1" s="5"/>
      <c r="L1" s="5"/>
      <c r="M1" s="49" t="s">
        <v>64</v>
      </c>
    </row>
    <row r="2" spans="1:13" ht="24" customHeight="1">
      <c r="A2" s="133" t="s">
        <v>97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</row>
    <row r="3" spans="1:13" ht="24" customHeight="1">
      <c r="A3" s="61" t="s">
        <v>14</v>
      </c>
      <c r="B3" s="61"/>
      <c r="C3" s="58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3" ht="24" customHeight="1">
      <c r="A4" s="1" t="s">
        <v>240</v>
      </c>
      <c r="B4" s="61"/>
      <c r="C4" s="58"/>
      <c r="D4" s="61"/>
      <c r="E4" s="61"/>
      <c r="F4" s="61"/>
      <c r="G4" s="61"/>
      <c r="H4" s="61"/>
      <c r="I4" s="61"/>
      <c r="J4" s="61"/>
      <c r="K4" s="61"/>
      <c r="L4" s="61"/>
      <c r="M4" s="61"/>
    </row>
    <row r="5" spans="1:13" ht="24" customHeight="1">
      <c r="B5" s="6"/>
      <c r="C5" s="84"/>
      <c r="D5" s="6"/>
      <c r="E5" s="6"/>
      <c r="F5" s="6"/>
      <c r="G5" s="6"/>
      <c r="H5" s="6"/>
      <c r="I5" s="6"/>
      <c r="J5" s="6"/>
      <c r="K5" s="6"/>
      <c r="L5" s="6"/>
      <c r="M5" s="65" t="s">
        <v>68</v>
      </c>
    </row>
    <row r="6" spans="1:13" ht="24" customHeight="1">
      <c r="A6" s="69"/>
      <c r="B6" s="3"/>
      <c r="D6" s="3"/>
      <c r="E6" s="135" t="s">
        <v>3</v>
      </c>
      <c r="F6" s="135"/>
      <c r="G6" s="135"/>
      <c r="H6" s="135"/>
      <c r="I6" s="135"/>
      <c r="J6" s="135"/>
      <c r="K6" s="135"/>
      <c r="L6" s="135"/>
      <c r="M6" s="135"/>
    </row>
    <row r="7" spans="1:13" s="3" customFormat="1" ht="24" customHeight="1">
      <c r="A7" s="69"/>
      <c r="E7" s="3" t="s">
        <v>17</v>
      </c>
      <c r="G7" s="3" t="s">
        <v>58</v>
      </c>
      <c r="I7" s="66"/>
      <c r="J7" s="66" t="s">
        <v>114</v>
      </c>
      <c r="K7" s="66"/>
      <c r="L7" s="7"/>
      <c r="M7" s="7" t="s">
        <v>16</v>
      </c>
    </row>
    <row r="8" spans="1:13" s="3" customFormat="1" ht="24" customHeight="1">
      <c r="A8" s="69"/>
      <c r="C8" s="7"/>
      <c r="E8" s="62" t="s">
        <v>18</v>
      </c>
      <c r="G8" s="93" t="s">
        <v>138</v>
      </c>
      <c r="I8" s="67" t="s">
        <v>15</v>
      </c>
      <c r="J8" s="68"/>
      <c r="K8" s="67" t="s">
        <v>147</v>
      </c>
      <c r="M8" s="129" t="s">
        <v>148</v>
      </c>
    </row>
    <row r="9" spans="1:13" s="3" customFormat="1" ht="24" customHeight="1">
      <c r="A9" s="69"/>
      <c r="C9" s="7"/>
      <c r="E9" s="7"/>
      <c r="G9" s="7"/>
    </row>
    <row r="10" spans="1:13" ht="24" customHeight="1">
      <c r="A10" s="12" t="s">
        <v>89</v>
      </c>
      <c r="C10" s="83"/>
      <c r="D10" s="8"/>
      <c r="E10" s="8">
        <v>3758028</v>
      </c>
      <c r="F10" s="8"/>
      <c r="G10" s="8">
        <v>3846808</v>
      </c>
      <c r="H10" s="8"/>
      <c r="I10" s="8">
        <v>15643</v>
      </c>
      <c r="J10" s="8"/>
      <c r="K10" s="8">
        <v>-3073723</v>
      </c>
      <c r="L10" s="9"/>
      <c r="M10" s="8">
        <f>SUM(E10:K10)</f>
        <v>4546756</v>
      </c>
    </row>
    <row r="11" spans="1:13" ht="24" customHeight="1">
      <c r="A11" s="5" t="s">
        <v>165</v>
      </c>
      <c r="C11" s="83"/>
      <c r="D11" s="10"/>
      <c r="E11" s="10">
        <v>0</v>
      </c>
      <c r="F11" s="10"/>
      <c r="G11" s="10">
        <v>0</v>
      </c>
      <c r="H11" s="10"/>
      <c r="I11" s="10">
        <v>0</v>
      </c>
      <c r="J11" s="10"/>
      <c r="K11" s="10">
        <f>SUM(PL!J121)</f>
        <v>1141984</v>
      </c>
      <c r="L11" s="10"/>
      <c r="M11" s="10">
        <f>SUM(E11:K11)</f>
        <v>1141984</v>
      </c>
    </row>
    <row r="12" spans="1:13" ht="24" customHeight="1">
      <c r="A12" s="5" t="s">
        <v>283</v>
      </c>
      <c r="C12" s="83"/>
      <c r="D12" s="10"/>
      <c r="E12" s="10">
        <v>8280663</v>
      </c>
      <c r="F12" s="10"/>
      <c r="G12" s="10">
        <v>-4103548</v>
      </c>
      <c r="H12" s="10"/>
      <c r="I12" s="10">
        <v>0</v>
      </c>
      <c r="J12" s="10"/>
      <c r="K12" s="10">
        <v>0</v>
      </c>
      <c r="L12" s="10"/>
      <c r="M12" s="10">
        <f>SUM(E12:K12)</f>
        <v>4177115</v>
      </c>
    </row>
    <row r="13" spans="1:13" ht="24" customHeight="1" thickBot="1">
      <c r="A13" s="12" t="s">
        <v>211</v>
      </c>
      <c r="C13" s="83"/>
      <c r="D13" s="11"/>
      <c r="E13" s="70">
        <f>SUM(E10:E12)</f>
        <v>12038691</v>
      </c>
      <c r="F13" s="11"/>
      <c r="G13" s="70">
        <f>SUM(G10:G12)</f>
        <v>-256740</v>
      </c>
      <c r="H13" s="11"/>
      <c r="I13" s="70">
        <f>SUM(I10:I12)</f>
        <v>15643</v>
      </c>
      <c r="J13" s="11"/>
      <c r="K13" s="70">
        <f>SUM(K10:K12)</f>
        <v>-1931739</v>
      </c>
      <c r="L13" s="11"/>
      <c r="M13" s="70">
        <f>SUM(M10:M12)</f>
        <v>9865855</v>
      </c>
    </row>
    <row r="14" spans="1:13" ht="24" customHeight="1" thickTop="1">
      <c r="A14" s="12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</row>
    <row r="15" spans="1:13" ht="24" customHeight="1">
      <c r="A15" s="12" t="s">
        <v>260</v>
      </c>
      <c r="C15" s="11"/>
      <c r="D15" s="11"/>
      <c r="E15" s="11">
        <v>12038691</v>
      </c>
      <c r="F15" s="11"/>
      <c r="G15" s="11">
        <v>-255322</v>
      </c>
      <c r="H15" s="11"/>
      <c r="I15" s="11">
        <v>15643</v>
      </c>
      <c r="J15" s="11"/>
      <c r="K15" s="11">
        <v>-7261057</v>
      </c>
      <c r="L15" s="11"/>
      <c r="M15" s="8">
        <f>SUM(E15:K15)</f>
        <v>4537955</v>
      </c>
    </row>
    <row r="16" spans="1:13" ht="24" customHeight="1">
      <c r="A16" s="5" t="s">
        <v>261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 ht="24" customHeight="1">
      <c r="A17" s="5" t="s">
        <v>262</v>
      </c>
      <c r="C17" s="11"/>
      <c r="D17" s="11"/>
      <c r="E17" s="127">
        <v>0</v>
      </c>
      <c r="F17" s="11"/>
      <c r="G17" s="127">
        <v>0</v>
      </c>
      <c r="H17" s="11"/>
      <c r="I17" s="127">
        <v>0</v>
      </c>
      <c r="J17" s="11"/>
      <c r="K17" s="127">
        <v>79536</v>
      </c>
      <c r="L17" s="11"/>
      <c r="M17" s="41">
        <f>SUM(E17:K17)</f>
        <v>79536</v>
      </c>
    </row>
    <row r="18" spans="1:13" ht="24" customHeight="1">
      <c r="A18" s="12" t="s">
        <v>263</v>
      </c>
      <c r="C18" s="83"/>
      <c r="D18" s="8"/>
      <c r="E18" s="8">
        <f>SUM(E15:E17)</f>
        <v>12038691</v>
      </c>
      <c r="F18" s="8"/>
      <c r="G18" s="8">
        <f>SUM(G15:G17)</f>
        <v>-255322</v>
      </c>
      <c r="H18" s="8"/>
      <c r="I18" s="8">
        <f>SUM(I15:I17)</f>
        <v>15643</v>
      </c>
      <c r="J18" s="8"/>
      <c r="K18" s="8">
        <f>SUM(K15:K17)</f>
        <v>-7181521</v>
      </c>
      <c r="L18" s="9"/>
      <c r="M18" s="8">
        <f>SUM(M15:M17)</f>
        <v>4617491</v>
      </c>
    </row>
    <row r="19" spans="1:13" ht="24" customHeight="1">
      <c r="A19" s="5" t="s">
        <v>117</v>
      </c>
      <c r="C19" s="83"/>
      <c r="D19" s="8"/>
      <c r="E19" s="8">
        <v>0</v>
      </c>
      <c r="F19" s="8"/>
      <c r="G19" s="8">
        <v>0</v>
      </c>
      <c r="H19" s="8"/>
      <c r="I19" s="8">
        <v>0</v>
      </c>
      <c r="J19" s="8"/>
      <c r="K19" s="8">
        <f>PL!H125</f>
        <v>-5095362</v>
      </c>
      <c r="L19" s="9"/>
      <c r="M19" s="8">
        <f>SUM(E19:K19)</f>
        <v>-5095362</v>
      </c>
    </row>
    <row r="20" spans="1:13" ht="24" customHeight="1">
      <c r="A20" s="5" t="s">
        <v>130</v>
      </c>
      <c r="C20" s="83"/>
      <c r="D20" s="8"/>
      <c r="E20" s="8">
        <v>2334724</v>
      </c>
      <c r="F20" s="8"/>
      <c r="G20" s="8">
        <v>-1755027</v>
      </c>
      <c r="H20" s="8"/>
      <c r="I20" s="8">
        <v>0</v>
      </c>
      <c r="J20" s="8"/>
      <c r="K20" s="8">
        <v>0</v>
      </c>
      <c r="L20" s="9"/>
      <c r="M20" s="8">
        <f>SUM(E20:K20)</f>
        <v>579697</v>
      </c>
    </row>
    <row r="21" spans="1:13" ht="24" customHeight="1" thickBot="1">
      <c r="A21" s="12" t="s">
        <v>241</v>
      </c>
      <c r="C21" s="83"/>
      <c r="D21" s="11"/>
      <c r="E21" s="70">
        <f>SUM(E18:E20)</f>
        <v>14373415</v>
      </c>
      <c r="F21" s="11"/>
      <c r="G21" s="70">
        <f>SUM(G18:G20)</f>
        <v>-2010349</v>
      </c>
      <c r="H21" s="11"/>
      <c r="I21" s="70">
        <f>SUM(I18:I20)</f>
        <v>15643</v>
      </c>
      <c r="J21" s="11"/>
      <c r="K21" s="70">
        <f>SUM(K18:K20)</f>
        <v>-12276883</v>
      </c>
      <c r="L21" s="11"/>
      <c r="M21" s="70">
        <f>SUM(M18:M20)</f>
        <v>101826</v>
      </c>
    </row>
    <row r="22" spans="1:13" ht="24" customHeight="1" thickTop="1">
      <c r="A22" s="12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>
        <f>SUM(M21-BS!H105)</f>
        <v>0</v>
      </c>
    </row>
    <row r="23" spans="1:13" ht="24" customHeight="1">
      <c r="A23" s="5" t="s">
        <v>88</v>
      </c>
    </row>
  </sheetData>
  <mergeCells count="2">
    <mergeCell ref="A2:M2"/>
    <mergeCell ref="E6:M6"/>
  </mergeCells>
  <printOptions horizontalCentered="1"/>
  <pageMargins left="0.48" right="0.39370078740157499" top="0.90500000000000003" bottom="0.39370078740157499" header="0.31496062992126" footer="0.31496062992126"/>
  <pageSetup paperSize="9" scale="85" orientation="landscape" r:id="rId1"/>
  <ignoredErrors>
    <ignoredError sqref="F11 H1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51"/>
  <sheetViews>
    <sheetView showGridLines="0" tabSelected="1" view="pageBreakPreview" topLeftCell="A139" zoomScale="87" zoomScaleNormal="87" zoomScaleSheetLayoutView="87" workbookViewId="0">
      <selection activeCell="J112" sqref="J112"/>
    </sheetView>
  </sheetViews>
  <sheetFormatPr defaultColWidth="10.88671875" defaultRowHeight="23.4" customHeight="1"/>
  <cols>
    <col min="1" max="1" width="79.5546875" style="5" customWidth="1"/>
    <col min="2" max="2" width="2.88671875" style="5" customWidth="1"/>
    <col min="3" max="3" width="3.33203125" style="4" customWidth="1"/>
    <col min="4" max="4" width="17.109375" style="4" customWidth="1"/>
    <col min="5" max="5" width="1.44140625" style="4" customWidth="1"/>
    <col min="6" max="6" width="17.109375" style="4" customWidth="1"/>
    <col min="7" max="7" width="1.44140625" style="4" customWidth="1"/>
    <col min="8" max="8" width="17.109375" style="4" customWidth="1"/>
    <col min="9" max="9" width="1.44140625" style="4" customWidth="1"/>
    <col min="10" max="10" width="17.109375" style="4" customWidth="1"/>
    <col min="11" max="16384" width="10.88671875" style="4"/>
  </cols>
  <sheetData>
    <row r="1" spans="1:10" s="26" customFormat="1" ht="21.6" customHeight="1">
      <c r="A1" s="117"/>
      <c r="B1" s="24"/>
      <c r="C1" s="25"/>
      <c r="D1" s="25"/>
      <c r="E1" s="25"/>
      <c r="F1" s="25"/>
      <c r="G1" s="25"/>
      <c r="H1" s="25"/>
      <c r="I1" s="25"/>
      <c r="J1" s="37" t="s">
        <v>64</v>
      </c>
    </row>
    <row r="2" spans="1:10" s="26" customFormat="1" ht="21.6" customHeight="1">
      <c r="A2" s="117" t="s">
        <v>97</v>
      </c>
      <c r="B2" s="24"/>
      <c r="C2" s="25"/>
      <c r="D2" s="25"/>
      <c r="E2" s="25"/>
      <c r="F2" s="25"/>
      <c r="G2" s="25"/>
      <c r="H2" s="25"/>
      <c r="I2" s="25"/>
      <c r="J2" s="25"/>
    </row>
    <row r="3" spans="1:10" s="26" customFormat="1" ht="21.6" customHeight="1">
      <c r="A3" s="1" t="s">
        <v>12</v>
      </c>
      <c r="B3" s="24"/>
      <c r="C3" s="25"/>
      <c r="D3" s="25"/>
      <c r="E3" s="25"/>
      <c r="F3" s="25"/>
      <c r="G3" s="25"/>
      <c r="H3" s="25"/>
      <c r="I3" s="25"/>
      <c r="J3" s="25"/>
    </row>
    <row r="4" spans="1:10" s="26" customFormat="1" ht="21.6" customHeight="1">
      <c r="A4" s="1" t="s">
        <v>240</v>
      </c>
      <c r="B4" s="24"/>
      <c r="C4" s="25"/>
      <c r="D4" s="25" t="s">
        <v>0</v>
      </c>
      <c r="E4" s="25"/>
      <c r="F4" s="25"/>
      <c r="G4" s="25"/>
      <c r="H4" s="25"/>
      <c r="I4" s="25"/>
      <c r="J4" s="25"/>
    </row>
    <row r="5" spans="1:10" s="26" customFormat="1" ht="21.6" customHeight="1">
      <c r="A5" s="38"/>
      <c r="B5" s="24"/>
      <c r="C5" s="25"/>
      <c r="D5" s="49"/>
      <c r="E5" s="25"/>
      <c r="F5" s="25"/>
      <c r="G5" s="25"/>
      <c r="H5" s="49"/>
      <c r="I5" s="25"/>
      <c r="J5" s="27" t="s">
        <v>68</v>
      </c>
    </row>
    <row r="6" spans="1:10" ht="21.6" customHeight="1">
      <c r="D6" s="96"/>
      <c r="E6" s="96" t="s">
        <v>2</v>
      </c>
      <c r="F6" s="96"/>
      <c r="G6" s="18"/>
      <c r="H6" s="96"/>
      <c r="I6" s="96" t="s">
        <v>3</v>
      </c>
      <c r="J6" s="96"/>
    </row>
    <row r="7" spans="1:10" ht="21.6" customHeight="1">
      <c r="B7" s="98"/>
      <c r="C7" s="99"/>
      <c r="D7" s="20">
        <v>2019</v>
      </c>
      <c r="E7" s="20"/>
      <c r="F7" s="20">
        <v>2018</v>
      </c>
      <c r="G7" s="21"/>
      <c r="H7" s="20">
        <v>2019</v>
      </c>
      <c r="I7" s="20"/>
      <c r="J7" s="20">
        <v>2018</v>
      </c>
    </row>
    <row r="8" spans="1:10" ht="21.6" customHeight="1">
      <c r="A8" s="100" t="s">
        <v>69</v>
      </c>
      <c r="B8" s="69"/>
      <c r="D8" s="3"/>
      <c r="E8" s="3"/>
      <c r="F8" s="3"/>
      <c r="H8" s="3"/>
      <c r="I8" s="3"/>
      <c r="J8" s="3"/>
    </row>
    <row r="9" spans="1:10" ht="21.6" customHeight="1">
      <c r="A9" s="101" t="s">
        <v>294</v>
      </c>
      <c r="B9" s="69"/>
      <c r="D9" s="33">
        <f>SUM(PL!D119)</f>
        <v>-1823064</v>
      </c>
      <c r="E9" s="8"/>
      <c r="F9" s="33">
        <f>SUM(PL!F119)</f>
        <v>-4790389</v>
      </c>
      <c r="G9" s="8"/>
      <c r="H9" s="33">
        <f>SUM(PL!H119)</f>
        <v>-5214074</v>
      </c>
      <c r="I9" s="8"/>
      <c r="J9" s="33">
        <f>SUM(PL!J119)</f>
        <v>1207545</v>
      </c>
    </row>
    <row r="10" spans="1:10" ht="21.6" customHeight="1">
      <c r="A10" s="101" t="s">
        <v>295</v>
      </c>
      <c r="B10" s="69"/>
      <c r="D10" s="41">
        <v>92751</v>
      </c>
      <c r="E10" s="8"/>
      <c r="F10" s="41">
        <v>-28831</v>
      </c>
      <c r="G10" s="8"/>
      <c r="H10" s="41">
        <v>0</v>
      </c>
      <c r="I10" s="8"/>
      <c r="J10" s="41">
        <v>0</v>
      </c>
    </row>
    <row r="11" spans="1:10" ht="21.6" customHeight="1">
      <c r="A11" s="101" t="s">
        <v>164</v>
      </c>
      <c r="B11" s="69"/>
      <c r="D11" s="33">
        <f>SUM(D9:D10)</f>
        <v>-1730313</v>
      </c>
      <c r="E11" s="8"/>
      <c r="F11" s="33">
        <f>SUM(F9:F10)</f>
        <v>-4819220</v>
      </c>
      <c r="G11" s="8"/>
      <c r="H11" s="33">
        <f>SUM(H9:H10)</f>
        <v>-5214074</v>
      </c>
      <c r="I11" s="8"/>
      <c r="J11" s="33">
        <f>SUM(J9:J10)</f>
        <v>1207545</v>
      </c>
    </row>
    <row r="12" spans="1:10" ht="21.6" customHeight="1">
      <c r="A12" s="101" t="s">
        <v>181</v>
      </c>
      <c r="B12" s="69"/>
      <c r="D12" s="8"/>
      <c r="E12" s="8"/>
      <c r="F12" s="8"/>
      <c r="G12" s="8"/>
      <c r="H12" s="8"/>
      <c r="I12" s="8"/>
      <c r="J12" s="8"/>
    </row>
    <row r="13" spans="1:10" ht="21.6" customHeight="1">
      <c r="A13" s="101" t="s">
        <v>46</v>
      </c>
      <c r="B13" s="69"/>
      <c r="D13" s="9"/>
      <c r="E13" s="9"/>
      <c r="F13" s="9"/>
      <c r="G13" s="9"/>
      <c r="H13" s="9"/>
      <c r="I13" s="9"/>
      <c r="J13" s="9"/>
    </row>
    <row r="14" spans="1:10" ht="21.6" customHeight="1">
      <c r="A14" s="38" t="s">
        <v>186</v>
      </c>
      <c r="B14" s="69"/>
      <c r="D14" s="29">
        <v>-10</v>
      </c>
      <c r="E14" s="8"/>
      <c r="F14" s="29">
        <v>-1</v>
      </c>
      <c r="G14" s="8"/>
      <c r="H14" s="29">
        <v>2681204</v>
      </c>
      <c r="I14" s="8"/>
      <c r="J14" s="29">
        <v>-1634000</v>
      </c>
    </row>
    <row r="15" spans="1:10" ht="21.6" customHeight="1">
      <c r="A15" s="38" t="s">
        <v>177</v>
      </c>
      <c r="B15" s="69"/>
      <c r="D15" s="29">
        <v>0</v>
      </c>
      <c r="E15" s="8"/>
      <c r="F15" s="29">
        <v>-2071</v>
      </c>
      <c r="G15" s="8"/>
      <c r="H15" s="29">
        <v>0</v>
      </c>
      <c r="I15" s="8"/>
      <c r="J15" s="29">
        <v>0</v>
      </c>
    </row>
    <row r="16" spans="1:10" ht="21.6" customHeight="1">
      <c r="A16" s="38" t="s">
        <v>296</v>
      </c>
      <c r="B16" s="69"/>
      <c r="D16" s="29"/>
      <c r="E16" s="8"/>
      <c r="F16" s="29"/>
      <c r="G16" s="8"/>
      <c r="H16" s="29"/>
      <c r="I16" s="8"/>
      <c r="J16" s="29"/>
    </row>
    <row r="17" spans="1:10" ht="21.6" customHeight="1">
      <c r="A17" s="38" t="s">
        <v>297</v>
      </c>
      <c r="B17" s="69"/>
      <c r="D17" s="29">
        <v>-12700</v>
      </c>
      <c r="E17" s="8"/>
      <c r="F17" s="29">
        <v>0</v>
      </c>
      <c r="G17" s="8"/>
      <c r="H17" s="29">
        <v>0</v>
      </c>
      <c r="I17" s="8"/>
      <c r="J17" s="29">
        <v>0</v>
      </c>
    </row>
    <row r="18" spans="1:10" ht="21.6" customHeight="1">
      <c r="A18" s="38" t="s">
        <v>326</v>
      </c>
      <c r="B18" s="69"/>
      <c r="D18" s="29">
        <v>303591</v>
      </c>
      <c r="E18" s="8"/>
      <c r="F18" s="29">
        <v>0</v>
      </c>
      <c r="G18" s="8"/>
      <c r="H18" s="29">
        <v>0</v>
      </c>
      <c r="I18" s="8"/>
      <c r="J18" s="29">
        <v>0</v>
      </c>
    </row>
    <row r="19" spans="1:10" ht="21.6" customHeight="1">
      <c r="A19" s="38" t="s">
        <v>154</v>
      </c>
      <c r="B19" s="69"/>
      <c r="D19" s="29">
        <v>139781</v>
      </c>
      <c r="E19" s="8"/>
      <c r="F19" s="29">
        <v>186996</v>
      </c>
      <c r="G19" s="8"/>
      <c r="H19" s="29">
        <v>16270</v>
      </c>
      <c r="I19" s="8"/>
      <c r="J19" s="29">
        <v>20378</v>
      </c>
    </row>
    <row r="20" spans="1:10" ht="21.6" customHeight="1">
      <c r="A20" s="38" t="s">
        <v>327</v>
      </c>
      <c r="B20" s="69"/>
      <c r="D20" s="29">
        <v>31027</v>
      </c>
      <c r="E20" s="8"/>
      <c r="F20" s="29">
        <v>54282</v>
      </c>
      <c r="G20" s="8"/>
      <c r="H20" s="29">
        <v>181</v>
      </c>
      <c r="I20" s="8"/>
      <c r="J20" s="29">
        <v>37090</v>
      </c>
    </row>
    <row r="21" spans="1:10" ht="21.6" customHeight="1">
      <c r="A21" s="38" t="s">
        <v>298</v>
      </c>
      <c r="B21" s="69"/>
      <c r="D21" s="29">
        <v>6</v>
      </c>
      <c r="E21" s="8"/>
      <c r="F21" s="29">
        <v>0</v>
      </c>
      <c r="G21" s="8"/>
      <c r="H21" s="29">
        <v>0</v>
      </c>
      <c r="I21" s="8"/>
      <c r="J21" s="29">
        <v>0</v>
      </c>
    </row>
    <row r="22" spans="1:10" ht="21.6" customHeight="1">
      <c r="A22" s="38" t="s">
        <v>209</v>
      </c>
      <c r="B22" s="69"/>
      <c r="D22" s="29">
        <v>16114</v>
      </c>
      <c r="E22" s="8"/>
      <c r="F22" s="29">
        <v>107386</v>
      </c>
      <c r="G22" s="8"/>
      <c r="H22" s="29">
        <v>8683</v>
      </c>
      <c r="I22" s="8"/>
      <c r="J22" s="29">
        <v>12453</v>
      </c>
    </row>
    <row r="23" spans="1:10" ht="21.6" customHeight="1">
      <c r="A23" s="38" t="s">
        <v>159</v>
      </c>
      <c r="B23" s="69"/>
      <c r="D23" s="29">
        <v>-38</v>
      </c>
      <c r="E23" s="8"/>
      <c r="F23" s="29">
        <v>0</v>
      </c>
      <c r="G23" s="8"/>
      <c r="H23" s="29">
        <v>-38</v>
      </c>
      <c r="I23" s="8"/>
      <c r="J23" s="29">
        <v>0</v>
      </c>
    </row>
    <row r="24" spans="1:10" ht="21.6" customHeight="1">
      <c r="A24" s="38" t="s">
        <v>208</v>
      </c>
      <c r="B24" s="69"/>
      <c r="D24" s="29">
        <v>1298</v>
      </c>
      <c r="E24" s="8"/>
      <c r="F24" s="29">
        <v>1215</v>
      </c>
      <c r="G24" s="8"/>
      <c r="H24" s="29">
        <v>0</v>
      </c>
      <c r="I24" s="8"/>
      <c r="J24" s="29">
        <v>-406</v>
      </c>
    </row>
    <row r="25" spans="1:10" ht="21.6" customHeight="1">
      <c r="A25" s="38" t="s">
        <v>160</v>
      </c>
      <c r="B25" s="69"/>
      <c r="D25" s="29">
        <v>5434</v>
      </c>
      <c r="E25" s="8"/>
      <c r="F25" s="29">
        <v>3930</v>
      </c>
      <c r="G25" s="8"/>
      <c r="H25" s="29">
        <v>3831</v>
      </c>
      <c r="I25" s="8"/>
      <c r="J25" s="29">
        <v>3051</v>
      </c>
    </row>
    <row r="26" spans="1:10" ht="21.6" customHeight="1">
      <c r="A26" s="38" t="s">
        <v>316</v>
      </c>
      <c r="B26" s="69"/>
      <c r="D26" s="29">
        <v>-4516</v>
      </c>
      <c r="E26" s="8"/>
      <c r="F26" s="29">
        <v>3225</v>
      </c>
      <c r="G26" s="8"/>
      <c r="H26" s="29">
        <v>161472</v>
      </c>
      <c r="I26" s="8"/>
      <c r="J26" s="29">
        <v>18272</v>
      </c>
    </row>
    <row r="27" spans="1:10" ht="21.6" customHeight="1">
      <c r="A27" s="38" t="s">
        <v>217</v>
      </c>
      <c r="B27" s="69"/>
      <c r="D27" s="29">
        <v>0</v>
      </c>
      <c r="E27" s="8"/>
      <c r="F27" s="29">
        <v>-65</v>
      </c>
      <c r="G27" s="8"/>
      <c r="H27" s="29">
        <v>0</v>
      </c>
      <c r="I27" s="8"/>
      <c r="J27" s="29">
        <v>-65</v>
      </c>
    </row>
    <row r="28" spans="1:10" ht="21.6" customHeight="1">
      <c r="A28" s="38" t="s">
        <v>199</v>
      </c>
      <c r="B28" s="69"/>
      <c r="D28" s="29">
        <v>918</v>
      </c>
      <c r="E28" s="8"/>
      <c r="F28" s="29">
        <v>86086</v>
      </c>
      <c r="G28" s="8"/>
      <c r="H28" s="29">
        <v>0</v>
      </c>
      <c r="I28" s="8"/>
      <c r="J28" s="29">
        <v>0</v>
      </c>
    </row>
    <row r="29" spans="1:10" ht="21.6" customHeight="1">
      <c r="A29" s="101" t="s">
        <v>158</v>
      </c>
      <c r="B29" s="69"/>
      <c r="D29" s="29">
        <v>4004</v>
      </c>
      <c r="E29" s="8"/>
      <c r="F29" s="29">
        <v>41525</v>
      </c>
      <c r="G29" s="8"/>
      <c r="H29" s="29">
        <v>0</v>
      </c>
      <c r="I29" s="8"/>
      <c r="J29" s="29">
        <v>0</v>
      </c>
    </row>
    <row r="30" spans="1:10" ht="21.6" customHeight="1">
      <c r="A30" s="101" t="s">
        <v>182</v>
      </c>
      <c r="B30" s="69"/>
      <c r="D30" s="29">
        <v>0</v>
      </c>
      <c r="E30" s="8"/>
      <c r="F30" s="29">
        <v>0</v>
      </c>
      <c r="G30" s="8"/>
      <c r="H30" s="29">
        <v>583670</v>
      </c>
      <c r="I30" s="8"/>
      <c r="J30" s="29">
        <v>1257251</v>
      </c>
    </row>
    <row r="31" spans="1:10" ht="21.6" customHeight="1">
      <c r="A31" s="101" t="s">
        <v>321</v>
      </c>
      <c r="B31" s="69"/>
      <c r="D31" s="29">
        <v>-35650</v>
      </c>
      <c r="E31" s="8"/>
      <c r="F31" s="29">
        <v>0</v>
      </c>
      <c r="G31" s="8"/>
      <c r="H31" s="29">
        <v>0</v>
      </c>
      <c r="I31" s="8"/>
      <c r="J31" s="29">
        <v>0</v>
      </c>
    </row>
    <row r="32" spans="1:10" ht="21.6" customHeight="1">
      <c r="A32" s="101" t="s">
        <v>328</v>
      </c>
      <c r="B32" s="69"/>
      <c r="D32" s="29">
        <v>0</v>
      </c>
      <c r="E32" s="8"/>
      <c r="F32" s="29">
        <v>3537299</v>
      </c>
      <c r="G32" s="8"/>
      <c r="H32" s="29">
        <v>0</v>
      </c>
      <c r="I32" s="8"/>
      <c r="J32" s="29">
        <v>0</v>
      </c>
    </row>
    <row r="33" spans="1:10" ht="21.6" customHeight="1">
      <c r="A33" s="101" t="s">
        <v>293</v>
      </c>
      <c r="B33" s="69"/>
      <c r="D33" s="29">
        <v>-179197</v>
      </c>
      <c r="E33" s="8"/>
      <c r="F33" s="29">
        <v>0</v>
      </c>
      <c r="G33" s="8"/>
      <c r="H33" s="29">
        <v>0</v>
      </c>
      <c r="I33" s="8"/>
      <c r="J33" s="29">
        <v>0</v>
      </c>
    </row>
    <row r="34" spans="1:10" ht="21.6" customHeight="1">
      <c r="A34" s="101" t="s">
        <v>329</v>
      </c>
      <c r="B34" s="69"/>
      <c r="D34" s="29">
        <v>0</v>
      </c>
      <c r="E34" s="8"/>
      <c r="F34" s="29">
        <v>1100</v>
      </c>
      <c r="G34" s="8"/>
      <c r="H34" s="29">
        <v>0</v>
      </c>
      <c r="I34" s="8"/>
      <c r="J34" s="29">
        <v>1100</v>
      </c>
    </row>
    <row r="35" spans="1:10" ht="21.6" customHeight="1">
      <c r="A35" s="101" t="s">
        <v>330</v>
      </c>
      <c r="B35" s="69"/>
      <c r="D35" s="29">
        <v>3305</v>
      </c>
      <c r="E35" s="8"/>
      <c r="F35" s="29">
        <v>0</v>
      </c>
      <c r="G35" s="8"/>
      <c r="H35" s="29">
        <v>2905</v>
      </c>
      <c r="I35" s="8"/>
      <c r="J35" s="29">
        <v>0</v>
      </c>
    </row>
    <row r="36" spans="1:10" ht="21.6" customHeight="1">
      <c r="A36" s="101" t="s">
        <v>331</v>
      </c>
      <c r="B36" s="69"/>
      <c r="D36" s="29">
        <v>0</v>
      </c>
      <c r="E36" s="8"/>
      <c r="F36" s="29">
        <v>0</v>
      </c>
      <c r="G36" s="8"/>
      <c r="H36" s="29">
        <v>1341544</v>
      </c>
      <c r="I36" s="8"/>
      <c r="J36" s="29">
        <v>0</v>
      </c>
    </row>
    <row r="37" spans="1:10" ht="21.6" customHeight="1">
      <c r="A37" s="5" t="s">
        <v>54</v>
      </c>
      <c r="B37" s="69"/>
      <c r="D37" s="29">
        <v>-3555</v>
      </c>
      <c r="E37" s="8"/>
      <c r="F37" s="29">
        <v>-143172</v>
      </c>
      <c r="G37" s="8"/>
      <c r="H37" s="29">
        <v>-274696</v>
      </c>
      <c r="I37" s="8"/>
      <c r="J37" s="29">
        <v>-491189</v>
      </c>
    </row>
    <row r="38" spans="1:10" ht="21.6" customHeight="1">
      <c r="A38" s="102" t="s">
        <v>171</v>
      </c>
      <c r="B38" s="69"/>
      <c r="D38" s="41">
        <v>547815</v>
      </c>
      <c r="E38" s="8"/>
      <c r="F38" s="41">
        <v>533939</v>
      </c>
      <c r="G38" s="8"/>
      <c r="H38" s="41">
        <v>458670</v>
      </c>
      <c r="I38" s="8"/>
      <c r="J38" s="41">
        <v>407548</v>
      </c>
    </row>
    <row r="39" spans="1:10" s="57" customFormat="1" ht="21.6" customHeight="1">
      <c r="A39" s="101" t="s">
        <v>185</v>
      </c>
      <c r="B39" s="58"/>
      <c r="D39" s="50"/>
      <c r="E39" s="50"/>
      <c r="F39" s="50"/>
      <c r="G39" s="50"/>
      <c r="H39" s="50"/>
      <c r="I39" s="50"/>
      <c r="J39" s="50"/>
    </row>
    <row r="40" spans="1:10" s="57" customFormat="1" ht="21.6" customHeight="1">
      <c r="A40" s="101" t="s">
        <v>53</v>
      </c>
      <c r="B40" s="58"/>
      <c r="D40" s="33">
        <f>SUM(D11:D38)</f>
        <v>-912686</v>
      </c>
      <c r="E40" s="33"/>
      <c r="F40" s="33">
        <f>SUM(F11:F38)</f>
        <v>-407546</v>
      </c>
      <c r="G40" s="33"/>
      <c r="H40" s="33">
        <f>SUM(H11:H38)</f>
        <v>-230378</v>
      </c>
      <c r="I40" s="33"/>
      <c r="J40" s="33">
        <f>SUM(J11:J38)</f>
        <v>839028</v>
      </c>
    </row>
    <row r="41" spans="1:10" ht="21.6" customHeight="1">
      <c r="A41" s="101" t="s">
        <v>56</v>
      </c>
      <c r="B41" s="69"/>
      <c r="D41" s="103"/>
      <c r="E41" s="8"/>
      <c r="F41" s="103"/>
      <c r="G41" s="8"/>
      <c r="H41" s="103"/>
      <c r="I41" s="8"/>
      <c r="J41" s="103"/>
    </row>
    <row r="42" spans="1:10" ht="21.6" customHeight="1">
      <c r="A42" s="101" t="s">
        <v>49</v>
      </c>
      <c r="B42" s="69"/>
      <c r="D42" s="35">
        <v>426575</v>
      </c>
      <c r="E42" s="8"/>
      <c r="F42" s="35">
        <v>-4472</v>
      </c>
      <c r="G42" s="8"/>
      <c r="H42" s="35">
        <v>332594</v>
      </c>
      <c r="I42" s="8"/>
      <c r="J42" s="35">
        <v>-1163245</v>
      </c>
    </row>
    <row r="43" spans="1:10" ht="21.6" customHeight="1">
      <c r="A43" s="101" t="s">
        <v>50</v>
      </c>
      <c r="B43" s="69"/>
      <c r="D43" s="35">
        <v>46566</v>
      </c>
      <c r="E43" s="8"/>
      <c r="F43" s="35">
        <v>44398</v>
      </c>
      <c r="G43" s="8"/>
      <c r="H43" s="35">
        <v>0</v>
      </c>
      <c r="I43" s="8"/>
      <c r="J43" s="35">
        <v>0</v>
      </c>
    </row>
    <row r="44" spans="1:10" ht="21.6" customHeight="1">
      <c r="A44" s="101" t="s">
        <v>172</v>
      </c>
      <c r="B44" s="69"/>
      <c r="D44" s="35">
        <v>-476269</v>
      </c>
      <c r="E44" s="8"/>
      <c r="F44" s="35">
        <v>2730551</v>
      </c>
      <c r="G44" s="8"/>
      <c r="H44" s="35">
        <v>-166861</v>
      </c>
      <c r="I44" s="8"/>
      <c r="J44" s="35">
        <v>-766473</v>
      </c>
    </row>
    <row r="45" spans="1:10" ht="21.6" customHeight="1">
      <c r="A45" s="101" t="s">
        <v>101</v>
      </c>
      <c r="B45" s="69"/>
      <c r="D45" s="35">
        <v>164230</v>
      </c>
      <c r="E45" s="8"/>
      <c r="F45" s="35">
        <v>12165</v>
      </c>
      <c r="G45" s="8"/>
      <c r="H45" s="35">
        <v>141534</v>
      </c>
      <c r="I45" s="8"/>
      <c r="J45" s="35">
        <v>-123677</v>
      </c>
    </row>
    <row r="46" spans="1:10" ht="21.6" customHeight="1">
      <c r="A46" s="101" t="s">
        <v>299</v>
      </c>
      <c r="B46" s="69"/>
      <c r="D46" s="35">
        <v>378</v>
      </c>
      <c r="E46" s="8"/>
      <c r="F46" s="35">
        <v>0</v>
      </c>
      <c r="G46" s="8"/>
      <c r="H46" s="35">
        <v>0</v>
      </c>
      <c r="I46" s="8"/>
      <c r="J46" s="35">
        <v>0</v>
      </c>
    </row>
    <row r="47" spans="1:10" ht="21.6" customHeight="1">
      <c r="A47" s="101" t="s">
        <v>100</v>
      </c>
      <c r="B47" s="69"/>
      <c r="D47" s="35">
        <v>-366</v>
      </c>
      <c r="E47" s="8"/>
      <c r="F47" s="35">
        <v>210309</v>
      </c>
      <c r="G47" s="8"/>
      <c r="H47" s="35">
        <v>-279</v>
      </c>
      <c r="I47" s="8"/>
      <c r="J47" s="35">
        <v>-82</v>
      </c>
    </row>
    <row r="48" spans="1:10" ht="21.6" customHeight="1">
      <c r="A48" s="101" t="s">
        <v>269</v>
      </c>
      <c r="B48" s="69"/>
      <c r="D48" s="35">
        <v>846</v>
      </c>
      <c r="E48" s="8"/>
      <c r="F48" s="35">
        <v>0</v>
      </c>
      <c r="G48" s="8"/>
      <c r="H48" s="35">
        <v>835</v>
      </c>
      <c r="I48" s="8"/>
      <c r="J48" s="35">
        <v>0</v>
      </c>
    </row>
    <row r="49" spans="1:10" ht="21.6" customHeight="1">
      <c r="A49" s="101" t="s">
        <v>51</v>
      </c>
      <c r="B49" s="69"/>
      <c r="D49" s="35">
        <v>-30501</v>
      </c>
      <c r="E49" s="8"/>
      <c r="F49" s="35">
        <v>-7534</v>
      </c>
      <c r="G49" s="8"/>
      <c r="H49" s="35">
        <v>-1805</v>
      </c>
      <c r="I49" s="8"/>
      <c r="J49" s="35">
        <v>39896</v>
      </c>
    </row>
    <row r="50" spans="1:10" ht="21.6" customHeight="1">
      <c r="A50" s="101" t="s">
        <v>173</v>
      </c>
      <c r="B50" s="69"/>
      <c r="D50" s="35">
        <v>0</v>
      </c>
      <c r="E50" s="8"/>
      <c r="F50" s="35">
        <v>-2600</v>
      </c>
      <c r="G50" s="8"/>
      <c r="H50" s="35">
        <v>0</v>
      </c>
      <c r="I50" s="8"/>
      <c r="J50" s="35">
        <v>-32596</v>
      </c>
    </row>
    <row r="51" spans="1:10" ht="21.6" customHeight="1">
      <c r="A51" s="101" t="s">
        <v>52</v>
      </c>
      <c r="B51" s="69"/>
      <c r="D51" s="4">
        <v>31164</v>
      </c>
      <c r="E51" s="8"/>
      <c r="F51" s="4">
        <v>5849</v>
      </c>
      <c r="G51" s="8"/>
      <c r="H51" s="35">
        <v>1339</v>
      </c>
      <c r="I51" s="8"/>
      <c r="J51" s="35">
        <v>-430</v>
      </c>
    </row>
    <row r="52" spans="1:10" ht="21.6" customHeight="1">
      <c r="A52" s="101" t="s">
        <v>57</v>
      </c>
      <c r="B52" s="69"/>
      <c r="D52" s="8"/>
      <c r="E52" s="8"/>
      <c r="F52" s="8"/>
      <c r="G52" s="8"/>
      <c r="H52" s="8"/>
      <c r="I52" s="8"/>
      <c r="J52" s="8"/>
    </row>
    <row r="53" spans="1:10" ht="21.6" customHeight="1">
      <c r="A53" s="101" t="s">
        <v>47</v>
      </c>
      <c r="B53" s="69"/>
      <c r="D53" s="8">
        <v>300981</v>
      </c>
      <c r="E53" s="8"/>
      <c r="F53" s="8">
        <v>-308485</v>
      </c>
      <c r="G53" s="8"/>
      <c r="H53" s="35">
        <v>85352</v>
      </c>
      <c r="I53" s="8"/>
      <c r="J53" s="35">
        <v>22204</v>
      </c>
    </row>
    <row r="54" spans="1:10" ht="21.6" customHeight="1">
      <c r="A54" s="101" t="s">
        <v>104</v>
      </c>
      <c r="B54" s="69"/>
      <c r="D54" s="35">
        <v>21107</v>
      </c>
      <c r="E54" s="8"/>
      <c r="F54" s="35">
        <v>-405313</v>
      </c>
      <c r="G54" s="8"/>
      <c r="H54" s="35">
        <v>51690</v>
      </c>
      <c r="I54" s="8"/>
      <c r="J54" s="35">
        <v>107285</v>
      </c>
    </row>
    <row r="55" spans="1:10" ht="21.6" customHeight="1">
      <c r="A55" s="101" t="s">
        <v>48</v>
      </c>
      <c r="B55" s="69"/>
      <c r="D55" s="35">
        <v>125606</v>
      </c>
      <c r="E55" s="8"/>
      <c r="F55" s="35">
        <v>-232636</v>
      </c>
      <c r="G55" s="8"/>
      <c r="H55" s="35">
        <v>24524</v>
      </c>
      <c r="I55" s="8"/>
      <c r="J55" s="35">
        <v>-75135</v>
      </c>
    </row>
    <row r="56" spans="1:10" ht="21.6" customHeight="1">
      <c r="A56" s="101" t="s">
        <v>160</v>
      </c>
      <c r="B56" s="69"/>
      <c r="D56" s="35">
        <v>-275</v>
      </c>
      <c r="E56" s="8"/>
      <c r="F56" s="35">
        <v>-430</v>
      </c>
      <c r="G56" s="8"/>
      <c r="H56" s="35">
        <v>0</v>
      </c>
      <c r="I56" s="8"/>
      <c r="J56" s="35">
        <v>0</v>
      </c>
    </row>
    <row r="57" spans="1:10" ht="21.6" customHeight="1">
      <c r="A57" s="101" t="s">
        <v>105</v>
      </c>
      <c r="B57" s="69"/>
      <c r="D57" s="31">
        <v>-28348</v>
      </c>
      <c r="E57" s="8"/>
      <c r="F57" s="31">
        <v>-1271</v>
      </c>
      <c r="G57" s="8"/>
      <c r="H57" s="31">
        <v>1</v>
      </c>
      <c r="I57" s="8"/>
      <c r="J57" s="31">
        <v>0</v>
      </c>
    </row>
    <row r="58" spans="1:10" ht="21.6" customHeight="1">
      <c r="A58" s="101" t="s">
        <v>178</v>
      </c>
      <c r="B58" s="69"/>
      <c r="D58" s="35">
        <f>SUM(D40:D57)</f>
        <v>-330992</v>
      </c>
      <c r="E58" s="8"/>
      <c r="F58" s="35">
        <f>SUM(F40:F57)</f>
        <v>1632985</v>
      </c>
      <c r="G58" s="8"/>
      <c r="H58" s="35">
        <f>SUM(H40:H57)</f>
        <v>238546</v>
      </c>
      <c r="I58" s="8"/>
      <c r="J58" s="35">
        <f>SUM(J40:J57)</f>
        <v>-1153225</v>
      </c>
    </row>
    <row r="59" spans="1:10" ht="21.6" customHeight="1">
      <c r="A59" s="101" t="s">
        <v>174</v>
      </c>
      <c r="B59" s="69"/>
      <c r="D59" s="35">
        <v>-618010</v>
      </c>
      <c r="E59" s="8"/>
      <c r="F59" s="35">
        <v>-753336</v>
      </c>
      <c r="G59" s="8"/>
      <c r="H59" s="35">
        <v>-396348</v>
      </c>
      <c r="I59" s="8"/>
      <c r="J59" s="35">
        <v>-531660</v>
      </c>
    </row>
    <row r="60" spans="1:10" ht="21.6" customHeight="1">
      <c r="A60" s="101" t="s">
        <v>176</v>
      </c>
      <c r="B60" s="69"/>
      <c r="D60" s="35">
        <v>-22713</v>
      </c>
      <c r="E60" s="8"/>
      <c r="F60" s="35">
        <v>-236999</v>
      </c>
      <c r="G60" s="8"/>
      <c r="H60" s="35">
        <v>-8888</v>
      </c>
      <c r="I60" s="8"/>
      <c r="J60" s="35">
        <v>-11725</v>
      </c>
    </row>
    <row r="61" spans="1:10" ht="21.6" customHeight="1">
      <c r="A61" s="101" t="s">
        <v>175</v>
      </c>
      <c r="B61" s="69"/>
      <c r="D61" s="35">
        <v>2565</v>
      </c>
      <c r="E61" s="33"/>
      <c r="F61" s="35">
        <v>3018</v>
      </c>
      <c r="G61" s="33"/>
      <c r="H61" s="35">
        <v>77979</v>
      </c>
      <c r="I61" s="33"/>
      <c r="J61" s="35">
        <v>1220</v>
      </c>
    </row>
    <row r="62" spans="1:10" ht="21.6" customHeight="1">
      <c r="A62" s="101" t="s">
        <v>218</v>
      </c>
      <c r="B62" s="69"/>
      <c r="D62" s="31">
        <v>0</v>
      </c>
      <c r="E62" s="8"/>
      <c r="F62" s="31">
        <v>71184</v>
      </c>
      <c r="G62" s="8"/>
      <c r="H62" s="31">
        <v>0</v>
      </c>
      <c r="I62" s="8"/>
      <c r="J62" s="31">
        <v>0</v>
      </c>
    </row>
    <row r="63" spans="1:10" ht="21.6" customHeight="1">
      <c r="A63" s="116" t="s">
        <v>200</v>
      </c>
      <c r="B63" s="69"/>
      <c r="D63" s="30">
        <f>SUM(D58:D62)</f>
        <v>-969150</v>
      </c>
      <c r="E63" s="33"/>
      <c r="F63" s="30">
        <f>SUM(F58:F62)</f>
        <v>716852</v>
      </c>
      <c r="G63" s="33"/>
      <c r="H63" s="30">
        <f>SUM(H58:H62)</f>
        <v>-88711</v>
      </c>
      <c r="I63" s="33"/>
      <c r="J63" s="30">
        <f>SUM(J58:J62)</f>
        <v>-1695390</v>
      </c>
    </row>
    <row r="64" spans="1:10" ht="21.6" customHeight="1">
      <c r="B64" s="69"/>
      <c r="D64" s="104"/>
      <c r="E64" s="37"/>
      <c r="F64" s="104"/>
      <c r="H64" s="104"/>
      <c r="I64" s="37"/>
      <c r="J64" s="104"/>
    </row>
    <row r="65" spans="1:10" ht="21.6" customHeight="1">
      <c r="A65" s="105" t="s">
        <v>88</v>
      </c>
      <c r="B65" s="69"/>
      <c r="E65" s="37"/>
    </row>
    <row r="66" spans="1:10" ht="23.4" customHeight="1">
      <c r="B66" s="13"/>
      <c r="C66" s="13"/>
      <c r="D66" s="27"/>
      <c r="E66" s="13"/>
      <c r="F66" s="13"/>
      <c r="G66" s="13"/>
      <c r="H66" s="27"/>
      <c r="I66" s="13"/>
      <c r="J66" s="37" t="s">
        <v>64</v>
      </c>
    </row>
    <row r="67" spans="1:10" s="13" customFormat="1" ht="23.4" customHeight="1">
      <c r="A67" s="117" t="s">
        <v>97</v>
      </c>
      <c r="B67" s="24"/>
      <c r="C67" s="25"/>
      <c r="D67" s="25"/>
      <c r="E67" s="25"/>
      <c r="F67" s="25"/>
      <c r="G67" s="25"/>
      <c r="H67" s="25"/>
      <c r="I67" s="25"/>
      <c r="J67" s="25"/>
    </row>
    <row r="68" spans="1:10" s="26" customFormat="1" ht="23.4" customHeight="1">
      <c r="A68" s="1" t="s">
        <v>87</v>
      </c>
      <c r="B68" s="24"/>
      <c r="C68" s="25"/>
      <c r="D68" s="25"/>
      <c r="E68" s="25"/>
      <c r="F68" s="25"/>
      <c r="G68" s="25"/>
      <c r="H68" s="25"/>
      <c r="I68" s="25"/>
      <c r="J68" s="25"/>
    </row>
    <row r="69" spans="1:10" s="26" customFormat="1" ht="23.4" customHeight="1">
      <c r="A69" s="1" t="s">
        <v>240</v>
      </c>
      <c r="B69" s="24"/>
      <c r="C69" s="25"/>
      <c r="D69" s="25"/>
      <c r="E69" s="25"/>
      <c r="F69" s="25"/>
      <c r="G69" s="25"/>
      <c r="H69" s="25"/>
      <c r="I69" s="25"/>
      <c r="J69" s="25"/>
    </row>
    <row r="70" spans="1:10" s="26" customFormat="1" ht="23.4" customHeight="1">
      <c r="A70" s="38"/>
      <c r="B70" s="24"/>
      <c r="C70" s="25"/>
      <c r="D70" s="49"/>
      <c r="E70" s="25"/>
      <c r="F70" s="25"/>
      <c r="G70" s="25"/>
      <c r="H70" s="49"/>
      <c r="I70" s="25"/>
      <c r="J70" s="27" t="s">
        <v>68</v>
      </c>
    </row>
    <row r="71" spans="1:10" s="26" customFormat="1" ht="23.4" customHeight="1">
      <c r="A71" s="5"/>
      <c r="B71" s="5"/>
      <c r="C71" s="4"/>
      <c r="D71" s="96"/>
      <c r="E71" s="96" t="s">
        <v>2</v>
      </c>
      <c r="F71" s="96"/>
      <c r="G71" s="18"/>
      <c r="H71" s="96"/>
      <c r="I71" s="96" t="s">
        <v>3</v>
      </c>
      <c r="J71" s="96"/>
    </row>
    <row r="72" spans="1:10" ht="23.4" customHeight="1">
      <c r="B72" s="98"/>
      <c r="C72" s="99"/>
      <c r="D72" s="20">
        <v>2019</v>
      </c>
      <c r="E72" s="20"/>
      <c r="F72" s="20">
        <v>2018</v>
      </c>
      <c r="G72" s="21"/>
      <c r="H72" s="20">
        <v>2019</v>
      </c>
      <c r="I72" s="20"/>
      <c r="J72" s="20">
        <v>2018</v>
      </c>
    </row>
    <row r="73" spans="1:10" ht="23.4" customHeight="1">
      <c r="A73" s="100" t="s">
        <v>70</v>
      </c>
      <c r="B73" s="69"/>
      <c r="D73" s="104"/>
      <c r="E73" s="37"/>
      <c r="F73" s="104"/>
      <c r="H73" s="104"/>
      <c r="I73" s="37"/>
      <c r="J73" s="104"/>
    </row>
    <row r="74" spans="1:10" ht="23.4" customHeight="1">
      <c r="A74" s="38" t="s">
        <v>183</v>
      </c>
      <c r="B74" s="69"/>
      <c r="D74" s="33">
        <v>0</v>
      </c>
      <c r="E74" s="8"/>
      <c r="F74" s="33">
        <v>-8491144</v>
      </c>
      <c r="G74" s="9"/>
      <c r="H74" s="33">
        <v>-583670</v>
      </c>
      <c r="I74" s="8"/>
      <c r="J74" s="33">
        <v>-9742203</v>
      </c>
    </row>
    <row r="75" spans="1:10" ht="23.4" customHeight="1">
      <c r="A75" s="38" t="s">
        <v>332</v>
      </c>
      <c r="B75" s="69"/>
      <c r="D75" s="33">
        <v>0</v>
      </c>
      <c r="E75" s="8"/>
      <c r="F75" s="33">
        <v>0</v>
      </c>
      <c r="G75" s="9"/>
      <c r="H75" s="33">
        <v>0</v>
      </c>
      <c r="I75" s="8"/>
      <c r="J75" s="33">
        <v>929</v>
      </c>
    </row>
    <row r="76" spans="1:10" ht="23.4" customHeight="1">
      <c r="A76" s="38" t="s">
        <v>201</v>
      </c>
      <c r="B76" s="69"/>
      <c r="D76" s="33">
        <v>-546897</v>
      </c>
      <c r="E76" s="8"/>
      <c r="F76" s="33">
        <v>131314</v>
      </c>
      <c r="G76" s="9"/>
      <c r="H76" s="33">
        <v>-577653</v>
      </c>
      <c r="I76" s="8"/>
      <c r="J76" s="33">
        <v>47398</v>
      </c>
    </row>
    <row r="77" spans="1:10" ht="23.4" customHeight="1">
      <c r="A77" s="38" t="s">
        <v>219</v>
      </c>
      <c r="B77" s="69"/>
      <c r="D77" s="33">
        <v>6971</v>
      </c>
      <c r="E77" s="8"/>
      <c r="F77" s="33">
        <v>0</v>
      </c>
      <c r="G77" s="9"/>
      <c r="H77" s="33">
        <v>6971</v>
      </c>
      <c r="I77" s="8"/>
      <c r="J77" s="33">
        <v>0</v>
      </c>
    </row>
    <row r="78" spans="1:10" ht="23.4" customHeight="1">
      <c r="A78" s="38" t="s">
        <v>333</v>
      </c>
      <c r="B78" s="69"/>
      <c r="D78" s="8">
        <v>0</v>
      </c>
      <c r="E78" s="8"/>
      <c r="F78" s="8">
        <v>-21772</v>
      </c>
      <c r="G78" s="8"/>
      <c r="H78" s="8">
        <v>0</v>
      </c>
      <c r="I78" s="8"/>
      <c r="J78" s="8">
        <v>0</v>
      </c>
    </row>
    <row r="79" spans="1:10" ht="23.4" customHeight="1">
      <c r="A79" s="38" t="s">
        <v>334</v>
      </c>
      <c r="B79" s="69"/>
      <c r="D79" s="33">
        <v>0</v>
      </c>
      <c r="E79" s="8"/>
      <c r="F79" s="33">
        <v>-58800</v>
      </c>
      <c r="G79" s="9"/>
      <c r="H79" s="33">
        <v>0</v>
      </c>
      <c r="I79" s="8"/>
      <c r="J79" s="33">
        <v>0</v>
      </c>
    </row>
    <row r="80" spans="1:10" ht="23.4" customHeight="1">
      <c r="A80" s="38" t="s">
        <v>300</v>
      </c>
      <c r="B80" s="69"/>
      <c r="D80" s="33">
        <v>311097</v>
      </c>
      <c r="E80" s="8"/>
      <c r="F80" s="33">
        <v>0</v>
      </c>
      <c r="G80" s="9"/>
      <c r="H80" s="33">
        <v>0</v>
      </c>
      <c r="I80" s="8"/>
      <c r="J80" s="33">
        <v>0</v>
      </c>
    </row>
    <row r="81" spans="1:10" ht="23.4" customHeight="1">
      <c r="A81" s="38" t="s">
        <v>344</v>
      </c>
      <c r="B81" s="69"/>
      <c r="D81" s="33">
        <v>-3464</v>
      </c>
      <c r="E81" s="8"/>
      <c r="F81" s="33">
        <v>0</v>
      </c>
      <c r="G81" s="9"/>
      <c r="H81" s="33">
        <v>0</v>
      </c>
      <c r="I81" s="8"/>
      <c r="J81" s="33">
        <v>0</v>
      </c>
    </row>
    <row r="82" spans="1:10" ht="23.4" customHeight="1">
      <c r="A82" s="38" t="s">
        <v>345</v>
      </c>
      <c r="B82" s="69"/>
      <c r="D82" s="33">
        <v>-650</v>
      </c>
      <c r="E82" s="8"/>
      <c r="F82" s="33">
        <v>0</v>
      </c>
      <c r="G82" s="9"/>
      <c r="H82" s="33">
        <v>-650</v>
      </c>
      <c r="I82" s="8"/>
      <c r="J82" s="33">
        <v>0</v>
      </c>
    </row>
    <row r="83" spans="1:10" ht="23.4" customHeight="1">
      <c r="A83" s="38" t="s">
        <v>220</v>
      </c>
      <c r="B83" s="69"/>
      <c r="D83" s="33">
        <v>-37965</v>
      </c>
      <c r="E83" s="8"/>
      <c r="F83" s="33">
        <v>0</v>
      </c>
      <c r="G83" s="9"/>
      <c r="H83" s="33">
        <v>-894320</v>
      </c>
      <c r="I83" s="8"/>
      <c r="J83" s="33">
        <v>-3343649</v>
      </c>
    </row>
    <row r="84" spans="1:10" ht="23.4" customHeight="1">
      <c r="A84" s="38" t="s">
        <v>221</v>
      </c>
      <c r="B84" s="69"/>
      <c r="D84" s="33">
        <v>0</v>
      </c>
      <c r="E84" s="8"/>
      <c r="F84" s="33">
        <v>0</v>
      </c>
      <c r="G84" s="9"/>
      <c r="H84" s="33">
        <v>729661</v>
      </c>
      <c r="I84" s="8"/>
      <c r="J84" s="33">
        <v>5517282</v>
      </c>
    </row>
    <row r="85" spans="1:10" ht="23.4" customHeight="1">
      <c r="A85" s="38" t="s">
        <v>222</v>
      </c>
      <c r="B85" s="69"/>
      <c r="D85" s="33">
        <v>-82328</v>
      </c>
      <c r="E85" s="8"/>
      <c r="F85" s="33">
        <v>-283937</v>
      </c>
      <c r="G85" s="9"/>
      <c r="H85" s="33">
        <v>-3</v>
      </c>
      <c r="I85" s="8"/>
      <c r="J85" s="33">
        <v>-1010</v>
      </c>
    </row>
    <row r="86" spans="1:10" ht="23.4" customHeight="1">
      <c r="A86" s="38" t="s">
        <v>223</v>
      </c>
      <c r="B86" s="69"/>
      <c r="D86" s="33">
        <v>389</v>
      </c>
      <c r="E86" s="8"/>
      <c r="F86" s="33">
        <v>897</v>
      </c>
      <c r="G86" s="9"/>
      <c r="H86" s="33">
        <v>0</v>
      </c>
      <c r="I86" s="8"/>
      <c r="J86" s="33">
        <v>770</v>
      </c>
    </row>
    <row r="87" spans="1:10" ht="23.4" customHeight="1">
      <c r="A87" s="38" t="s">
        <v>224</v>
      </c>
      <c r="B87" s="69"/>
      <c r="D87" s="33">
        <v>0</v>
      </c>
      <c r="E87" s="8"/>
      <c r="F87" s="33">
        <v>11018495</v>
      </c>
      <c r="G87" s="9"/>
      <c r="H87" s="33">
        <v>0</v>
      </c>
      <c r="I87" s="8"/>
      <c r="J87" s="33">
        <v>0</v>
      </c>
    </row>
    <row r="88" spans="1:10" ht="23.4" customHeight="1">
      <c r="A88" s="38" t="s">
        <v>225</v>
      </c>
      <c r="B88" s="69"/>
      <c r="D88" s="33">
        <v>-1297</v>
      </c>
      <c r="E88" s="8"/>
      <c r="F88" s="33">
        <v>-7112</v>
      </c>
      <c r="G88" s="9"/>
      <c r="H88" s="33">
        <v>-364</v>
      </c>
      <c r="I88" s="8"/>
      <c r="J88" s="33">
        <v>-426</v>
      </c>
    </row>
    <row r="89" spans="1:10" ht="23.4" customHeight="1">
      <c r="A89" s="100" t="s">
        <v>166</v>
      </c>
      <c r="B89" s="69"/>
      <c r="D89" s="30">
        <f>SUM(D74:D88)</f>
        <v>-354144</v>
      </c>
      <c r="E89" s="8"/>
      <c r="F89" s="30">
        <f>SUM(F74:F88)</f>
        <v>2287941</v>
      </c>
      <c r="G89" s="8"/>
      <c r="H89" s="30">
        <f>SUM(H74:H88)</f>
        <v>-1320028</v>
      </c>
      <c r="I89" s="8"/>
      <c r="J89" s="30">
        <f>SUM(J74:J88)</f>
        <v>-7520909</v>
      </c>
    </row>
    <row r="90" spans="1:10" ht="23.4" customHeight="1">
      <c r="A90" s="100" t="s">
        <v>71</v>
      </c>
      <c r="B90" s="69"/>
      <c r="D90" s="8"/>
      <c r="E90" s="8"/>
      <c r="F90" s="8"/>
      <c r="G90" s="8"/>
      <c r="H90" s="8"/>
      <c r="I90" s="8"/>
      <c r="J90" s="8"/>
    </row>
    <row r="91" spans="1:10" ht="23.4" customHeight="1">
      <c r="A91" s="38" t="s">
        <v>226</v>
      </c>
      <c r="B91" s="69"/>
      <c r="D91" s="8">
        <v>-269414</v>
      </c>
      <c r="E91" s="8"/>
      <c r="F91" s="8">
        <v>-1278708</v>
      </c>
      <c r="G91" s="8"/>
      <c r="H91" s="8">
        <v>0</v>
      </c>
      <c r="I91" s="8"/>
      <c r="J91" s="8">
        <v>-1281668</v>
      </c>
    </row>
    <row r="92" spans="1:10" ht="23.4" customHeight="1">
      <c r="A92" s="38" t="s">
        <v>227</v>
      </c>
      <c r="B92" s="69"/>
      <c r="D92" s="8">
        <v>110000</v>
      </c>
      <c r="E92" s="8"/>
      <c r="F92" s="8">
        <v>1135000</v>
      </c>
      <c r="G92" s="8"/>
      <c r="H92" s="8">
        <v>0</v>
      </c>
      <c r="I92" s="8"/>
      <c r="J92" s="8">
        <v>1115000</v>
      </c>
    </row>
    <row r="93" spans="1:10" ht="23.4" customHeight="1">
      <c r="A93" s="38" t="s">
        <v>228</v>
      </c>
      <c r="B93" s="69"/>
      <c r="D93" s="8">
        <v>-95000</v>
      </c>
      <c r="E93" s="8"/>
      <c r="F93" s="8">
        <v>-1820000</v>
      </c>
      <c r="G93" s="8"/>
      <c r="H93" s="8">
        <v>0</v>
      </c>
      <c r="I93" s="8"/>
      <c r="J93" s="8">
        <v>-1570000</v>
      </c>
    </row>
    <row r="94" spans="1:10" ht="23.4" customHeight="1">
      <c r="A94" s="38" t="s">
        <v>229</v>
      </c>
      <c r="B94" s="69"/>
      <c r="D94" s="8">
        <v>0</v>
      </c>
      <c r="E94" s="8"/>
      <c r="F94" s="8">
        <v>-33520</v>
      </c>
      <c r="G94" s="8"/>
      <c r="H94" s="8">
        <v>0</v>
      </c>
      <c r="I94" s="8"/>
      <c r="J94" s="8">
        <v>0</v>
      </c>
    </row>
    <row r="95" spans="1:10" ht="23.4" customHeight="1">
      <c r="A95" s="38" t="s">
        <v>237</v>
      </c>
      <c r="B95" s="69"/>
      <c r="D95" s="8">
        <v>0</v>
      </c>
      <c r="E95" s="8"/>
      <c r="F95" s="8">
        <v>0</v>
      </c>
      <c r="G95" s="8"/>
      <c r="H95" s="8">
        <v>1000</v>
      </c>
      <c r="I95" s="8"/>
      <c r="J95" s="8">
        <v>8460108</v>
      </c>
    </row>
    <row r="96" spans="1:10" ht="23.4" customHeight="1">
      <c r="A96" s="38" t="s">
        <v>230</v>
      </c>
      <c r="B96" s="69"/>
      <c r="D96" s="8">
        <v>0</v>
      </c>
      <c r="E96" s="8"/>
      <c r="F96" s="8">
        <v>0</v>
      </c>
      <c r="G96" s="8"/>
      <c r="H96" s="8">
        <v>-943</v>
      </c>
      <c r="I96" s="8"/>
      <c r="J96" s="8">
        <v>-110370</v>
      </c>
    </row>
    <row r="97" spans="1:10" ht="23.4" customHeight="1">
      <c r="A97" s="38" t="s">
        <v>231</v>
      </c>
      <c r="B97" s="69"/>
      <c r="D97" s="8">
        <v>719914</v>
      </c>
      <c r="E97" s="8"/>
      <c r="F97" s="8">
        <v>1799887</v>
      </c>
      <c r="G97" s="8"/>
      <c r="H97" s="8">
        <v>32100</v>
      </c>
      <c r="I97" s="8"/>
      <c r="J97" s="8">
        <v>1779887</v>
      </c>
    </row>
    <row r="98" spans="1:10" ht="23.4" customHeight="1">
      <c r="A98" s="38" t="s">
        <v>232</v>
      </c>
      <c r="B98" s="69"/>
      <c r="D98" s="8">
        <v>-804071</v>
      </c>
      <c r="E98" s="8"/>
      <c r="F98" s="8">
        <v>-3430081</v>
      </c>
      <c r="G98" s="8"/>
      <c r="H98" s="8">
        <v>0</v>
      </c>
      <c r="I98" s="8"/>
      <c r="J98" s="8">
        <v>-48677</v>
      </c>
    </row>
    <row r="99" spans="1:10" ht="23.4" customHeight="1">
      <c r="A99" s="38" t="s">
        <v>233</v>
      </c>
      <c r="B99" s="69"/>
      <c r="D99" s="8">
        <v>173500</v>
      </c>
      <c r="E99" s="8"/>
      <c r="F99" s="8">
        <v>0</v>
      </c>
      <c r="G99" s="8"/>
      <c r="H99" s="8">
        <v>0</v>
      </c>
      <c r="I99" s="8"/>
      <c r="J99" s="8">
        <v>0</v>
      </c>
    </row>
    <row r="100" spans="1:10" ht="23.4" customHeight="1">
      <c r="A100" s="38" t="s">
        <v>234</v>
      </c>
      <c r="B100" s="69"/>
      <c r="D100" s="8">
        <v>-90000</v>
      </c>
      <c r="E100" s="8"/>
      <c r="F100" s="8">
        <v>-2723000</v>
      </c>
      <c r="G100" s="8"/>
      <c r="H100" s="8">
        <v>0</v>
      </c>
      <c r="I100" s="8"/>
      <c r="J100" s="8">
        <v>-2723000</v>
      </c>
    </row>
    <row r="101" spans="1:10" ht="23.4" customHeight="1">
      <c r="A101" s="38" t="s">
        <v>235</v>
      </c>
      <c r="B101" s="69"/>
      <c r="D101" s="8">
        <v>0</v>
      </c>
      <c r="E101" s="8"/>
      <c r="F101" s="8">
        <v>-808000</v>
      </c>
      <c r="G101" s="8"/>
      <c r="H101" s="8">
        <v>0</v>
      </c>
      <c r="I101" s="8"/>
      <c r="J101" s="8">
        <v>0</v>
      </c>
    </row>
    <row r="102" spans="1:10" ht="23.4" customHeight="1">
      <c r="A102" s="38" t="s">
        <v>236</v>
      </c>
      <c r="B102" s="69"/>
      <c r="D102" s="8">
        <v>-2342</v>
      </c>
      <c r="E102" s="8"/>
      <c r="F102" s="8">
        <v>-2203</v>
      </c>
      <c r="G102" s="8"/>
      <c r="H102" s="8">
        <v>-1973</v>
      </c>
      <c r="I102" s="8"/>
      <c r="J102" s="8">
        <v>-1996</v>
      </c>
    </row>
    <row r="103" spans="1:10" ht="23.4" customHeight="1">
      <c r="A103" s="38" t="s">
        <v>202</v>
      </c>
      <c r="B103" s="69"/>
      <c r="D103" s="8">
        <v>583681</v>
      </c>
      <c r="E103" s="8"/>
      <c r="F103" s="8">
        <v>4184332</v>
      </c>
      <c r="G103" s="8"/>
      <c r="H103" s="8">
        <v>583681</v>
      </c>
      <c r="I103" s="8"/>
      <c r="J103" s="8">
        <v>4184332</v>
      </c>
    </row>
    <row r="104" spans="1:10" ht="23.4" customHeight="1">
      <c r="A104" s="38" t="s">
        <v>204</v>
      </c>
      <c r="B104" s="69"/>
      <c r="D104" s="8">
        <v>-3984</v>
      </c>
      <c r="E104" s="8"/>
      <c r="F104" s="8">
        <v>-7217</v>
      </c>
      <c r="G104" s="8"/>
      <c r="H104" s="8">
        <v>-3984</v>
      </c>
      <c r="I104" s="8"/>
      <c r="J104" s="8">
        <v>-7217</v>
      </c>
    </row>
    <row r="105" spans="1:10" ht="23.4" customHeight="1">
      <c r="A105" s="38" t="s">
        <v>210</v>
      </c>
      <c r="B105" s="69"/>
      <c r="D105" s="8">
        <v>-6805</v>
      </c>
      <c r="E105" s="8"/>
      <c r="F105" s="8">
        <v>-7817</v>
      </c>
      <c r="G105" s="8"/>
      <c r="H105" s="8">
        <v>0</v>
      </c>
      <c r="I105" s="8"/>
      <c r="J105" s="8">
        <v>0</v>
      </c>
    </row>
    <row r="106" spans="1:10" ht="23.4" customHeight="1">
      <c r="A106" s="100" t="s">
        <v>167</v>
      </c>
      <c r="B106" s="69"/>
      <c r="D106" s="30">
        <f>SUM(D91:D105)</f>
        <v>315479</v>
      </c>
      <c r="E106" s="8"/>
      <c r="F106" s="30">
        <f>SUM(F91:F105)</f>
        <v>-2991327</v>
      </c>
      <c r="G106" s="8"/>
      <c r="H106" s="30">
        <f>SUM(H91:H105)</f>
        <v>609881</v>
      </c>
      <c r="I106" s="8"/>
      <c r="J106" s="30">
        <f>SUM(J91:J105)</f>
        <v>9796399</v>
      </c>
    </row>
    <row r="107" spans="1:10" ht="23.4" customHeight="1">
      <c r="A107" s="106" t="s">
        <v>335</v>
      </c>
      <c r="B107" s="69"/>
      <c r="D107" s="30">
        <v>109022</v>
      </c>
      <c r="E107" s="8"/>
      <c r="F107" s="30">
        <v>-10325</v>
      </c>
      <c r="G107" s="8"/>
      <c r="H107" s="30">
        <v>0</v>
      </c>
      <c r="I107" s="8"/>
      <c r="J107" s="30">
        <v>0</v>
      </c>
    </row>
    <row r="108" spans="1:10" ht="23.4" customHeight="1">
      <c r="A108" s="100" t="s">
        <v>336</v>
      </c>
      <c r="B108" s="69"/>
      <c r="D108" s="33">
        <f>SUM(D106:D107,D89,D63)</f>
        <v>-898793</v>
      </c>
      <c r="E108" s="8"/>
      <c r="F108" s="33">
        <f>SUM(F106:F107,F89,F63)</f>
        <v>3141</v>
      </c>
      <c r="G108" s="8"/>
      <c r="H108" s="33">
        <f>SUM(H106:H107,H89,H63)</f>
        <v>-798858</v>
      </c>
      <c r="I108" s="8"/>
      <c r="J108" s="33">
        <f>SUM(J106:J107,J89,J63)</f>
        <v>580100</v>
      </c>
    </row>
    <row r="109" spans="1:10" ht="23.4" customHeight="1">
      <c r="A109" s="106" t="s">
        <v>72</v>
      </c>
      <c r="B109" s="69"/>
      <c r="D109" s="35">
        <f>BS!F11</f>
        <v>1278058</v>
      </c>
      <c r="E109" s="33"/>
      <c r="F109" s="35">
        <v>1202394</v>
      </c>
      <c r="G109" s="33"/>
      <c r="H109" s="35">
        <f>SUM(BS!J11)</f>
        <v>839929</v>
      </c>
      <c r="I109" s="33"/>
      <c r="J109" s="33">
        <v>127706</v>
      </c>
    </row>
    <row r="110" spans="1:10" ht="23.4" customHeight="1">
      <c r="A110" s="106" t="s">
        <v>301</v>
      </c>
      <c r="B110" s="69"/>
      <c r="D110" s="35"/>
      <c r="E110" s="8"/>
      <c r="F110" s="35"/>
      <c r="G110" s="8"/>
      <c r="H110" s="35"/>
      <c r="I110" s="8"/>
      <c r="J110" s="33"/>
    </row>
    <row r="111" spans="1:10" ht="23.4" customHeight="1">
      <c r="A111" s="106" t="s">
        <v>302</v>
      </c>
      <c r="B111" s="69"/>
      <c r="D111" s="31">
        <v>-59448</v>
      </c>
      <c r="E111" s="8"/>
      <c r="F111" s="31">
        <v>0</v>
      </c>
      <c r="G111" s="8"/>
      <c r="H111" s="31">
        <v>0</v>
      </c>
      <c r="I111" s="8"/>
      <c r="J111" s="41">
        <v>0</v>
      </c>
    </row>
    <row r="112" spans="1:10" ht="23.4" customHeight="1" thickBot="1">
      <c r="A112" s="17" t="s">
        <v>73</v>
      </c>
      <c r="B112" s="69"/>
      <c r="D112" s="42">
        <f>SUM(D108:D111)</f>
        <v>319817</v>
      </c>
      <c r="E112" s="8"/>
      <c r="F112" s="42">
        <f>SUM(F108:F111)</f>
        <v>1205535</v>
      </c>
      <c r="G112" s="8"/>
      <c r="H112" s="42">
        <f>SUM(H108:H111)</f>
        <v>41071</v>
      </c>
      <c r="I112" s="8"/>
      <c r="J112" s="42">
        <f>SUM(J108:J111)</f>
        <v>707806</v>
      </c>
    </row>
    <row r="113" spans="1:10" ht="23.4" customHeight="1" thickTop="1">
      <c r="A113" s="38"/>
      <c r="B113" s="69"/>
      <c r="C113" s="3"/>
      <c r="D113" s="8">
        <f>SUM(D112-BS!D11)</f>
        <v>0</v>
      </c>
      <c r="E113" s="8"/>
      <c r="F113" s="8"/>
      <c r="G113" s="8"/>
      <c r="H113" s="8">
        <f>SUM(H112-BS!H11)</f>
        <v>0</v>
      </c>
      <c r="I113" s="8"/>
      <c r="J113" s="8"/>
    </row>
    <row r="114" spans="1:10" ht="23.4" customHeight="1">
      <c r="A114" s="105" t="s">
        <v>88</v>
      </c>
      <c r="B114" s="69"/>
      <c r="C114" s="3"/>
      <c r="D114" s="8"/>
      <c r="E114" s="8"/>
      <c r="F114" s="8"/>
      <c r="G114" s="8"/>
      <c r="H114" s="8"/>
      <c r="I114" s="8"/>
      <c r="J114" s="8"/>
    </row>
    <row r="115" spans="1:10" s="13" customFormat="1" ht="23.4" customHeight="1">
      <c r="A115" s="117"/>
      <c r="B115" s="24"/>
      <c r="C115" s="25"/>
      <c r="D115" s="25"/>
      <c r="E115" s="25"/>
      <c r="F115" s="25"/>
      <c r="G115" s="25"/>
      <c r="H115" s="25"/>
      <c r="I115" s="25"/>
      <c r="J115" s="37" t="s">
        <v>64</v>
      </c>
    </row>
    <row r="116" spans="1:10" s="13" customFormat="1" ht="23.4" customHeight="1">
      <c r="A116" s="117" t="s">
        <v>97</v>
      </c>
      <c r="B116" s="24"/>
      <c r="C116" s="25"/>
      <c r="D116" s="25"/>
      <c r="E116" s="25"/>
      <c r="F116" s="25"/>
      <c r="G116" s="25"/>
      <c r="H116" s="25"/>
      <c r="I116" s="25"/>
      <c r="J116" s="25"/>
    </row>
    <row r="117" spans="1:10" s="26" customFormat="1" ht="23.4" customHeight="1">
      <c r="A117" s="1" t="s">
        <v>87</v>
      </c>
      <c r="B117" s="24"/>
      <c r="C117" s="25"/>
      <c r="D117" s="25"/>
      <c r="E117" s="25"/>
      <c r="F117" s="25"/>
      <c r="G117" s="25"/>
      <c r="H117" s="25"/>
      <c r="I117" s="25"/>
      <c r="J117" s="25"/>
    </row>
    <row r="118" spans="1:10" s="26" customFormat="1" ht="23.4" customHeight="1">
      <c r="A118" s="1" t="s">
        <v>240</v>
      </c>
      <c r="B118" s="24"/>
      <c r="C118" s="25"/>
      <c r="D118" s="25"/>
      <c r="E118" s="25"/>
      <c r="F118" s="25"/>
      <c r="G118" s="25"/>
      <c r="H118" s="25"/>
      <c r="I118" s="25"/>
      <c r="J118" s="25"/>
    </row>
    <row r="119" spans="1:10" s="26" customFormat="1" ht="23.4" customHeight="1">
      <c r="A119" s="38"/>
      <c r="B119" s="24"/>
      <c r="C119" s="25"/>
      <c r="D119" s="49"/>
      <c r="E119" s="25"/>
      <c r="F119" s="25"/>
      <c r="G119" s="25"/>
      <c r="H119" s="49"/>
      <c r="I119" s="25"/>
      <c r="J119" s="27" t="s">
        <v>68</v>
      </c>
    </row>
    <row r="120" spans="1:10" s="26" customFormat="1" ht="23.4" customHeight="1">
      <c r="A120" s="5"/>
      <c r="B120" s="5"/>
      <c r="C120" s="4"/>
      <c r="D120" s="96"/>
      <c r="E120" s="96" t="s">
        <v>2</v>
      </c>
      <c r="F120" s="96"/>
      <c r="G120" s="18"/>
      <c r="H120" s="96"/>
      <c r="I120" s="96" t="s">
        <v>3</v>
      </c>
      <c r="J120" s="96"/>
    </row>
    <row r="121" spans="1:10" ht="23.4" customHeight="1">
      <c r="B121" s="98"/>
      <c r="C121" s="99"/>
      <c r="D121" s="20">
        <v>2019</v>
      </c>
      <c r="E121" s="20"/>
      <c r="F121" s="20">
        <v>2018</v>
      </c>
      <c r="G121" s="21"/>
      <c r="H121" s="20">
        <v>2019</v>
      </c>
      <c r="I121" s="20"/>
      <c r="J121" s="20">
        <v>2018</v>
      </c>
    </row>
    <row r="122" spans="1:10" ht="23.4" customHeight="1">
      <c r="A122" s="1" t="s">
        <v>74</v>
      </c>
      <c r="B122" s="69"/>
      <c r="C122" s="3"/>
      <c r="D122" s="8"/>
      <c r="E122" s="8"/>
      <c r="F122" s="8"/>
      <c r="G122" s="8"/>
      <c r="H122" s="8"/>
      <c r="I122" s="8"/>
      <c r="J122" s="8"/>
    </row>
    <row r="123" spans="1:10" ht="23.4" customHeight="1">
      <c r="A123" s="106" t="s">
        <v>155</v>
      </c>
      <c r="B123" s="69"/>
      <c r="C123" s="3"/>
      <c r="D123" s="8"/>
      <c r="E123" s="8"/>
      <c r="F123" s="8"/>
      <c r="G123" s="8"/>
      <c r="H123" s="8"/>
      <c r="I123" s="8"/>
      <c r="J123" s="8"/>
    </row>
    <row r="124" spans="1:10" ht="23.4" customHeight="1">
      <c r="A124" s="106" t="s">
        <v>346</v>
      </c>
      <c r="B124" s="69"/>
      <c r="C124" s="3"/>
      <c r="D124" s="8">
        <v>108</v>
      </c>
      <c r="E124" s="8"/>
      <c r="F124" s="8">
        <v>7818</v>
      </c>
      <c r="G124" s="8"/>
      <c r="H124" s="8">
        <v>0</v>
      </c>
      <c r="I124" s="8"/>
      <c r="J124" s="8">
        <v>4817</v>
      </c>
    </row>
    <row r="125" spans="1:10" ht="23.4" customHeight="1">
      <c r="A125" s="106" t="s">
        <v>156</v>
      </c>
      <c r="B125" s="69"/>
      <c r="C125" s="3"/>
      <c r="D125" s="8">
        <v>56078</v>
      </c>
      <c r="E125" s="8"/>
      <c r="F125" s="8">
        <v>1048436</v>
      </c>
      <c r="G125" s="8"/>
      <c r="H125" s="8">
        <v>104477</v>
      </c>
      <c r="I125" s="8"/>
      <c r="J125" s="8">
        <v>635494</v>
      </c>
    </row>
    <row r="126" spans="1:10" ht="23.4" customHeight="1">
      <c r="A126" s="106" t="s">
        <v>274</v>
      </c>
      <c r="B126" s="69"/>
      <c r="C126" s="3"/>
      <c r="D126" s="8"/>
      <c r="E126" s="8"/>
      <c r="F126" s="8"/>
      <c r="G126" s="8"/>
      <c r="H126" s="8"/>
      <c r="I126" s="8"/>
      <c r="J126" s="8"/>
    </row>
    <row r="127" spans="1:10" ht="23.4" customHeight="1">
      <c r="A127" s="106" t="s">
        <v>275</v>
      </c>
      <c r="B127" s="69"/>
      <c r="C127" s="3"/>
      <c r="D127" s="8">
        <v>3039</v>
      </c>
      <c r="E127" s="8"/>
      <c r="F127" s="8">
        <v>7265</v>
      </c>
      <c r="G127" s="8"/>
      <c r="H127" s="8">
        <v>1383</v>
      </c>
      <c r="I127" s="8"/>
      <c r="J127" s="8">
        <v>4264</v>
      </c>
    </row>
    <row r="128" spans="1:10" s="108" customFormat="1" ht="23.4" customHeight="1">
      <c r="A128" s="106" t="s">
        <v>276</v>
      </c>
      <c r="B128" s="107"/>
      <c r="D128" s="8"/>
      <c r="E128" s="8"/>
      <c r="F128" s="8"/>
      <c r="G128" s="8"/>
      <c r="H128" s="8"/>
      <c r="I128" s="8"/>
      <c r="J128" s="8"/>
    </row>
    <row r="129" spans="1:10" s="108" customFormat="1" ht="23.4" customHeight="1">
      <c r="A129" s="106" t="s">
        <v>277</v>
      </c>
      <c r="B129" s="107"/>
      <c r="D129" s="8">
        <v>0</v>
      </c>
      <c r="E129" s="8"/>
      <c r="F129" s="8">
        <v>100000</v>
      </c>
      <c r="G129" s="8"/>
      <c r="H129" s="8">
        <v>0</v>
      </c>
      <c r="I129" s="8"/>
      <c r="J129" s="8">
        <v>0</v>
      </c>
    </row>
    <row r="130" spans="1:10" s="108" customFormat="1" ht="23.4" customHeight="1">
      <c r="A130" s="106" t="s">
        <v>347</v>
      </c>
      <c r="B130" s="107"/>
      <c r="D130" s="8">
        <v>83489</v>
      </c>
      <c r="E130" s="8"/>
      <c r="F130" s="8">
        <v>0</v>
      </c>
      <c r="G130" s="8"/>
      <c r="H130" s="8">
        <v>0</v>
      </c>
      <c r="I130" s="8"/>
      <c r="J130" s="8">
        <v>0</v>
      </c>
    </row>
    <row r="131" spans="1:10" s="108" customFormat="1" ht="23.4" customHeight="1">
      <c r="A131" s="106" t="s">
        <v>278</v>
      </c>
      <c r="B131" s="107"/>
      <c r="D131" s="8"/>
      <c r="E131" s="8"/>
      <c r="F131" s="8"/>
      <c r="G131" s="8"/>
      <c r="H131" s="8"/>
      <c r="I131" s="8"/>
      <c r="J131" s="8"/>
    </row>
    <row r="132" spans="1:10" s="108" customFormat="1" ht="23.4" customHeight="1">
      <c r="A132" s="106" t="s">
        <v>279</v>
      </c>
      <c r="B132" s="107"/>
      <c r="D132" s="8">
        <v>568</v>
      </c>
      <c r="E132" s="8"/>
      <c r="F132" s="8">
        <v>0</v>
      </c>
      <c r="G132" s="8"/>
      <c r="H132" s="8">
        <v>0</v>
      </c>
      <c r="I132" s="8"/>
      <c r="J132" s="8">
        <v>0</v>
      </c>
    </row>
    <row r="133" spans="1:10" s="108" customFormat="1" ht="23.4" customHeight="1">
      <c r="A133" s="106" t="s">
        <v>216</v>
      </c>
      <c r="B133" s="107"/>
      <c r="D133" s="8"/>
      <c r="E133" s="8"/>
      <c r="F133" s="8"/>
      <c r="G133" s="8"/>
      <c r="H133" s="8"/>
      <c r="I133" s="8"/>
      <c r="J133" s="8"/>
    </row>
    <row r="134" spans="1:10" s="108" customFormat="1" ht="23.4" customHeight="1">
      <c r="A134" s="106" t="s">
        <v>106</v>
      </c>
      <c r="B134" s="110"/>
      <c r="C134" s="111"/>
      <c r="D134" s="8">
        <v>131</v>
      </c>
      <c r="E134" s="8"/>
      <c r="F134" s="8">
        <v>0</v>
      </c>
      <c r="G134" s="8"/>
      <c r="H134" s="8">
        <v>0</v>
      </c>
      <c r="I134" s="8"/>
      <c r="J134" s="8">
        <v>0</v>
      </c>
    </row>
    <row r="135" spans="1:10" s="108" customFormat="1" ht="23.4" customHeight="1">
      <c r="A135" s="106" t="s">
        <v>157</v>
      </c>
      <c r="B135" s="110"/>
      <c r="C135" s="111"/>
      <c r="D135" s="8">
        <v>27133</v>
      </c>
      <c r="E135" s="8"/>
      <c r="F135" s="8">
        <v>208459</v>
      </c>
      <c r="G135" s="8"/>
      <c r="H135" s="8">
        <v>0</v>
      </c>
      <c r="I135" s="8"/>
      <c r="J135" s="8">
        <v>844</v>
      </c>
    </row>
    <row r="136" spans="1:10" s="108" customFormat="1" ht="23.4" customHeight="1">
      <c r="A136" s="106" t="s">
        <v>203</v>
      </c>
      <c r="B136" s="110"/>
      <c r="C136" s="111"/>
      <c r="D136" s="8">
        <v>0</v>
      </c>
      <c r="E136" s="8"/>
      <c r="F136" s="8">
        <v>4277</v>
      </c>
      <c r="G136" s="8"/>
      <c r="H136" s="8">
        <v>0</v>
      </c>
      <c r="I136" s="8"/>
      <c r="J136" s="8">
        <v>4277</v>
      </c>
    </row>
    <row r="137" spans="1:10" s="108" customFormat="1" ht="23.4" customHeight="1">
      <c r="A137" s="106" t="s">
        <v>272</v>
      </c>
      <c r="B137" s="110"/>
      <c r="C137" s="111"/>
      <c r="D137" s="8">
        <v>120</v>
      </c>
      <c r="E137" s="8"/>
      <c r="F137" s="8">
        <v>0</v>
      </c>
      <c r="G137" s="8"/>
      <c r="H137" s="8">
        <v>53</v>
      </c>
      <c r="I137" s="8"/>
      <c r="J137" s="8">
        <v>0</v>
      </c>
    </row>
    <row r="138" spans="1:10" s="108" customFormat="1" ht="23.4" customHeight="1">
      <c r="A138" s="106" t="s">
        <v>280</v>
      </c>
      <c r="B138" s="110"/>
      <c r="C138" s="111"/>
      <c r="D138" s="8">
        <v>0</v>
      </c>
      <c r="E138" s="8"/>
      <c r="F138" s="8">
        <v>0</v>
      </c>
      <c r="G138" s="8"/>
      <c r="H138" s="8">
        <v>0</v>
      </c>
      <c r="I138" s="8"/>
      <c r="J138" s="8">
        <v>293353</v>
      </c>
    </row>
    <row r="139" spans="1:10" s="108" customFormat="1" ht="23.4" customHeight="1">
      <c r="A139" s="106" t="s">
        <v>281</v>
      </c>
      <c r="B139" s="110"/>
      <c r="C139" s="111"/>
      <c r="D139" s="8"/>
      <c r="E139" s="8"/>
      <c r="F139" s="8"/>
      <c r="G139" s="8"/>
      <c r="H139" s="8"/>
      <c r="I139" s="8"/>
      <c r="J139" s="8"/>
    </row>
    <row r="140" spans="1:10" s="108" customFormat="1" ht="23.4" customHeight="1">
      <c r="A140" s="106" t="s">
        <v>214</v>
      </c>
      <c r="B140" s="110"/>
      <c r="C140" s="111"/>
      <c r="D140" s="8">
        <v>0</v>
      </c>
      <c r="E140" s="8"/>
      <c r="F140" s="8">
        <v>0</v>
      </c>
      <c r="G140" s="8"/>
      <c r="H140" s="8">
        <v>0</v>
      </c>
      <c r="I140" s="8"/>
      <c r="J140" s="8">
        <v>195569</v>
      </c>
    </row>
    <row r="141" spans="1:10" s="108" customFormat="1" ht="23.4" customHeight="1">
      <c r="A141" s="106" t="s">
        <v>337</v>
      </c>
      <c r="B141" s="110"/>
      <c r="C141" s="111"/>
      <c r="D141" s="8">
        <v>9785</v>
      </c>
      <c r="E141" s="8"/>
      <c r="F141" s="8">
        <v>0</v>
      </c>
      <c r="G141" s="8"/>
      <c r="H141" s="8">
        <v>9785</v>
      </c>
      <c r="I141" s="8"/>
      <c r="J141" s="8">
        <v>0</v>
      </c>
    </row>
    <row r="142" spans="1:10" s="108" customFormat="1" ht="23.4" customHeight="1">
      <c r="A142" s="106" t="s">
        <v>338</v>
      </c>
      <c r="B142" s="110"/>
      <c r="C142" s="111"/>
      <c r="D142" s="8"/>
      <c r="E142" s="8"/>
      <c r="F142" s="8"/>
      <c r="G142" s="8"/>
      <c r="H142" s="8"/>
      <c r="I142" s="8"/>
      <c r="J142" s="8"/>
    </row>
    <row r="143" spans="1:10" s="108" customFormat="1" ht="23.4" customHeight="1">
      <c r="A143" s="106" t="s">
        <v>270</v>
      </c>
      <c r="B143" s="110"/>
      <c r="C143" s="111"/>
      <c r="D143" s="8">
        <v>0</v>
      </c>
      <c r="E143" s="8"/>
      <c r="F143" s="8">
        <v>0</v>
      </c>
      <c r="G143" s="8"/>
      <c r="H143" s="8">
        <v>2859</v>
      </c>
      <c r="I143" s="8"/>
      <c r="J143" s="8">
        <v>0</v>
      </c>
    </row>
    <row r="144" spans="1:10" s="108" customFormat="1" ht="23.4" customHeight="1">
      <c r="A144" s="106" t="s">
        <v>339</v>
      </c>
      <c r="B144" s="110"/>
      <c r="C144" s="111"/>
      <c r="D144" s="8"/>
      <c r="E144" s="8"/>
      <c r="F144" s="8"/>
      <c r="G144" s="8"/>
      <c r="H144" s="8"/>
      <c r="I144" s="8"/>
      <c r="J144" s="8"/>
    </row>
    <row r="145" spans="1:10" s="108" customFormat="1" ht="23.4" customHeight="1">
      <c r="A145" s="106" t="s">
        <v>271</v>
      </c>
      <c r="B145" s="110"/>
      <c r="C145" s="111"/>
      <c r="D145" s="8">
        <v>0</v>
      </c>
      <c r="E145" s="8"/>
      <c r="F145" s="8">
        <v>0</v>
      </c>
      <c r="G145" s="8"/>
      <c r="H145" s="8">
        <v>678</v>
      </c>
      <c r="I145" s="8"/>
      <c r="J145" s="8">
        <v>0</v>
      </c>
    </row>
    <row r="146" spans="1:10" s="108" customFormat="1" ht="23.4" customHeight="1">
      <c r="A146" s="106" t="s">
        <v>340</v>
      </c>
      <c r="B146" s="110"/>
      <c r="C146" s="111"/>
      <c r="D146" s="8">
        <v>0</v>
      </c>
      <c r="E146" s="8"/>
      <c r="F146" s="8">
        <v>0</v>
      </c>
      <c r="G146" s="8"/>
      <c r="H146" s="8">
        <v>1702</v>
      </c>
      <c r="I146" s="8"/>
      <c r="J146" s="8">
        <v>0</v>
      </c>
    </row>
    <row r="147" spans="1:10" s="108" customFormat="1" ht="23.4" customHeight="1">
      <c r="A147" s="106" t="s">
        <v>341</v>
      </c>
      <c r="B147" s="110"/>
      <c r="C147" s="111"/>
      <c r="D147" s="8">
        <v>0</v>
      </c>
      <c r="E147" s="8"/>
      <c r="F147" s="8">
        <v>0</v>
      </c>
      <c r="G147" s="8"/>
      <c r="H147" s="8">
        <v>48072</v>
      </c>
      <c r="I147" s="8"/>
      <c r="J147" s="8">
        <v>0</v>
      </c>
    </row>
    <row r="148" spans="1:10" s="108" customFormat="1" ht="23.4" customHeight="1">
      <c r="A148" s="106" t="s">
        <v>342</v>
      </c>
      <c r="B148" s="110"/>
      <c r="C148" s="111"/>
      <c r="D148" s="8"/>
      <c r="E148" s="8"/>
      <c r="F148" s="8"/>
      <c r="G148" s="8"/>
      <c r="H148" s="8"/>
      <c r="I148" s="8"/>
      <c r="J148" s="8"/>
    </row>
    <row r="149" spans="1:10" s="108" customFormat="1" ht="23.4" customHeight="1">
      <c r="A149" s="106" t="s">
        <v>284</v>
      </c>
      <c r="B149" s="110"/>
      <c r="C149" s="111"/>
      <c r="D149" s="8">
        <v>0</v>
      </c>
      <c r="E149" s="8"/>
      <c r="F149" s="8">
        <v>0</v>
      </c>
      <c r="G149" s="8"/>
      <c r="H149" s="8">
        <v>5034</v>
      </c>
      <c r="I149" s="8"/>
      <c r="J149" s="8">
        <v>0</v>
      </c>
    </row>
    <row r="150" spans="1:10" s="108" customFormat="1" ht="23.4" customHeight="1">
      <c r="A150" s="106"/>
      <c r="B150" s="110"/>
      <c r="C150" s="111"/>
      <c r="D150" s="109"/>
      <c r="E150" s="111"/>
      <c r="F150" s="109"/>
      <c r="H150" s="109"/>
      <c r="I150" s="111"/>
      <c r="J150" s="109"/>
    </row>
    <row r="151" spans="1:10" ht="23.4" customHeight="1">
      <c r="A151" s="105" t="s">
        <v>88</v>
      </c>
    </row>
  </sheetData>
  <printOptions horizontalCentered="1"/>
  <pageMargins left="0.59" right="0.31" top="0.7" bottom="0.196850393700787" header="0.31496062992126" footer="0.31496062992126"/>
  <pageSetup paperSize="9" scale="55" fitToHeight="0" orientation="portrait" r:id="rId1"/>
  <rowBreaks count="2" manualBreakCount="2">
    <brk id="65" max="9" man="1"/>
    <brk id="11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CE_Conso</vt:lpstr>
      <vt:lpstr>CE_Separate</vt:lpstr>
      <vt:lpstr>CF</vt:lpstr>
      <vt:lpstr>BS!Print_Area</vt:lpstr>
      <vt:lpstr>CE_Conso!Print_Area</vt:lpstr>
      <vt:lpstr>CE_Separate!Print_Area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Nisachon Aiyawongse</cp:lastModifiedBy>
  <cp:lastPrinted>2019-11-14T16:35:46Z</cp:lastPrinted>
  <dcterms:created xsi:type="dcterms:W3CDTF">2010-05-07T11:00:35Z</dcterms:created>
  <dcterms:modified xsi:type="dcterms:W3CDTF">2019-11-15T00:06:18Z</dcterms:modified>
</cp:coreProperties>
</file>