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1840" windowHeight="12570" tabRatio="648" activeTab="4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2">'EQ รวม'!$A$1:$R$27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1" i="1" l="1"/>
  <c r="J46" i="5" l="1"/>
  <c r="H46" i="5"/>
  <c r="F46" i="5"/>
  <c r="D46" i="5"/>
  <c r="D27" i="1" l="1"/>
  <c r="H67" i="1" l="1"/>
  <c r="D67" i="1"/>
  <c r="H38" i="1"/>
  <c r="D38" i="1"/>
  <c r="H20" i="3" l="1"/>
  <c r="D20" i="3"/>
  <c r="D80" i="5"/>
  <c r="D59" i="5"/>
  <c r="F78" i="5" l="1"/>
  <c r="F80" i="5" s="1"/>
  <c r="P19" i="3" l="1"/>
  <c r="N17" i="3" l="1"/>
  <c r="R17" i="3" s="1"/>
  <c r="P15" i="3"/>
  <c r="F82" i="6" l="1"/>
  <c r="D82" i="6"/>
  <c r="P25" i="3" s="1"/>
  <c r="J67" i="6"/>
  <c r="H67" i="6"/>
  <c r="F67" i="6"/>
  <c r="D67" i="6"/>
  <c r="J60" i="6"/>
  <c r="H60" i="6"/>
  <c r="F60" i="6"/>
  <c r="D60" i="6"/>
  <c r="F69" i="6" l="1"/>
  <c r="F71" i="6" s="1"/>
  <c r="H69" i="6"/>
  <c r="H71" i="6" s="1"/>
  <c r="H77" i="6" s="1"/>
  <c r="J69" i="6"/>
  <c r="D69" i="6"/>
  <c r="D71" i="6" s="1"/>
  <c r="J59" i="5"/>
  <c r="H59" i="5"/>
  <c r="F59" i="5"/>
  <c r="H80" i="5"/>
  <c r="H12" i="5" l="1"/>
  <c r="F12" i="5"/>
  <c r="D12" i="5"/>
  <c r="D23" i="5" s="1"/>
  <c r="D30" i="5" s="1"/>
  <c r="D35" i="5" s="1"/>
  <c r="F74" i="6"/>
  <c r="J71" i="6"/>
  <c r="J77" i="6" s="1"/>
  <c r="J79" i="6" s="1"/>
  <c r="J12" i="5"/>
  <c r="H74" i="6"/>
  <c r="H79" i="6"/>
  <c r="H85" i="6"/>
  <c r="F81" i="6" l="1"/>
  <c r="F83" i="6" s="1"/>
  <c r="F77" i="6"/>
  <c r="F85" i="6" s="1"/>
  <c r="D77" i="6"/>
  <c r="D74" i="6"/>
  <c r="D81" i="6" s="1"/>
  <c r="L25" i="3" s="1"/>
  <c r="J74" i="6"/>
  <c r="J81" i="6" s="1"/>
  <c r="J83" i="6" s="1"/>
  <c r="J85" i="6"/>
  <c r="H81" i="6"/>
  <c r="H83" i="6" s="1"/>
  <c r="H18" i="4"/>
  <c r="H83" i="5"/>
  <c r="L15" i="3" l="1"/>
  <c r="F79" i="6"/>
  <c r="H14" i="4"/>
  <c r="D83" i="6"/>
  <c r="D85" i="6"/>
  <c r="D79" i="6"/>
  <c r="J80" i="5"/>
  <c r="L24" i="3"/>
  <c r="N22" i="3"/>
  <c r="N23" i="3" l="1"/>
  <c r="R23" i="3" s="1"/>
  <c r="P24" i="3" l="1"/>
  <c r="J24" i="3"/>
  <c r="H24" i="3"/>
  <c r="F24" i="3"/>
  <c r="D24" i="3"/>
  <c r="N24" i="3"/>
  <c r="R22" i="3" l="1"/>
  <c r="R24" i="3" s="1"/>
  <c r="J26" i="1"/>
  <c r="F26" i="1"/>
  <c r="J20" i="3" l="1"/>
  <c r="F20" i="3"/>
  <c r="P18" i="3" l="1"/>
  <c r="R18" i="3" s="1"/>
  <c r="N19" i="3"/>
  <c r="R19" i="3" l="1"/>
  <c r="A62" i="1" l="1"/>
  <c r="A5" i="4"/>
  <c r="N16" i="3" l="1"/>
  <c r="R16" i="3" s="1"/>
  <c r="J13" i="4"/>
  <c r="A60" i="1" l="1"/>
  <c r="N14" i="3" l="1"/>
  <c r="D26" i="3" l="1"/>
  <c r="H26" i="3" l="1"/>
  <c r="D77" i="1" s="1"/>
  <c r="D83" i="5"/>
  <c r="F26" i="3"/>
  <c r="J78" i="1"/>
  <c r="F50" i="1" l="1"/>
  <c r="R14" i="3"/>
  <c r="D75" i="1"/>
  <c r="D76" i="1"/>
  <c r="E12" i="5"/>
  <c r="J17" i="4"/>
  <c r="J22" i="6"/>
  <c r="J15" i="6"/>
  <c r="H15" i="6"/>
  <c r="J56" i="1"/>
  <c r="J50" i="1"/>
  <c r="F15" i="6"/>
  <c r="J16" i="1"/>
  <c r="F19" i="4"/>
  <c r="H76" i="1" s="1"/>
  <c r="H78" i="1" s="1"/>
  <c r="D19" i="4"/>
  <c r="A1" i="5"/>
  <c r="A39" i="5" s="1"/>
  <c r="D15" i="4"/>
  <c r="F15" i="4"/>
  <c r="A1" i="3"/>
  <c r="A1" i="4" s="1"/>
  <c r="A4" i="4"/>
  <c r="A1" i="6"/>
  <c r="A45" i="6" s="1"/>
  <c r="F22" i="6"/>
  <c r="F16" i="1"/>
  <c r="A34" i="1"/>
  <c r="A63" i="1" s="1"/>
  <c r="F56" i="1" l="1"/>
  <c r="F57" i="1" s="1"/>
  <c r="D78" i="1"/>
  <c r="J27" i="1"/>
  <c r="F27" i="1"/>
  <c r="J24" i="6"/>
  <c r="J26" i="6" s="1"/>
  <c r="J29" i="6" s="1"/>
  <c r="F78" i="1"/>
  <c r="F24" i="6"/>
  <c r="A4" i="5"/>
  <c r="A42" i="5" s="1"/>
  <c r="J57" i="1"/>
  <c r="F26" i="6" l="1"/>
  <c r="F29" i="6" s="1"/>
  <c r="F32" i="6" s="1"/>
  <c r="F40" i="6" s="1"/>
  <c r="J32" i="6"/>
  <c r="J23" i="5"/>
  <c r="J30" i="5" l="1"/>
  <c r="J35" i="5" s="1"/>
  <c r="J82" i="5" s="1"/>
  <c r="J84" i="5" s="1"/>
  <c r="J34" i="6"/>
  <c r="J40" i="6"/>
  <c r="F23" i="5"/>
  <c r="J36" i="6"/>
  <c r="J38" i="6" s="1"/>
  <c r="F30" i="5" l="1"/>
  <c r="F35" i="5" s="1"/>
  <c r="F82" i="5" s="1"/>
  <c r="F84" i="5" s="1"/>
  <c r="J14" i="4"/>
  <c r="J15" i="4" s="1"/>
  <c r="H15" i="4"/>
  <c r="J82" i="1" l="1"/>
  <c r="J84" i="1" l="1"/>
  <c r="J85" i="1" s="1"/>
  <c r="J26" i="3" l="1"/>
  <c r="D80" i="1" l="1"/>
  <c r="F82" i="1" l="1"/>
  <c r="F84" i="1" s="1"/>
  <c r="F85" i="1" l="1"/>
  <c r="P20" i="3" l="1"/>
  <c r="F37" i="6" l="1"/>
  <c r="F36" i="6" s="1"/>
  <c r="F34" i="6" l="1"/>
  <c r="F38" i="6"/>
  <c r="L20" i="3"/>
  <c r="N15" i="3" l="1"/>
  <c r="N20" i="3" s="1"/>
  <c r="R15" i="3" l="1"/>
  <c r="R20" i="3" s="1"/>
  <c r="H26" i="1" l="1"/>
  <c r="H56" i="1" l="1"/>
  <c r="H22" i="6" l="1"/>
  <c r="H24" i="6" s="1"/>
  <c r="H26" i="6" s="1"/>
  <c r="H29" i="6" l="1"/>
  <c r="H23" i="5"/>
  <c r="H32" i="6"/>
  <c r="H30" i="5" l="1"/>
  <c r="H35" i="5" s="1"/>
  <c r="H82" i="5" s="1"/>
  <c r="H84" i="5" s="1"/>
  <c r="H34" i="6"/>
  <c r="H40" i="6"/>
  <c r="H36" i="6"/>
  <c r="H38" i="6" s="1"/>
  <c r="J18" i="4" l="1"/>
  <c r="J19" i="4" s="1"/>
  <c r="H19" i="4"/>
  <c r="H81" i="1" s="1"/>
  <c r="H82" i="1" s="1"/>
  <c r="H84" i="1" s="1"/>
  <c r="H16" i="1" l="1"/>
  <c r="H27" i="1" s="1"/>
  <c r="H50" i="1" l="1"/>
  <c r="H57" i="1" s="1"/>
  <c r="H85" i="1" s="1"/>
  <c r="D26" i="1" l="1"/>
  <c r="D15" i="6"/>
  <c r="D22" i="6" l="1"/>
  <c r="D24" i="6" s="1"/>
  <c r="D26" i="6" l="1"/>
  <c r="D82" i="5" l="1"/>
  <c r="D84" i="5" s="1"/>
  <c r="D29" i="6"/>
  <c r="D16" i="1" l="1"/>
  <c r="D37" i="6" l="1"/>
  <c r="D32" i="6"/>
  <c r="D34" i="6" l="1"/>
  <c r="D40" i="6"/>
  <c r="D36" i="6"/>
  <c r="P26" i="3" l="1"/>
  <c r="D83" i="1" s="1"/>
  <c r="D38" i="6"/>
  <c r="L26" i="3" l="1"/>
  <c r="N25" i="3"/>
  <c r="R25" i="3" s="1"/>
  <c r="D81" i="1" l="1"/>
  <c r="D82" i="1" s="1"/>
  <c r="D84" i="1" s="1"/>
  <c r="N26" i="3"/>
  <c r="R26" i="3"/>
  <c r="R29" i="3" l="1"/>
  <c r="D50" i="1"/>
  <c r="D56" i="1" l="1"/>
  <c r="D57" i="1" s="1"/>
  <c r="D85" i="1" s="1"/>
</calcChain>
</file>

<file path=xl/sharedStrings.xml><?xml version="1.0" encoding="utf-8"?>
<sst xmlns="http://schemas.openxmlformats.org/spreadsheetml/2006/main" count="340" uniqueCount="197">
  <si>
    <t xml:space="preserve">  </t>
  </si>
  <si>
    <t>8</t>
  </si>
  <si>
    <t>9</t>
  </si>
  <si>
    <t>10</t>
  </si>
  <si>
    <t>11</t>
  </si>
  <si>
    <t>17</t>
  </si>
  <si>
    <t>19</t>
  </si>
  <si>
    <t>12</t>
  </si>
  <si>
    <t>20</t>
  </si>
  <si>
    <t>21</t>
  </si>
  <si>
    <t>7</t>
  </si>
  <si>
    <t>6</t>
  </si>
  <si>
    <t>14</t>
  </si>
  <si>
    <t>13</t>
  </si>
  <si>
    <t>15</t>
  </si>
  <si>
    <t>18</t>
  </si>
  <si>
    <t>STATEMENTS  OF FINANCIAL  POSITION</t>
  </si>
  <si>
    <t>(Unit:Baht)</t>
  </si>
  <si>
    <t>Notes</t>
  </si>
  <si>
    <t>Assets</t>
  </si>
  <si>
    <t>December 31, 2018</t>
  </si>
  <si>
    <t>Current assets</t>
  </si>
  <si>
    <t>Cash and cash equivalents</t>
  </si>
  <si>
    <t>Trade and other current receivables</t>
  </si>
  <si>
    <t>Short-term loans to persons and related parties</t>
  </si>
  <si>
    <t xml:space="preserve">Cost of property development project </t>
  </si>
  <si>
    <t>Total current assets</t>
  </si>
  <si>
    <t>Non-current assets</t>
  </si>
  <si>
    <t>Deposits at financial institutions with obligations</t>
  </si>
  <si>
    <t>Investments in subsidiary</t>
  </si>
  <si>
    <t>Land held for development</t>
  </si>
  <si>
    <t>Plant and equipment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</si>
  <si>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</si>
  <si>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</si>
  <si>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</si>
  <si>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</si>
  <si>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</si>
  <si>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Consolidated financial statements</t>
  </si>
  <si>
    <t>Separate financial statements</t>
  </si>
  <si>
    <t>Liabilities and shareholders' equity</t>
  </si>
  <si>
    <t>Current liabilities</t>
  </si>
  <si>
    <t>Bank overdrafts</t>
  </si>
  <si>
    <t>Trade and other current payables</t>
  </si>
  <si>
    <t>Current portion of  finance lease liabilities</t>
  </si>
  <si>
    <t>Current portion of long-term borrowings</t>
  </si>
  <si>
    <t xml:space="preserve">Short-term borrowings from other persons </t>
  </si>
  <si>
    <t>Current income tax payable</t>
  </si>
  <si>
    <t xml:space="preserve">Total current liabilities </t>
  </si>
  <si>
    <t>Non-current liabilities</t>
  </si>
  <si>
    <t>Finance lease liabilities</t>
  </si>
  <si>
    <t>Long-term borrowings from financial institution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</si>
  <si>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</si>
  <si>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</si>
  <si>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</si>
  <si>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</si>
  <si>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</si>
  <si>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</si>
  <si>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     1,123,000,000 ordinary shares of Baht 1 each</t>
  </si>
  <si>
    <t xml:space="preserve">   Issued and paid-up share capital </t>
  </si>
  <si>
    <t>Share premium (discount) on ordinary shares</t>
  </si>
  <si>
    <t>Capital adjustments from reverse business acquisition</t>
  </si>
  <si>
    <t>Deficit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</si>
  <si>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</si>
  <si>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</si>
  <si>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</si>
  <si>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</si>
  <si>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</si>
  <si>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(Unit : Baht)</t>
  </si>
  <si>
    <t>Revenues</t>
  </si>
  <si>
    <t>Revenue from real estate sales</t>
  </si>
  <si>
    <t>Service management income</t>
  </si>
  <si>
    <t>Interest income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</si>
  <si>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</si>
  <si>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</si>
  <si>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</si>
  <si>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</si>
  <si>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</si>
  <si>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</si>
  <si>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</si>
  <si>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</si>
  <si>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before income tax expenses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</si>
  <si>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</si>
  <si>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</si>
  <si>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</si>
  <si>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</si>
  <si>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to:-</t>
  </si>
  <si>
    <t>Owners of the parent</t>
  </si>
  <si>
    <t>Total comprehensive income (expense) attributable to:-</t>
  </si>
  <si>
    <t xml:space="preserve">   Owners of the parent</t>
  </si>
  <si>
    <t xml:space="preserve">   Non-controlling interests</t>
  </si>
  <si>
    <t xml:space="preserve">Basic earnings (loss) per share </t>
  </si>
  <si>
    <t>STATEMENTS OF CHANGES IN SHAREHOLDERS' EQUITY</t>
  </si>
  <si>
    <t>(UNAUDITED/REVIEWED ONLY)</t>
  </si>
  <si>
    <t>Note</t>
  </si>
  <si>
    <t xml:space="preserve">Issued and </t>
  </si>
  <si>
    <t>paid-up</t>
  </si>
  <si>
    <t>share capital</t>
  </si>
  <si>
    <t xml:space="preserve">Share premium </t>
  </si>
  <si>
    <t xml:space="preserve">(discount) on </t>
  </si>
  <si>
    <t>ordinary shares</t>
  </si>
  <si>
    <t xml:space="preserve">Capital adjustments </t>
  </si>
  <si>
    <t xml:space="preserve">from reverse </t>
  </si>
  <si>
    <t>acquisition</t>
  </si>
  <si>
    <t xml:space="preserve">business </t>
  </si>
  <si>
    <t xml:space="preserve">Difference </t>
  </si>
  <si>
    <t xml:space="preserve">from business </t>
  </si>
  <si>
    <t xml:space="preserve">combinations under </t>
  </si>
  <si>
    <t>common control</t>
  </si>
  <si>
    <t xml:space="preserve">Total </t>
  </si>
  <si>
    <t xml:space="preserve">shareholders equity </t>
  </si>
  <si>
    <t>of the parent</t>
  </si>
  <si>
    <t xml:space="preserve">Non-controlling </t>
  </si>
  <si>
    <t>interests</t>
  </si>
  <si>
    <t xml:space="preserve">shareholders' </t>
  </si>
  <si>
    <t>equity</t>
  </si>
  <si>
    <t>Total comprehensive expense for the period</t>
  </si>
  <si>
    <t>Ordinary share - organization costs</t>
  </si>
  <si>
    <t>Subsidiary increased share capital</t>
  </si>
  <si>
    <t>Share discount from business combinations under common control</t>
  </si>
  <si>
    <t>Effects of changes in accounting policy</t>
  </si>
  <si>
    <t>(discount) on</t>
  </si>
  <si>
    <t>Total</t>
  </si>
  <si>
    <t>Balance as at January 1, 2018</t>
  </si>
  <si>
    <t>Balance as at January 1, 2019</t>
  </si>
  <si>
    <t>STATEMENTS OF CASH FLOWS</t>
  </si>
  <si>
    <t>Cash flows from operating activities</t>
  </si>
  <si>
    <t>Profit (loss) before income tax</t>
  </si>
  <si>
    <t>Adjustments to reconcile profit (loss) to net cash provided</t>
  </si>
  <si>
    <t xml:space="preserve">   from (used in) operating activities </t>
  </si>
  <si>
    <t>Depreciation and amortization</t>
  </si>
  <si>
    <t xml:space="preserve">Provisions for employee benefits </t>
  </si>
  <si>
    <t>Cost of obtaining contracts to be recognised as expenses</t>
  </si>
  <si>
    <t xml:space="preserve">Profit (Loss) from operation before changes of operating  </t>
  </si>
  <si>
    <t xml:space="preserve">    assets and liabilities</t>
  </si>
  <si>
    <t>(Increase) Decrease in operating assets</t>
  </si>
  <si>
    <t>Cost of property development project</t>
  </si>
  <si>
    <t>Increase (Decrease) in operating liabilities</t>
  </si>
  <si>
    <t>Cash generated (paid) from operation</t>
  </si>
  <si>
    <t>Interest received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</si>
  <si>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</si>
  <si>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</si>
  <si>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</si>
  <si>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</si>
  <si>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</si>
  <si>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 xml:space="preserve">Increase in deposits at financial institutions with obligations </t>
  </si>
  <si>
    <t xml:space="preserve">   related persons and parties</t>
  </si>
  <si>
    <t xml:space="preserve">Payments for acquire of leasehold building </t>
  </si>
  <si>
    <t xml:space="preserve">   improvement and equipment</t>
  </si>
  <si>
    <t>Payments for acquire of intangible assets</t>
  </si>
  <si>
    <t>Net cash provided by (used in) investing activities</t>
  </si>
  <si>
    <t>Cash flows from financing activities</t>
  </si>
  <si>
    <t xml:space="preserve"> Increase (Decrease) in bank overdrafts</t>
  </si>
  <si>
    <t>Proceeds from short-term borrowings from</t>
  </si>
  <si>
    <t>Proceeds from short-term borrowings from other persons</t>
  </si>
  <si>
    <t xml:space="preserve">Proceeds from long-term borrowings from financial institution </t>
  </si>
  <si>
    <t>Payments for finance lease liabilities</t>
  </si>
  <si>
    <t xml:space="preserve">Proceeds from long-term borrowings from </t>
  </si>
  <si>
    <t xml:space="preserve">   related persons and  parties</t>
  </si>
  <si>
    <t>Payments for acquire of investment in subsidiary under common</t>
  </si>
  <si>
    <t xml:space="preserve">     control from non-controlling interests</t>
  </si>
  <si>
    <t>Increase ordinary shares of business acquisition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</si>
  <si>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</si>
  <si>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</si>
  <si>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</si>
  <si>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</si>
  <si>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 xml:space="preserve"> Increased share capital</t>
  </si>
  <si>
    <t>Loss on sales of assets</t>
  </si>
  <si>
    <t>Employee benefit paid</t>
  </si>
  <si>
    <t xml:space="preserve">Short-term borrowings from persons and </t>
  </si>
  <si>
    <t xml:space="preserve">Difference from business combinations under </t>
  </si>
  <si>
    <t xml:space="preserve">   common control</t>
  </si>
  <si>
    <t xml:space="preserve">   related parties</t>
  </si>
  <si>
    <t>Loss on write off equipment and intangible assets</t>
  </si>
  <si>
    <t>Payments for short-term loans to</t>
  </si>
  <si>
    <t>Proceeds from short-term loans to</t>
  </si>
  <si>
    <t>Proceeds from sales of equipment</t>
  </si>
  <si>
    <t xml:space="preserve">Repayments for short-term borrowings from  </t>
  </si>
  <si>
    <t>(FORMERLY NAMED ADAMAS INCORPORATION PUBLIC COMPANY LIMITED) AND SUBSIDIARIES</t>
  </si>
  <si>
    <t>AS AT SEPTEMBER 30, 2019</t>
  </si>
  <si>
    <t>September 30, 2019</t>
  </si>
  <si>
    <t>FOR THE THREE-MONTH PERIODS ENDED SEPTEMBER  30, 2019</t>
  </si>
  <si>
    <t>FOR THE NINE-MONTH PERIODS ENDED SEPTEMBER  30, 2019</t>
  </si>
  <si>
    <t>Balance as at September 30, 2018</t>
  </si>
  <si>
    <t>Balance as at September 30, 2019</t>
  </si>
  <si>
    <t>2019</t>
  </si>
  <si>
    <t>2018</t>
  </si>
  <si>
    <t>(Unaudited/</t>
  </si>
  <si>
    <t>Reviewed only)</t>
  </si>
  <si>
    <t>(Audited)</t>
  </si>
  <si>
    <t>/Unreviewed)</t>
  </si>
  <si>
    <t>Balance as at January 1, 2019 (previously reported)</t>
  </si>
  <si>
    <t>Balance as at January 1, 2019 (after restatement)</t>
  </si>
  <si>
    <t>Payments for short-term borrowings from other persons</t>
  </si>
  <si>
    <t>Repayments for long-term borrowings from financial institution</t>
  </si>
  <si>
    <t>Repayments for  long-term borrowings from</t>
  </si>
  <si>
    <t>ASSET FIVE GROUP PUBLIC COMPANY LIMITED</t>
  </si>
  <si>
    <t>STATEMENTS  OF FINANCIAL  POSITION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</si>
</sst>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</numFmts>
  <fonts count="80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u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i/>
      <u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66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7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68" fillId="0" borderId="0"/>
    <xf numFmtId="0" fontId="1" fillId="0" borderId="0"/>
    <xf numFmtId="0" fontId="65" fillId="0" borderId="0"/>
    <xf numFmtId="0" fontId="69" fillId="0" borderId="0"/>
    <xf numFmtId="0" fontId="6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2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8" fillId="0" borderId="0"/>
    <xf numFmtId="0" fontId="65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186">
    <xf numFmtId="0" fontId="0" fillId="0" borderId="0" xfId="0"/>
    <xf numFmtId="194" fontId="70" fillId="0" borderId="0" xfId="0" applyNumberFormat="1" applyFont="1" applyFill="1"/>
    <xf numFmtId="194" fontId="71" fillId="0" borderId="0" xfId="0" applyNumberFormat="1" applyFont="1" applyFill="1"/>
    <xf numFmtId="0" fontId="70" fillId="0" borderId="0" xfId="0" applyFont="1" applyFill="1"/>
    <xf numFmtId="197" fontId="72" fillId="0" borderId="0" xfId="0" applyNumberFormat="1" applyFont="1" applyFill="1" applyAlignment="1" applyProtection="1">
      <alignment horizontal="left"/>
    </xf>
    <xf numFmtId="0" fontId="73" fillId="0" borderId="0" xfId="0" applyFont="1" applyFill="1" applyBorder="1" applyAlignment="1">
      <alignment horizontal="center"/>
    </xf>
    <xf numFmtId="195" fontId="73" fillId="0" borderId="20" xfId="0" applyNumberFormat="1" applyFont="1" applyFill="1" applyBorder="1" applyAlignment="1">
      <alignment horizontal="center"/>
    </xf>
    <xf numFmtId="195" fontId="73" fillId="0" borderId="0" xfId="0" applyNumberFormat="1" applyFont="1" applyFill="1" applyBorder="1" applyAlignment="1">
      <alignment horizontal="center"/>
    </xf>
    <xf numFmtId="40" fontId="70" fillId="0" borderId="0" xfId="1434" applyNumberFormat="1" applyFont="1" applyFill="1" applyAlignment="1" applyProtection="1"/>
    <xf numFmtId="195" fontId="72" fillId="0" borderId="0" xfId="0" applyNumberFormat="1" applyFont="1" applyFill="1" applyAlignment="1" applyProtection="1">
      <alignment horizontal="center"/>
    </xf>
    <xf numFmtId="195" fontId="71" fillId="0" borderId="0" xfId="0" applyNumberFormat="1" applyFont="1" applyFill="1" applyAlignment="1" applyProtection="1">
      <alignment horizontal="center"/>
    </xf>
    <xf numFmtId="0" fontId="73" fillId="0" borderId="0" xfId="0" applyFont="1" applyFill="1" applyBorder="1" applyAlignment="1"/>
    <xf numFmtId="192" fontId="71" fillId="0" borderId="0" xfId="106" applyFont="1" applyFill="1" applyAlignment="1" applyProtection="1">
      <alignment horizontal="center"/>
    </xf>
    <xf numFmtId="195" fontId="74" fillId="0" borderId="0" xfId="0" applyNumberFormat="1" applyFont="1" applyFill="1" applyBorder="1" applyAlignment="1">
      <alignment horizontal="center"/>
    </xf>
    <xf numFmtId="0" fontId="70" fillId="0" borderId="20" xfId="0" quotePrefix="1" applyFont="1" applyFill="1" applyBorder="1" applyAlignment="1">
      <alignment horizontal="center"/>
    </xf>
    <xf numFmtId="192" fontId="70" fillId="0" borderId="0" xfId="106" applyFont="1" applyFill="1" applyBorder="1" applyAlignment="1" applyProtection="1">
      <alignment horizontal="center"/>
    </xf>
    <xf numFmtId="192" fontId="74" fillId="0" borderId="0" xfId="106" applyFont="1" applyFill="1" applyAlignment="1">
      <alignment horizontal="center"/>
    </xf>
    <xf numFmtId="194" fontId="70" fillId="0" borderId="0" xfId="0" applyNumberFormat="1" applyFont="1" applyFill="1" applyAlignment="1" applyProtection="1">
      <alignment horizontal="left"/>
    </xf>
    <xf numFmtId="0" fontId="72" fillId="0" borderId="0" xfId="0" applyFont="1" applyFill="1"/>
    <xf numFmtId="0" fontId="71" fillId="0" borderId="0" xfId="0" applyFont="1" applyFill="1"/>
    <xf numFmtId="194" fontId="71" fillId="0" borderId="0" xfId="0" applyNumberFormat="1" applyFont="1" applyFill="1" applyAlignment="1" applyProtection="1">
      <alignment horizontal="left"/>
    </xf>
    <xf numFmtId="215" fontId="70" fillId="0" borderId="0" xfId="106" applyNumberFormat="1" applyFont="1" applyFill="1" applyBorder="1"/>
    <xf numFmtId="215" fontId="70" fillId="0" borderId="0" xfId="106" applyNumberFormat="1" applyFont="1" applyFill="1" applyBorder="1" applyAlignment="1">
      <alignment horizontal="center"/>
    </xf>
    <xf numFmtId="215" fontId="70" fillId="0" borderId="0" xfId="106" applyNumberFormat="1" applyFont="1" applyFill="1" applyBorder="1" applyProtection="1"/>
    <xf numFmtId="215" fontId="70" fillId="0" borderId="0" xfId="106" applyNumberFormat="1" applyFont="1" applyFill="1" applyBorder="1" applyAlignment="1" applyProtection="1">
      <alignment horizontal="right"/>
    </xf>
    <xf numFmtId="215" fontId="70" fillId="0" borderId="0" xfId="106" applyNumberFormat="1" applyFont="1" applyFill="1" applyAlignment="1">
      <alignment horizontal="center"/>
    </xf>
    <xf numFmtId="215" fontId="70" fillId="0" borderId="6" xfId="106" applyNumberFormat="1" applyFont="1" applyFill="1" applyBorder="1"/>
    <xf numFmtId="49" fontId="73" fillId="0" borderId="0" xfId="0" quotePrefix="1" applyNumberFormat="1" applyFont="1" applyFill="1" applyBorder="1" applyAlignment="1">
      <alignment horizontal="center"/>
    </xf>
    <xf numFmtId="49" fontId="73" fillId="0" borderId="0" xfId="0" applyNumberFormat="1" applyFont="1" applyFill="1" applyBorder="1" applyAlignment="1">
      <alignment horizontal="center"/>
    </xf>
    <xf numFmtId="215" fontId="70" fillId="0" borderId="0" xfId="106" applyNumberFormat="1" applyFont="1" applyFill="1" applyBorder="1" applyAlignment="1" applyProtection="1">
      <alignment horizontal="center"/>
    </xf>
    <xf numFmtId="215" fontId="70" fillId="0" borderId="0" xfId="106" applyNumberFormat="1" applyFont="1" applyFill="1" applyBorder="1" applyAlignment="1">
      <alignment horizontal="right"/>
    </xf>
    <xf numFmtId="49" fontId="73" fillId="0" borderId="0" xfId="0" applyNumberFormat="1" applyFont="1" applyFill="1" applyBorder="1" applyAlignment="1" applyProtection="1">
      <alignment horizontal="center"/>
    </xf>
    <xf numFmtId="215" fontId="70" fillId="0" borderId="20" xfId="106" applyNumberFormat="1" applyFont="1" applyFill="1" applyBorder="1"/>
    <xf numFmtId="215" fontId="70" fillId="0" borderId="20" xfId="106" applyNumberFormat="1" applyFont="1" applyFill="1" applyBorder="1" applyAlignment="1">
      <alignment horizontal="right"/>
    </xf>
    <xf numFmtId="215" fontId="70" fillId="0" borderId="22" xfId="106" applyNumberFormat="1" applyFont="1" applyFill="1" applyBorder="1"/>
    <xf numFmtId="215" fontId="70" fillId="0" borderId="22" xfId="106" applyNumberFormat="1" applyFont="1" applyFill="1" applyBorder="1" applyProtection="1"/>
    <xf numFmtId="195" fontId="73" fillId="0" borderId="0" xfId="0" applyNumberFormat="1" applyFont="1" applyFill="1" applyAlignment="1">
      <alignment horizontal="center"/>
    </xf>
    <xf numFmtId="195" fontId="73" fillId="0" borderId="0" xfId="0" applyNumberFormat="1" applyFont="1" applyFill="1"/>
    <xf numFmtId="215" fontId="70" fillId="0" borderId="0" xfId="106" applyNumberFormat="1" applyFont="1" applyFill="1"/>
    <xf numFmtId="215" fontId="70" fillId="0" borderId="0" xfId="106" applyNumberFormat="1" applyFont="1" applyFill="1" applyProtection="1"/>
    <xf numFmtId="215" fontId="70" fillId="0" borderId="0" xfId="106" applyNumberFormat="1" applyFont="1" applyFill="1" applyAlignment="1">
      <alignment horizontal="right"/>
    </xf>
    <xf numFmtId="195" fontId="70" fillId="0" borderId="0" xfId="0" applyNumberFormat="1" applyFont="1" applyFill="1" applyAlignment="1">
      <alignment horizontal="center"/>
    </xf>
    <xf numFmtId="195" fontId="73" fillId="0" borderId="0" xfId="0" quotePrefix="1" applyNumberFormat="1" applyFont="1" applyFill="1" applyAlignment="1">
      <alignment horizontal="center"/>
    </xf>
    <xf numFmtId="215" fontId="70" fillId="0" borderId="22" xfId="106" applyNumberFormat="1" applyFont="1" applyFill="1" applyBorder="1" applyAlignment="1">
      <alignment horizontal="center"/>
    </xf>
    <xf numFmtId="215" fontId="70" fillId="0" borderId="1" xfId="106" applyNumberFormat="1" applyFont="1" applyFill="1" applyBorder="1"/>
    <xf numFmtId="215" fontId="70" fillId="0" borderId="21" xfId="106" applyNumberFormat="1" applyFont="1" applyFill="1" applyBorder="1"/>
    <xf numFmtId="215" fontId="70" fillId="0" borderId="0" xfId="106" quotePrefix="1" applyNumberFormat="1" applyFont="1" applyFill="1" applyBorder="1" applyAlignment="1" applyProtection="1">
      <alignment horizontal="center"/>
    </xf>
    <xf numFmtId="215" fontId="74" fillId="0" borderId="0" xfId="106" applyNumberFormat="1" applyFont="1" applyFill="1" applyAlignment="1">
      <alignment horizontal="center"/>
    </xf>
    <xf numFmtId="215" fontId="75" fillId="0" borderId="0" xfId="106" applyNumberFormat="1" applyFont="1" applyFill="1" applyBorder="1" applyProtection="1"/>
    <xf numFmtId="215" fontId="75" fillId="0" borderId="20" xfId="106" applyNumberFormat="1" applyFont="1" applyFill="1" applyBorder="1" applyAlignment="1">
      <alignment horizontal="right"/>
    </xf>
    <xf numFmtId="198" fontId="70" fillId="0" borderId="0" xfId="106" applyNumberFormat="1" applyFont="1" applyFill="1" applyBorder="1"/>
    <xf numFmtId="198" fontId="70" fillId="0" borderId="0" xfId="106" applyNumberFormat="1" applyFont="1" applyFill="1"/>
    <xf numFmtId="198" fontId="70" fillId="0" borderId="0" xfId="106" applyNumberFormat="1" applyFont="1" applyFill="1" applyBorder="1" applyProtection="1"/>
    <xf numFmtId="192" fontId="70" fillId="0" borderId="0" xfId="106" applyFont="1" applyFill="1" applyBorder="1"/>
    <xf numFmtId="192" fontId="70" fillId="0" borderId="0" xfId="106" applyFont="1" applyFill="1"/>
    <xf numFmtId="192" fontId="70" fillId="0" borderId="0" xfId="106" applyFont="1" applyFill="1" applyBorder="1" applyProtection="1"/>
    <xf numFmtId="198" fontId="70" fillId="0" borderId="22" xfId="106" applyNumberFormat="1" applyFont="1" applyFill="1" applyBorder="1"/>
    <xf numFmtId="0" fontId="73" fillId="0" borderId="0" xfId="0" applyFont="1" applyFill="1" applyAlignment="1">
      <alignment horizontal="center"/>
    </xf>
    <xf numFmtId="196" fontId="73" fillId="0" borderId="0" xfId="0" applyNumberFormat="1" applyFont="1" applyFill="1" applyAlignment="1">
      <alignment horizontal="center"/>
    </xf>
    <xf numFmtId="215" fontId="70" fillId="0" borderId="0" xfId="106" quotePrefix="1" applyNumberFormat="1" applyFont="1" applyFill="1" applyBorder="1" applyAlignment="1">
      <alignment horizontal="center"/>
    </xf>
    <xf numFmtId="192" fontId="74" fillId="0" borderId="0" xfId="106" applyFont="1" applyFill="1" applyBorder="1" applyAlignment="1">
      <alignment horizontal="center"/>
    </xf>
    <xf numFmtId="192" fontId="70" fillId="0" borderId="0" xfId="106" quotePrefix="1" applyFont="1" applyFill="1" applyBorder="1" applyAlignment="1">
      <alignment horizontal="center"/>
    </xf>
    <xf numFmtId="197" fontId="70" fillId="0" borderId="0" xfId="0" applyNumberFormat="1" applyFont="1" applyFill="1"/>
    <xf numFmtId="199" fontId="70" fillId="0" borderId="0" xfId="0" applyNumberFormat="1" applyFont="1" applyFill="1"/>
    <xf numFmtId="223" fontId="70" fillId="0" borderId="0" xfId="1434" applyNumberFormat="1" applyFont="1" applyFill="1" applyAlignment="1" applyProtection="1"/>
    <xf numFmtId="49" fontId="70" fillId="0" borderId="0" xfId="0" applyNumberFormat="1" applyFont="1" applyFill="1" applyAlignment="1" applyProtection="1">
      <alignment horizontal="left"/>
    </xf>
    <xf numFmtId="0" fontId="76" fillId="0" borderId="0" xfId="0" applyNumberFormat="1" applyFont="1" applyFill="1" applyAlignment="1">
      <alignment horizontal="center"/>
    </xf>
    <xf numFmtId="0" fontId="70" fillId="0" borderId="0" xfId="0" applyFont="1" applyFill="1" applyAlignment="1">
      <alignment horizontal="center"/>
    </xf>
    <xf numFmtId="0" fontId="71" fillId="0" borderId="0" xfId="0" applyFont="1" applyFill="1" applyAlignment="1"/>
    <xf numFmtId="195" fontId="71" fillId="0" borderId="0" xfId="0" applyNumberFormat="1" applyFont="1" applyFill="1" applyAlignment="1" applyProtection="1"/>
    <xf numFmtId="0" fontId="71" fillId="0" borderId="0" xfId="0" applyNumberFormat="1" applyFont="1" applyFill="1" applyAlignment="1" applyProtection="1">
      <alignment horizontal="center"/>
    </xf>
    <xf numFmtId="0" fontId="70" fillId="0" borderId="0" xfId="0" applyFont="1" applyFill="1" applyBorder="1" applyAlignment="1"/>
    <xf numFmtId="0" fontId="70" fillId="0" borderId="0" xfId="0" applyFont="1" applyFill="1" applyBorder="1" applyAlignment="1">
      <alignment horizontal="right"/>
    </xf>
    <xf numFmtId="0" fontId="71" fillId="0" borderId="0" xfId="0" applyFont="1" applyFill="1" applyBorder="1" applyAlignment="1">
      <alignment horizontal="center"/>
    </xf>
    <xf numFmtId="0" fontId="70" fillId="0" borderId="0" xfId="0" applyFont="1" applyFill="1" applyBorder="1" applyAlignment="1">
      <alignment horizontal="center"/>
    </xf>
    <xf numFmtId="192" fontId="70" fillId="0" borderId="0" xfId="106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center" vertical="center"/>
    </xf>
    <xf numFmtId="192" fontId="70" fillId="0" borderId="0" xfId="106" applyFont="1" applyFill="1" applyBorder="1" applyAlignment="1">
      <alignment horizontal="center" vertical="center"/>
    </xf>
    <xf numFmtId="192" fontId="70" fillId="0" borderId="20" xfId="106" applyFont="1" applyFill="1" applyBorder="1" applyAlignment="1">
      <alignment horizontal="center" wrapText="1" shrinkToFit="1"/>
    </xf>
    <xf numFmtId="215" fontId="70" fillId="0" borderId="0" xfId="106" applyNumberFormat="1" applyFont="1" applyFill="1" applyBorder="1" applyAlignment="1">
      <alignment horizontal="center" wrapText="1" shrinkToFit="1"/>
    </xf>
    <xf numFmtId="215" fontId="70" fillId="0" borderId="0" xfId="106" applyNumberFormat="1" applyFont="1" applyFill="1" applyBorder="1" applyAlignment="1">
      <alignment horizontal="center" vertical="center"/>
    </xf>
    <xf numFmtId="215" fontId="70" fillId="0" borderId="0" xfId="0" applyNumberFormat="1" applyFont="1" applyFill="1"/>
    <xf numFmtId="0" fontId="72" fillId="0" borderId="0" xfId="0" applyFont="1" applyFill="1" applyAlignment="1">
      <alignment horizontal="center"/>
    </xf>
    <xf numFmtId="0" fontId="70" fillId="0" borderId="0" xfId="0" applyFont="1" applyFill="1" applyBorder="1"/>
    <xf numFmtId="223" fontId="70" fillId="0" borderId="0" xfId="313" applyNumberFormat="1" applyFont="1" applyFill="1" applyAlignment="1"/>
    <xf numFmtId="192" fontId="70" fillId="0" borderId="0" xfId="106" applyNumberFormat="1" applyFont="1" applyFill="1" applyBorder="1"/>
    <xf numFmtId="192" fontId="70" fillId="0" borderId="0" xfId="106" applyNumberFormat="1" applyFont="1" applyFill="1"/>
    <xf numFmtId="200" fontId="70" fillId="0" borderId="0" xfId="331" applyNumberFormat="1" applyFont="1" applyFill="1"/>
    <xf numFmtId="195" fontId="71" fillId="0" borderId="0" xfId="0" applyNumberFormat="1" applyFont="1" applyFill="1" applyBorder="1" applyAlignment="1">
      <alignment horizontal="center"/>
    </xf>
    <xf numFmtId="194" fontId="71" fillId="0" borderId="0" xfId="0" applyNumberFormat="1" applyFont="1" applyFill="1" applyAlignment="1">
      <alignment horizontal="center"/>
    </xf>
    <xf numFmtId="195" fontId="71" fillId="0" borderId="0" xfId="0" applyNumberFormat="1" applyFont="1" applyFill="1" applyBorder="1" applyAlignment="1" applyProtection="1">
      <alignment horizontal="center"/>
    </xf>
    <xf numFmtId="194" fontId="70" fillId="0" borderId="0" xfId="0" applyNumberFormat="1" applyFont="1" applyFill="1" applyAlignment="1">
      <alignment horizontal="center"/>
    </xf>
    <xf numFmtId="194" fontId="71" fillId="0" borderId="0" xfId="0" applyNumberFormat="1" applyFont="1" applyFill="1" applyAlignment="1" applyProtection="1">
      <alignment horizontal="center"/>
    </xf>
    <xf numFmtId="192" fontId="70" fillId="0" borderId="0" xfId="106" applyFont="1" applyFill="1" applyBorder="1" applyAlignment="1">
      <alignment horizontal="center"/>
    </xf>
    <xf numFmtId="192" fontId="70" fillId="0" borderId="0" xfId="106" quotePrefix="1" applyFont="1" applyFill="1" applyBorder="1" applyAlignment="1" applyProtection="1">
      <alignment horizontal="center" vertical="center" wrapText="1"/>
    </xf>
    <xf numFmtId="195" fontId="70" fillId="0" borderId="0" xfId="0" applyNumberFormat="1" applyFont="1" applyFill="1" applyBorder="1" applyAlignment="1">
      <alignment horizontal="center"/>
    </xf>
    <xf numFmtId="0" fontId="70" fillId="0" borderId="0" xfId="0" quotePrefix="1" applyNumberFormat="1" applyFont="1" applyFill="1" applyBorder="1" applyAlignment="1">
      <alignment horizontal="center"/>
    </xf>
    <xf numFmtId="195" fontId="70" fillId="0" borderId="0" xfId="0" applyNumberFormat="1" applyFont="1" applyFill="1" applyBorder="1"/>
    <xf numFmtId="195" fontId="77" fillId="0" borderId="0" xfId="0" applyNumberFormat="1" applyFont="1" applyFill="1" applyBorder="1" applyAlignment="1">
      <alignment horizontal="center"/>
    </xf>
    <xf numFmtId="192" fontId="70" fillId="0" borderId="0" xfId="106" quotePrefix="1" applyFont="1" applyFill="1" applyBorder="1" applyAlignment="1" applyProtection="1">
      <alignment horizontal="center"/>
    </xf>
    <xf numFmtId="195" fontId="70" fillId="0" borderId="0" xfId="0" applyNumberFormat="1" applyFont="1" applyFill="1"/>
    <xf numFmtId="197" fontId="71" fillId="0" borderId="0" xfId="0" applyNumberFormat="1" applyFont="1" applyFill="1" applyAlignment="1" applyProtection="1">
      <alignment horizontal="left"/>
    </xf>
    <xf numFmtId="196" fontId="70" fillId="0" borderId="0" xfId="0" applyNumberFormat="1" applyFont="1" applyFill="1" applyAlignment="1">
      <alignment horizontal="center"/>
    </xf>
    <xf numFmtId="0" fontId="73" fillId="0" borderId="0" xfId="0" applyFont="1" applyFill="1"/>
    <xf numFmtId="0" fontId="78" fillId="0" borderId="0" xfId="0" applyFont="1" applyFill="1"/>
    <xf numFmtId="195" fontId="70" fillId="0" borderId="0" xfId="0" quotePrefix="1" applyNumberFormat="1" applyFont="1" applyFill="1" applyAlignment="1">
      <alignment horizontal="center"/>
    </xf>
    <xf numFmtId="222" fontId="70" fillId="0" borderId="0" xfId="106" applyNumberFormat="1" applyFont="1" applyFill="1" applyBorder="1"/>
    <xf numFmtId="194" fontId="71" fillId="0" borderId="0" xfId="0" applyNumberFormat="1" applyFont="1" applyFill="1" applyAlignment="1"/>
    <xf numFmtId="40" fontId="72" fillId="0" borderId="0" xfId="1434" applyNumberFormat="1" applyFont="1" applyFill="1" applyAlignment="1" applyProtection="1"/>
    <xf numFmtId="49" fontId="70" fillId="0" borderId="0" xfId="0" applyNumberFormat="1" applyFont="1" applyFill="1"/>
    <xf numFmtId="0" fontId="70" fillId="0" borderId="0" xfId="0" applyFont="1" applyFill="1" applyAlignment="1">
      <alignment horizontal="left"/>
    </xf>
    <xf numFmtId="49" fontId="70" fillId="0" borderId="0" xfId="0" applyNumberFormat="1" applyFont="1" applyFill="1" applyAlignment="1">
      <alignment horizontal="center"/>
    </xf>
    <xf numFmtId="0" fontId="70" fillId="0" borderId="6" xfId="0" quotePrefix="1" applyNumberFormat="1" applyFont="1" applyFill="1" applyBorder="1" applyAlignment="1">
      <alignment horizontal="center"/>
    </xf>
    <xf numFmtId="0" fontId="74" fillId="0" borderId="0" xfId="0" applyNumberFormat="1" applyFont="1" applyFill="1" applyBorder="1" applyAlignment="1" applyProtection="1">
      <alignment horizontal="centerContinuous"/>
    </xf>
    <xf numFmtId="195" fontId="73" fillId="0" borderId="0" xfId="0" applyNumberFormat="1" applyFont="1" applyFill="1" applyBorder="1"/>
    <xf numFmtId="40" fontId="71" fillId="0" borderId="0" xfId="1434" applyNumberFormat="1" applyFont="1" applyFill="1" applyAlignment="1" applyProtection="1"/>
    <xf numFmtId="195" fontId="70" fillId="0" borderId="0" xfId="0" applyNumberFormat="1" applyFont="1" applyFill="1" applyAlignment="1">
      <alignment horizontal="left"/>
    </xf>
    <xf numFmtId="49" fontId="71" fillId="0" borderId="0" xfId="0" applyNumberFormat="1" applyFont="1" applyFill="1" applyAlignment="1" applyProtection="1">
      <alignment horizontal="left"/>
    </xf>
    <xf numFmtId="194" fontId="72" fillId="0" borderId="0" xfId="0" applyNumberFormat="1" applyFont="1" applyFill="1" applyAlignment="1" applyProtection="1">
      <alignment horizontal="left"/>
    </xf>
    <xf numFmtId="0" fontId="71" fillId="0" borderId="0" xfId="0" applyNumberFormat="1" applyFont="1" applyFill="1" applyAlignment="1">
      <alignment horizontal="center"/>
    </xf>
    <xf numFmtId="215" fontId="71" fillId="0" borderId="0" xfId="0" applyNumberFormat="1" applyFont="1" applyFill="1" applyAlignment="1">
      <alignment horizontal="center"/>
    </xf>
    <xf numFmtId="0" fontId="70" fillId="0" borderId="0" xfId="0" applyNumberFormat="1" applyFont="1" applyFill="1" applyAlignment="1">
      <alignment horizontal="center"/>
    </xf>
    <xf numFmtId="215" fontId="70" fillId="0" borderId="0" xfId="0" applyNumberFormat="1" applyFont="1" applyFill="1" applyBorder="1" applyAlignment="1"/>
    <xf numFmtId="0" fontId="70" fillId="0" borderId="0" xfId="0" quotePrefix="1" applyFont="1" applyFill="1" applyBorder="1" applyAlignment="1">
      <alignment horizontal="center"/>
    </xf>
    <xf numFmtId="0" fontId="70" fillId="0" borderId="0" xfId="0" applyNumberFormat="1" applyFont="1" applyFill="1"/>
    <xf numFmtId="0" fontId="70" fillId="0" borderId="0" xfId="0" applyNumberFormat="1" applyFont="1" applyFill="1" applyAlignment="1" applyProtection="1">
      <alignment horizontal="left"/>
    </xf>
    <xf numFmtId="215" fontId="73" fillId="0" borderId="0" xfId="106" applyNumberFormat="1" applyFont="1" applyFill="1" applyBorder="1" applyAlignment="1">
      <alignment horizontal="center"/>
    </xf>
    <xf numFmtId="0" fontId="71" fillId="0" borderId="0" xfId="0" applyNumberFormat="1" applyFont="1" applyFill="1"/>
    <xf numFmtId="0" fontId="70" fillId="0" borderId="0" xfId="1434" applyNumberFormat="1" applyFont="1" applyFill="1" applyAlignment="1" applyProtection="1">
      <alignment horizontal="left"/>
    </xf>
    <xf numFmtId="0" fontId="70" fillId="0" borderId="0" xfId="0" applyNumberFormat="1" applyFont="1" applyFill="1" applyAlignment="1"/>
    <xf numFmtId="215" fontId="70" fillId="0" borderId="0" xfId="0" applyNumberFormat="1" applyFont="1" applyFill="1" applyAlignment="1"/>
    <xf numFmtId="194" fontId="70" fillId="0" borderId="0" xfId="0" applyNumberFormat="1" applyFont="1" applyFill="1" applyBorder="1" applyAlignment="1">
      <alignment horizontal="center"/>
    </xf>
    <xf numFmtId="0" fontId="72" fillId="0" borderId="0" xfId="0" applyNumberFormat="1" applyFont="1" applyFill="1" applyAlignment="1" applyProtection="1">
      <alignment horizontal="left"/>
    </xf>
    <xf numFmtId="215" fontId="73" fillId="0" borderId="0" xfId="106" applyNumberFormat="1" applyFont="1" applyFill="1" applyAlignment="1">
      <alignment horizontal="center"/>
    </xf>
    <xf numFmtId="0" fontId="71" fillId="0" borderId="0" xfId="0" quotePrefix="1" applyNumberFormat="1" applyFont="1" applyFill="1" applyAlignment="1">
      <alignment horizontal="left"/>
    </xf>
    <xf numFmtId="192" fontId="70" fillId="0" borderId="0" xfId="106" applyFont="1" applyFill="1" applyAlignment="1">
      <alignment horizontal="center"/>
    </xf>
    <xf numFmtId="192" fontId="70" fillId="0" borderId="0" xfId="106" applyFont="1" applyFill="1" applyProtection="1"/>
    <xf numFmtId="192" fontId="79" fillId="0" borderId="0" xfId="106" applyNumberFormat="1" applyFont="1" applyFill="1" applyAlignment="1"/>
    <xf numFmtId="198" fontId="79" fillId="0" borderId="0" xfId="0" applyNumberFormat="1" applyFont="1" applyFill="1" applyAlignment="1">
      <alignment horizontal="center"/>
    </xf>
    <xf numFmtId="198" fontId="79" fillId="0" borderId="0" xfId="106" applyNumberFormat="1" applyFont="1" applyFill="1" applyAlignment="1"/>
    <xf numFmtId="198" fontId="79" fillId="0" borderId="0" xfId="106" applyNumberFormat="1" applyFont="1" applyFill="1" applyBorder="1" applyAlignment="1"/>
    <xf numFmtId="194" fontId="79" fillId="0" borderId="0" xfId="0" applyNumberFormat="1" applyFont="1" applyFill="1"/>
    <xf numFmtId="192" fontId="70" fillId="0" borderId="0" xfId="106" applyFont="1" applyFill="1" applyAlignment="1"/>
    <xf numFmtId="192" fontId="70" fillId="0" borderId="0" xfId="106" applyFont="1" applyFill="1" applyBorder="1" applyAlignment="1"/>
    <xf numFmtId="215" fontId="70" fillId="0" borderId="0" xfId="106" applyNumberFormat="1" applyFont="1" applyFill="1" applyAlignment="1"/>
    <xf numFmtId="0" fontId="73" fillId="0" borderId="0" xfId="0" applyNumberFormat="1" applyFont="1" applyFill="1"/>
    <xf numFmtId="198" fontId="73" fillId="0" borderId="0" xfId="106" applyNumberFormat="1" applyFont="1" applyFill="1"/>
    <xf numFmtId="198" fontId="73" fillId="0" borderId="0" xfId="106" applyNumberFormat="1" applyFont="1" applyFill="1" applyBorder="1"/>
    <xf numFmtId="215" fontId="73" fillId="0" borderId="0" xfId="106" applyNumberFormat="1" applyFont="1" applyFill="1"/>
    <xf numFmtId="194" fontId="73" fillId="0" borderId="0" xfId="0" applyNumberFormat="1" applyFont="1" applyFill="1"/>
    <xf numFmtId="38" fontId="71" fillId="0" borderId="0" xfId="0" applyNumberFormat="1" applyFont="1" applyFill="1" applyAlignment="1">
      <alignment horizontal="center"/>
    </xf>
    <xf numFmtId="43" fontId="71" fillId="0" borderId="0" xfId="0" applyNumberFormat="1" applyFont="1" applyFill="1" applyAlignment="1">
      <alignment horizontal="center"/>
    </xf>
    <xf numFmtId="0" fontId="71" fillId="0" borderId="0" xfId="0" applyNumberFormat="1" applyFont="1" applyFill="1" applyBorder="1" applyAlignment="1" applyProtection="1">
      <alignment horizontal="center"/>
    </xf>
    <xf numFmtId="192" fontId="70" fillId="0" borderId="0" xfId="106" applyFont="1" applyFill="1" applyBorder="1" applyAlignment="1">
      <alignment horizontal="center" shrinkToFit="1"/>
    </xf>
    <xf numFmtId="195" fontId="74" fillId="0" borderId="0" xfId="0" applyNumberFormat="1" applyFont="1" applyFill="1" applyAlignment="1">
      <alignment horizontal="center"/>
    </xf>
    <xf numFmtId="192" fontId="70" fillId="0" borderId="20" xfId="106" applyFont="1" applyFill="1" applyBorder="1" applyAlignment="1">
      <alignment horizontal="center"/>
    </xf>
    <xf numFmtId="43" fontId="70" fillId="0" borderId="0" xfId="0" applyNumberFormat="1" applyFont="1" applyFill="1"/>
    <xf numFmtId="0" fontId="70" fillId="0" borderId="0" xfId="0" applyNumberFormat="1" applyFont="1" applyFill="1" applyBorder="1" applyAlignment="1" applyProtection="1">
      <alignment horizontal="center"/>
    </xf>
    <xf numFmtId="192" fontId="79" fillId="0" borderId="0" xfId="0" applyNumberFormat="1" applyFont="1" applyFill="1"/>
    <xf numFmtId="197" fontId="70" fillId="0" borderId="0" xfId="0" applyNumberFormat="1" applyFont="1" applyFill="1" applyBorder="1"/>
    <xf numFmtId="197" fontId="73" fillId="0" borderId="0" xfId="0" applyNumberFormat="1" applyFont="1" applyFill="1" applyBorder="1" applyAlignment="1">
      <alignment horizontal="right"/>
    </xf>
    <xf numFmtId="197" fontId="72" fillId="0" borderId="0" xfId="0" applyNumberFormat="1" applyFont="1" applyFill="1"/>
    <xf numFmtId="49" fontId="71" fillId="0" borderId="0" xfId="0" applyNumberFormat="1" applyFont="1" applyFill="1" applyAlignment="1">
      <alignment horizontal="center"/>
    </xf>
    <xf numFmtId="192" fontId="73" fillId="0" borderId="0" xfId="106" applyFont="1" applyFill="1" applyAlignment="1">
      <alignment horizontal="center"/>
    </xf>
    <xf numFmtId="197" fontId="73" fillId="0" borderId="0" xfId="0" quotePrefix="1" applyNumberFormat="1" applyFont="1" applyFill="1" applyAlignment="1">
      <alignment horizontal="left"/>
    </xf>
    <xf numFmtId="192" fontId="70" fillId="0" borderId="0" xfId="106" applyFont="1" applyFill="1" applyAlignment="1">
      <alignment horizontal="right"/>
    </xf>
    <xf numFmtId="197" fontId="73" fillId="0" borderId="0" xfId="0" applyNumberFormat="1" applyFont="1" applyFill="1" applyAlignment="1">
      <alignment horizontal="left"/>
    </xf>
    <xf numFmtId="197" fontId="70" fillId="0" borderId="0" xfId="347" applyNumberFormat="1" applyFont="1" applyFill="1" applyAlignment="1">
      <alignment horizontal="left"/>
    </xf>
    <xf numFmtId="197" fontId="70" fillId="0" borderId="0" xfId="0" applyNumberFormat="1" applyFont="1" applyFill="1" applyAlignment="1">
      <alignment horizontal="left"/>
    </xf>
    <xf numFmtId="49" fontId="70" fillId="0" borderId="0" xfId="0" quotePrefix="1" applyNumberFormat="1" applyFont="1" applyFill="1" applyAlignment="1">
      <alignment horizontal="center"/>
    </xf>
    <xf numFmtId="197" fontId="73" fillId="0" borderId="0" xfId="0" applyNumberFormat="1" applyFont="1" applyFill="1"/>
    <xf numFmtId="215" fontId="79" fillId="0" borderId="0" xfId="106" applyNumberFormat="1" applyFont="1" applyFill="1" applyBorder="1"/>
    <xf numFmtId="197" fontId="70" fillId="0" borderId="0" xfId="0" applyNumberFormat="1" applyFont="1" applyFill="1" applyAlignment="1" applyProtection="1">
      <alignment horizontal="left"/>
    </xf>
    <xf numFmtId="197" fontId="71" fillId="0" borderId="0" xfId="0" applyNumberFormat="1" applyFont="1" applyFill="1"/>
    <xf numFmtId="49" fontId="70" fillId="0" borderId="0" xfId="0" applyNumberFormat="1" applyFont="1" applyFill="1" applyAlignment="1" applyProtection="1">
      <alignment horizontal="center"/>
    </xf>
    <xf numFmtId="192" fontId="71" fillId="0" borderId="0" xfId="106" applyFont="1" applyFill="1" applyBorder="1" applyAlignment="1">
      <alignment horizontal="center"/>
    </xf>
    <xf numFmtId="197" fontId="73" fillId="0" borderId="0" xfId="0" applyNumberFormat="1" applyFont="1" applyFill="1" applyBorder="1"/>
    <xf numFmtId="197" fontId="71" fillId="0" borderId="0" xfId="0" applyNumberFormat="1" applyFont="1" applyFill="1" applyAlignment="1">
      <alignment horizontal="left"/>
    </xf>
    <xf numFmtId="197" fontId="72" fillId="0" borderId="0" xfId="0" applyNumberFormat="1" applyFont="1" applyFill="1" applyAlignment="1">
      <alignment horizontal="left"/>
    </xf>
    <xf numFmtId="197" fontId="71" fillId="0" borderId="0" xfId="0" quotePrefix="1" applyNumberFormat="1" applyFont="1" applyFill="1" applyAlignment="1">
      <alignment horizontal="left"/>
    </xf>
    <xf numFmtId="0" fontId="71" fillId="0" borderId="0" xfId="0" applyFont="1" applyFill="1" applyAlignment="1">
      <alignment horizontal="center"/>
    </xf>
    <xf numFmtId="0" fontId="73" fillId="0" borderId="20" xfId="0" applyFont="1" applyFill="1" applyBorder="1" applyAlignment="1">
      <alignment horizontal="center"/>
    </xf>
    <xf numFmtId="0" fontId="73" fillId="0" borderId="0" xfId="0" applyFont="1" applyFill="1" applyBorder="1" applyAlignment="1">
      <alignment horizontal="right"/>
    </xf>
    <xf numFmtId="0" fontId="71" fillId="0" borderId="0" xfId="0" applyFont="1" applyFill="1" applyAlignment="1">
      <alignment horizontal="center"/>
    </xf>
    <xf numFmtId="0" fontId="71" fillId="0" borderId="20" xfId="0" applyFont="1" applyFill="1" applyBorder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riT/Desktop/ADAM%20Conso%20Mar.62/ADAM%20Conso%20Mar.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DAM Conso Mar.18"/>
      <sheetName val="AFH Adj_Mar.18"/>
      <sheetName val="Sheet5"/>
      <sheetName val="Sheet2"/>
      <sheetName val="Sheet3"/>
      <sheetName val="AFD Conso_Mar.18"/>
      <sheetName val="AFD Adj Mar.18"/>
    </sheetNames>
    <sheetDataSet>
      <sheetData sheetId="0"/>
      <sheetData sheetId="1">
        <row r="65">
          <cell r="I65">
            <v>62500000</v>
          </cell>
        </row>
      </sheetData>
      <sheetData sheetId="2">
        <row r="16">
          <cell r="E16">
            <v>1125065.7445999999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opLeftCell="A76" zoomScale="95" zoomScaleNormal="95" zoomScaleSheetLayoutView="87" workbookViewId="0">
      <selection activeCell="A62" sqref="A62:J62"/>
    </sheetView>
  </sheetViews>
  <sheetFormatPr defaultColWidth="13.85546875" defaultRowHeight="22.5" customHeight="1"/>
  <cols>
    <col min="1" max="1" width="40.28515625" style="125" customWidth="1"/>
    <col min="2" max="2" width="6.7109375" style="37" customWidth="1"/>
    <col min="3" max="3" width="1.7109375" style="37" customWidth="1"/>
    <col min="4" max="4" width="15.7109375" style="37" customWidth="1"/>
    <col min="5" max="5" width="1.5703125" style="101" customWidth="1"/>
    <col min="6" max="6" width="15.5703125" style="54" customWidth="1"/>
    <col min="7" max="7" width="1.5703125" style="53" customWidth="1"/>
    <col min="8" max="8" width="14.85546875" style="38" customWidth="1"/>
    <col min="9" max="9" width="1.5703125" style="54" customWidth="1"/>
    <col min="10" max="10" width="14.85546875" style="54" customWidth="1"/>
    <col min="11" max="11" width="1.28515625" style="1" customWidth="1"/>
    <col min="12" max="16384" width="13.85546875" style="1"/>
  </cols>
  <sheetData>
    <row r="1" spans="1:10" s="90" customFormat="1" ht="22.5" customHeight="1">
      <c r="A1" s="184" t="s">
        <v>195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s="90" customFormat="1" ht="22.5" customHeight="1">
      <c r="A2" s="184" t="s">
        <v>177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s="90" customFormat="1" ht="22.5" customHeight="1">
      <c r="A3" s="184" t="s">
        <v>16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s="90" customFormat="1" ht="22.5" customHeight="1">
      <c r="A4" s="184" t="s">
        <v>178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s="90" customFormat="1" ht="22.5" customHeight="1">
      <c r="A5" s="120"/>
      <c r="B5" s="181"/>
      <c r="C5" s="181"/>
      <c r="D5" s="181"/>
      <c r="E5" s="181"/>
      <c r="F5" s="181"/>
      <c r="G5" s="181"/>
      <c r="H5" s="121"/>
      <c r="I5" s="181"/>
      <c r="J5" s="181"/>
    </row>
    <row r="6" spans="1:10" s="92" customFormat="1" ht="22.5" customHeight="1">
      <c r="A6" s="122"/>
      <c r="B6" s="7"/>
      <c r="C6" s="7"/>
      <c r="D6" s="7"/>
      <c r="E6" s="96"/>
      <c r="F6" s="71"/>
      <c r="G6" s="71"/>
      <c r="H6" s="123"/>
      <c r="I6" s="71"/>
      <c r="J6" s="5" t="s">
        <v>17</v>
      </c>
    </row>
    <row r="7" spans="1:10" s="92" customFormat="1" ht="22.5" customHeight="1">
      <c r="A7" s="122"/>
      <c r="D7" s="185" t="s">
        <v>37</v>
      </c>
      <c r="E7" s="185"/>
      <c r="F7" s="185"/>
      <c r="G7" s="74"/>
      <c r="H7" s="185" t="s">
        <v>38</v>
      </c>
      <c r="I7" s="185"/>
      <c r="J7" s="185"/>
    </row>
    <row r="8" spans="1:10" s="92" customFormat="1" ht="22.5" customHeight="1">
      <c r="A8" s="90" t="s">
        <v>19</v>
      </c>
      <c r="B8" s="6" t="s">
        <v>18</v>
      </c>
      <c r="C8" s="96"/>
      <c r="D8" s="113" t="s">
        <v>179</v>
      </c>
      <c r="E8" s="114"/>
      <c r="F8" s="113" t="s">
        <v>20</v>
      </c>
      <c r="G8" s="97"/>
      <c r="H8" s="113" t="s">
        <v>179</v>
      </c>
      <c r="I8" s="114"/>
      <c r="J8" s="113" t="s">
        <v>20</v>
      </c>
    </row>
    <row r="9" spans="1:10" s="92" customFormat="1" ht="22.5" customHeight="1">
      <c r="A9" s="122"/>
      <c r="B9" s="7"/>
      <c r="C9" s="7"/>
      <c r="D9" s="96" t="s">
        <v>186</v>
      </c>
      <c r="E9" s="96"/>
      <c r="F9" s="124" t="s">
        <v>188</v>
      </c>
      <c r="G9" s="97"/>
      <c r="H9" s="96" t="s">
        <v>186</v>
      </c>
      <c r="I9" s="96"/>
      <c r="J9" s="124" t="s">
        <v>188</v>
      </c>
    </row>
    <row r="10" spans="1:10" ht="22.5" customHeight="1">
      <c r="B10" s="115"/>
      <c r="C10" s="115"/>
      <c r="D10" s="96" t="s">
        <v>187</v>
      </c>
      <c r="E10" s="98"/>
      <c r="F10" s="1"/>
      <c r="H10" s="96" t="s">
        <v>187</v>
      </c>
      <c r="I10" s="53"/>
      <c r="J10" s="53"/>
    </row>
    <row r="11" spans="1:10" ht="22.5" customHeight="1">
      <c r="A11" s="108" t="s">
        <v>21</v>
      </c>
      <c r="B11" s="115"/>
      <c r="C11" s="115"/>
      <c r="D11" s="96"/>
      <c r="E11" s="98"/>
      <c r="F11" s="1"/>
      <c r="H11" s="21"/>
      <c r="I11" s="53"/>
      <c r="J11" s="53"/>
    </row>
    <row r="12" spans="1:10" ht="22.5" customHeight="1">
      <c r="A12" s="65" t="s">
        <v>22</v>
      </c>
      <c r="B12" s="27" t="s">
        <v>10</v>
      </c>
      <c r="C12" s="27"/>
      <c r="D12" s="21">
        <v>7136979</v>
      </c>
      <c r="E12" s="22"/>
      <c r="F12" s="21">
        <v>86508023</v>
      </c>
      <c r="G12" s="21"/>
      <c r="H12" s="21">
        <v>368010</v>
      </c>
      <c r="I12" s="23"/>
      <c r="J12" s="21">
        <v>43313275</v>
      </c>
    </row>
    <row r="13" spans="1:10" ht="22.5" customHeight="1">
      <c r="A13" s="65" t="s">
        <v>23</v>
      </c>
      <c r="B13" s="27" t="s">
        <v>1</v>
      </c>
      <c r="C13" s="27"/>
      <c r="D13" s="21">
        <v>44904389</v>
      </c>
      <c r="E13" s="22"/>
      <c r="F13" s="21">
        <v>17191258</v>
      </c>
      <c r="G13" s="21"/>
      <c r="H13" s="21">
        <v>7179536</v>
      </c>
      <c r="I13" s="23"/>
      <c r="J13" s="24">
        <v>2972590</v>
      </c>
    </row>
    <row r="14" spans="1:10" ht="22.5" customHeight="1">
      <c r="A14" s="65" t="s">
        <v>24</v>
      </c>
      <c r="B14" s="27" t="s">
        <v>11</v>
      </c>
      <c r="C14" s="27"/>
      <c r="D14" s="21">
        <v>35139230</v>
      </c>
      <c r="E14" s="22"/>
      <c r="F14" s="21">
        <v>34103132</v>
      </c>
      <c r="G14" s="21"/>
      <c r="H14" s="21">
        <v>199075682</v>
      </c>
      <c r="I14" s="23"/>
      <c r="J14" s="24">
        <v>213475682</v>
      </c>
    </row>
    <row r="15" spans="1:10" ht="22.5" customHeight="1">
      <c r="A15" s="65" t="s">
        <v>25</v>
      </c>
      <c r="B15" s="27" t="s">
        <v>2</v>
      </c>
      <c r="C15" s="27"/>
      <c r="D15" s="21">
        <v>1472391783</v>
      </c>
      <c r="E15" s="22"/>
      <c r="F15" s="25">
        <v>913339426</v>
      </c>
      <c r="G15" s="21"/>
      <c r="H15" s="24">
        <v>0</v>
      </c>
      <c r="I15" s="23"/>
      <c r="J15" s="24">
        <v>0</v>
      </c>
    </row>
    <row r="16" spans="1:10" ht="22.5" customHeight="1">
      <c r="A16" s="109" t="s">
        <v>26</v>
      </c>
      <c r="B16" s="28"/>
      <c r="C16" s="28"/>
      <c r="D16" s="26">
        <f>SUM(D12:D15)</f>
        <v>1559572381</v>
      </c>
      <c r="E16" s="22"/>
      <c r="F16" s="26">
        <f>SUM(F12:F15)</f>
        <v>1051141839</v>
      </c>
      <c r="G16" s="21"/>
      <c r="H16" s="26">
        <f>SUM(H12:H15)</f>
        <v>206623228</v>
      </c>
      <c r="I16" s="21"/>
      <c r="J16" s="26">
        <f>SUM(J12:J15)</f>
        <v>259761547</v>
      </c>
    </row>
    <row r="17" spans="1:10" ht="22.5" customHeight="1">
      <c r="A17" s="126"/>
      <c r="B17" s="28"/>
      <c r="C17" s="28"/>
      <c r="D17" s="127"/>
      <c r="E17" s="22"/>
      <c r="F17" s="22"/>
      <c r="G17" s="21"/>
      <c r="H17" s="21"/>
      <c r="I17" s="21"/>
      <c r="J17" s="21"/>
    </row>
    <row r="18" spans="1:10" ht="22.5" customHeight="1">
      <c r="A18" s="108" t="s">
        <v>27</v>
      </c>
      <c r="B18" s="28"/>
      <c r="C18" s="28"/>
      <c r="D18" s="127"/>
      <c r="E18" s="22"/>
      <c r="F18" s="21"/>
      <c r="G18" s="21"/>
      <c r="H18" s="21"/>
      <c r="I18" s="21"/>
      <c r="J18" s="21"/>
    </row>
    <row r="19" spans="1:10" ht="22.5" customHeight="1">
      <c r="A19" s="65" t="s">
        <v>28</v>
      </c>
      <c r="B19" s="28" t="s">
        <v>3</v>
      </c>
      <c r="C19" s="28"/>
      <c r="D19" s="22">
        <v>1004846</v>
      </c>
      <c r="E19" s="22"/>
      <c r="F19" s="21">
        <v>0</v>
      </c>
      <c r="G19" s="21"/>
      <c r="H19" s="21">
        <v>0</v>
      </c>
      <c r="I19" s="21"/>
      <c r="J19" s="21">
        <v>0</v>
      </c>
    </row>
    <row r="20" spans="1:10" ht="22.5" customHeight="1">
      <c r="A20" s="65" t="s">
        <v>29</v>
      </c>
      <c r="B20" s="27" t="s">
        <v>4</v>
      </c>
      <c r="C20" s="27"/>
      <c r="D20" s="21">
        <v>0</v>
      </c>
      <c r="E20" s="22"/>
      <c r="F20" s="21">
        <v>0</v>
      </c>
      <c r="G20" s="21"/>
      <c r="H20" s="21">
        <v>289999990</v>
      </c>
      <c r="I20" s="21"/>
      <c r="J20" s="25">
        <v>289999990</v>
      </c>
    </row>
    <row r="21" spans="1:10" ht="22.5" customHeight="1">
      <c r="A21" s="65" t="s">
        <v>30</v>
      </c>
      <c r="B21" s="28" t="s">
        <v>7</v>
      </c>
      <c r="C21" s="28"/>
      <c r="D21" s="21">
        <v>183730182</v>
      </c>
      <c r="E21" s="22"/>
      <c r="F21" s="21">
        <v>568056074</v>
      </c>
      <c r="G21" s="21"/>
      <c r="H21" s="21">
        <v>0</v>
      </c>
      <c r="I21" s="21"/>
      <c r="J21" s="21">
        <v>0</v>
      </c>
    </row>
    <row r="22" spans="1:10" ht="22.5" customHeight="1">
      <c r="A22" s="110" t="s">
        <v>31</v>
      </c>
      <c r="B22" s="27" t="s">
        <v>13</v>
      </c>
      <c r="C22" s="27"/>
      <c r="D22" s="21">
        <v>6336380</v>
      </c>
      <c r="E22" s="29"/>
      <c r="F22" s="21">
        <v>6681807</v>
      </c>
      <c r="G22" s="21"/>
      <c r="H22" s="30">
        <v>82110</v>
      </c>
      <c r="I22" s="23"/>
      <c r="J22" s="30">
        <v>0</v>
      </c>
    </row>
    <row r="23" spans="1:10" ht="22.5" customHeight="1">
      <c r="A23" s="111" t="s">
        <v>32</v>
      </c>
      <c r="B23" s="27" t="s">
        <v>12</v>
      </c>
      <c r="C23" s="27"/>
      <c r="D23" s="21">
        <v>1753900</v>
      </c>
      <c r="E23" s="29"/>
      <c r="F23" s="21">
        <v>1992228</v>
      </c>
      <c r="G23" s="21"/>
      <c r="H23" s="21">
        <v>1669120</v>
      </c>
      <c r="I23" s="23"/>
      <c r="J23" s="30">
        <v>1929748</v>
      </c>
    </row>
    <row r="24" spans="1:10" ht="22.5" customHeight="1">
      <c r="A24" s="110" t="s">
        <v>33</v>
      </c>
      <c r="B24" s="27" t="s">
        <v>14</v>
      </c>
      <c r="C24" s="27"/>
      <c r="D24" s="21">
        <v>7894113</v>
      </c>
      <c r="E24" s="29"/>
      <c r="F24" s="21">
        <v>12968566</v>
      </c>
      <c r="G24" s="21"/>
      <c r="H24" s="30">
        <v>0</v>
      </c>
      <c r="I24" s="23"/>
      <c r="J24" s="30">
        <v>0</v>
      </c>
    </row>
    <row r="25" spans="1:10" ht="22.5" customHeight="1">
      <c r="A25" s="110" t="s">
        <v>34</v>
      </c>
      <c r="B25" s="31"/>
      <c r="C25" s="31"/>
      <c r="D25" s="32">
        <v>376779</v>
      </c>
      <c r="E25" s="29"/>
      <c r="F25" s="32">
        <v>1286889</v>
      </c>
      <c r="G25" s="21"/>
      <c r="H25" s="33">
        <v>0</v>
      </c>
      <c r="I25" s="23"/>
      <c r="J25" s="33">
        <v>0</v>
      </c>
    </row>
    <row r="26" spans="1:10" ht="22.5" customHeight="1">
      <c r="A26" s="109" t="s">
        <v>35</v>
      </c>
      <c r="B26" s="31"/>
      <c r="C26" s="31"/>
      <c r="D26" s="32">
        <f>SUM(D19:D25)</f>
        <v>201096200</v>
      </c>
      <c r="E26" s="29"/>
      <c r="F26" s="32">
        <f>SUM(F19:F25)</f>
        <v>590985564</v>
      </c>
      <c r="G26" s="21"/>
      <c r="H26" s="32">
        <f>SUM(H19:H25)</f>
        <v>291751220</v>
      </c>
      <c r="I26" s="23"/>
      <c r="J26" s="32">
        <f>SUM(J19:J25)</f>
        <v>291929738</v>
      </c>
    </row>
    <row r="27" spans="1:10" ht="22.5" customHeight="1" thickBot="1">
      <c r="A27" s="108" t="s">
        <v>36</v>
      </c>
      <c r="B27" s="28"/>
      <c r="C27" s="28"/>
      <c r="D27" s="34">
        <f>+D16+D26</f>
        <v>1760668581</v>
      </c>
      <c r="E27" s="22"/>
      <c r="F27" s="34">
        <f>+F16+F26</f>
        <v>1642127403</v>
      </c>
      <c r="G27" s="21"/>
      <c r="H27" s="35">
        <f>+H16+H26</f>
        <v>498374448</v>
      </c>
      <c r="I27" s="23"/>
      <c r="J27" s="35">
        <f>+J16+J26</f>
        <v>551691285</v>
      </c>
    </row>
    <row r="28" spans="1:10" ht="22.5" customHeight="1" thickTop="1">
      <c r="A28" s="128"/>
      <c r="B28" s="28"/>
      <c r="C28" s="28"/>
      <c r="D28" s="28"/>
      <c r="E28" s="96"/>
      <c r="F28" s="53"/>
      <c r="H28" s="23"/>
      <c r="I28" s="55"/>
      <c r="J28" s="55"/>
    </row>
    <row r="29" spans="1:10" ht="22.5" customHeight="1">
      <c r="A29" s="128"/>
      <c r="B29" s="28"/>
      <c r="C29" s="28"/>
      <c r="D29" s="28"/>
      <c r="E29" s="96"/>
      <c r="F29" s="53"/>
      <c r="H29" s="23"/>
      <c r="I29" s="55"/>
      <c r="J29" s="55"/>
    </row>
    <row r="30" spans="1:10" s="130" customFormat="1" ht="22.5" customHeight="1">
      <c r="A30" s="129"/>
      <c r="H30" s="131"/>
    </row>
    <row r="31" spans="1:10" s="90" customFormat="1" ht="22.5" customHeight="1">
      <c r="A31" s="184" t="str">
        <f>+A1</f>
        <v>ASSET FIVE GROUP PUBLIC COMPANY LIMITED</v>
      </c>
      <c r="B31" s="184"/>
      <c r="C31" s="184"/>
      <c r="D31" s="184"/>
      <c r="E31" s="184"/>
      <c r="F31" s="184"/>
      <c r="G31" s="184"/>
      <c r="H31" s="184"/>
      <c r="I31" s="184"/>
      <c r="J31" s="184"/>
    </row>
    <row r="32" spans="1:10" s="90" customFormat="1" ht="22.5" customHeight="1">
      <c r="A32" s="184" t="s">
        <v>177</v>
      </c>
      <c r="B32" s="184"/>
      <c r="C32" s="184"/>
      <c r="D32" s="184"/>
      <c r="E32" s="184"/>
      <c r="F32" s="184"/>
      <c r="G32" s="184"/>
      <c r="H32" s="184"/>
      <c r="I32" s="184"/>
      <c r="J32" s="184"/>
    </row>
    <row r="33" spans="1:10" s="90" customFormat="1" ht="22.5" customHeight="1">
      <c r="A33" s="184" t="s">
        <v>196</v>
      </c>
      <c r="B33" s="184"/>
      <c r="C33" s="184"/>
      <c r="D33" s="184"/>
      <c r="E33" s="184"/>
      <c r="F33" s="184"/>
      <c r="G33" s="184"/>
      <c r="H33" s="184"/>
      <c r="I33" s="184"/>
      <c r="J33" s="184"/>
    </row>
    <row r="34" spans="1:10" s="90" customFormat="1" ht="22.5" customHeight="1">
      <c r="A34" s="184" t="str">
        <f>A4</f>
        <v>AS AT SEPTEMBER 30, 2019</v>
      </c>
      <c r="B34" s="184"/>
      <c r="C34" s="184"/>
      <c r="D34" s="184"/>
      <c r="E34" s="184"/>
      <c r="F34" s="184"/>
      <c r="G34" s="184"/>
      <c r="H34" s="184"/>
      <c r="I34" s="184"/>
      <c r="J34" s="184"/>
    </row>
    <row r="35" spans="1:10" s="90" customFormat="1" ht="22.5" customHeight="1">
      <c r="A35" s="120"/>
      <c r="B35" s="181"/>
      <c r="C35" s="181"/>
      <c r="D35" s="181"/>
      <c r="E35" s="181"/>
      <c r="F35" s="181"/>
      <c r="G35" s="181"/>
      <c r="H35" s="121"/>
      <c r="I35" s="181"/>
      <c r="J35" s="181"/>
    </row>
    <row r="36" spans="1:10" s="92" customFormat="1" ht="22.5" customHeight="1">
      <c r="A36" s="122"/>
      <c r="B36" s="7"/>
      <c r="C36" s="7"/>
      <c r="D36" s="7"/>
      <c r="E36" s="96"/>
      <c r="F36" s="71"/>
      <c r="G36" s="71"/>
      <c r="H36" s="123"/>
      <c r="I36" s="71"/>
      <c r="J36" s="5" t="s">
        <v>17</v>
      </c>
    </row>
    <row r="37" spans="1:10" s="92" customFormat="1" ht="22.5" customHeight="1">
      <c r="A37" s="112"/>
      <c r="C37" s="96"/>
      <c r="D37" s="185" t="s">
        <v>37</v>
      </c>
      <c r="E37" s="185"/>
      <c r="F37" s="185"/>
      <c r="G37" s="74"/>
      <c r="H37" s="185" t="s">
        <v>38</v>
      </c>
      <c r="I37" s="185"/>
      <c r="J37" s="185"/>
    </row>
    <row r="38" spans="1:10" s="92" customFormat="1" ht="22.5" customHeight="1">
      <c r="A38" s="181" t="s">
        <v>39</v>
      </c>
      <c r="B38" s="6" t="s">
        <v>18</v>
      </c>
      <c r="C38" s="96"/>
      <c r="D38" s="113" t="str">
        <f>+D8</f>
        <v>September 30, 2019</v>
      </c>
      <c r="E38" s="114"/>
      <c r="F38" s="113" t="s">
        <v>20</v>
      </c>
      <c r="G38" s="97"/>
      <c r="H38" s="113" t="str">
        <f>+H8</f>
        <v>September 30, 2019</v>
      </c>
      <c r="I38" s="114"/>
      <c r="J38" s="113" t="s">
        <v>20</v>
      </c>
    </row>
    <row r="39" spans="1:10" s="132" customFormat="1" ht="22.5" customHeight="1">
      <c r="A39" s="122"/>
      <c r="B39" s="7"/>
      <c r="C39" s="7"/>
      <c r="D39" s="96" t="s">
        <v>186</v>
      </c>
      <c r="E39" s="96"/>
      <c r="F39" s="124" t="s">
        <v>188</v>
      </c>
      <c r="G39" s="97"/>
      <c r="H39" s="96" t="s">
        <v>186</v>
      </c>
      <c r="I39" s="96"/>
      <c r="J39" s="124" t="s">
        <v>188</v>
      </c>
    </row>
    <row r="40" spans="1:10" ht="22.5" customHeight="1">
      <c r="B40" s="115"/>
      <c r="C40" s="115"/>
      <c r="D40" s="96" t="s">
        <v>187</v>
      </c>
      <c r="E40" s="98"/>
      <c r="F40" s="1"/>
      <c r="H40" s="96" t="s">
        <v>187</v>
      </c>
      <c r="I40" s="53"/>
      <c r="J40" s="53"/>
    </row>
    <row r="41" spans="1:10" ht="22.5" customHeight="1">
      <c r="A41" s="116" t="s">
        <v>40</v>
      </c>
      <c r="B41" s="36"/>
      <c r="D41" s="96"/>
      <c r="E41" s="98"/>
      <c r="F41" s="1"/>
      <c r="H41" s="96"/>
      <c r="I41" s="53"/>
      <c r="J41" s="53"/>
    </row>
    <row r="42" spans="1:10" ht="22.5" customHeight="1">
      <c r="A42" s="64" t="s">
        <v>41</v>
      </c>
      <c r="B42" s="36">
        <v>16</v>
      </c>
      <c r="D42" s="21">
        <v>6261651</v>
      </c>
      <c r="E42" s="38"/>
      <c r="F42" s="38">
        <v>5732650</v>
      </c>
      <c r="G42" s="21"/>
      <c r="H42" s="38">
        <v>0</v>
      </c>
      <c r="I42" s="39"/>
      <c r="J42" s="38">
        <v>0</v>
      </c>
    </row>
    <row r="43" spans="1:10" ht="22.5" customHeight="1">
      <c r="A43" s="64" t="s">
        <v>42</v>
      </c>
      <c r="B43" s="27" t="s">
        <v>5</v>
      </c>
      <c r="C43" s="27"/>
      <c r="D43" s="21">
        <v>201370064</v>
      </c>
      <c r="E43" s="25"/>
      <c r="F43" s="40">
        <v>111541274</v>
      </c>
      <c r="G43" s="21"/>
      <c r="H43" s="21">
        <v>592641</v>
      </c>
      <c r="I43" s="23"/>
      <c r="J43" s="40">
        <v>1001346</v>
      </c>
    </row>
    <row r="44" spans="1:10" ht="22.5" customHeight="1">
      <c r="A44" s="64" t="s">
        <v>43</v>
      </c>
      <c r="B44" s="27"/>
      <c r="C44" s="27"/>
      <c r="D44" s="21">
        <v>429216</v>
      </c>
      <c r="E44" s="25"/>
      <c r="F44" s="40">
        <v>735195</v>
      </c>
      <c r="G44" s="21"/>
      <c r="H44" s="40">
        <v>0</v>
      </c>
      <c r="I44" s="23"/>
      <c r="J44" s="40">
        <v>0</v>
      </c>
    </row>
    <row r="45" spans="1:10" ht="22.5" customHeight="1">
      <c r="A45" s="64" t="s">
        <v>44</v>
      </c>
      <c r="B45" s="27" t="s">
        <v>6</v>
      </c>
      <c r="C45" s="27"/>
      <c r="D45" s="21">
        <v>239000000</v>
      </c>
      <c r="E45" s="25"/>
      <c r="F45" s="40">
        <v>325711</v>
      </c>
      <c r="G45" s="21"/>
      <c r="H45" s="40">
        <v>0</v>
      </c>
      <c r="I45" s="23"/>
      <c r="J45" s="40">
        <v>0</v>
      </c>
    </row>
    <row r="46" spans="1:10" ht="22.5" customHeight="1">
      <c r="A46" s="64" t="s">
        <v>45</v>
      </c>
      <c r="B46" s="27" t="s">
        <v>15</v>
      </c>
      <c r="C46" s="27"/>
      <c r="D46" s="21">
        <v>0</v>
      </c>
      <c r="E46" s="25"/>
      <c r="F46" s="40">
        <v>48000000</v>
      </c>
      <c r="G46" s="21"/>
      <c r="H46" s="40">
        <v>0</v>
      </c>
      <c r="I46" s="23"/>
      <c r="J46" s="40">
        <v>48000000</v>
      </c>
    </row>
    <row r="47" spans="1:10" ht="22.5" customHeight="1">
      <c r="A47" s="64" t="s">
        <v>168</v>
      </c>
      <c r="B47" s="27"/>
      <c r="C47" s="27"/>
      <c r="D47" s="21"/>
      <c r="E47" s="25"/>
      <c r="F47" s="40"/>
      <c r="G47" s="21"/>
      <c r="H47" s="40"/>
      <c r="I47" s="23"/>
      <c r="J47" s="40"/>
    </row>
    <row r="48" spans="1:10" ht="22.5" customHeight="1">
      <c r="A48" s="64" t="s">
        <v>171</v>
      </c>
      <c r="B48" s="27" t="s">
        <v>11</v>
      </c>
      <c r="C48" s="27"/>
      <c r="D48" s="21">
        <v>40000000</v>
      </c>
      <c r="E48" s="25"/>
      <c r="F48" s="38">
        <v>42331172</v>
      </c>
      <c r="G48" s="21"/>
      <c r="H48" s="21">
        <v>0</v>
      </c>
      <c r="I48" s="23"/>
      <c r="J48" s="40">
        <v>2331172</v>
      </c>
    </row>
    <row r="49" spans="1:10" ht="22.5" customHeight="1">
      <c r="A49" s="64" t="s">
        <v>46</v>
      </c>
      <c r="B49" s="27"/>
      <c r="C49" s="27"/>
      <c r="D49" s="21">
        <v>2521861</v>
      </c>
      <c r="E49" s="25"/>
      <c r="F49" s="38">
        <v>627730</v>
      </c>
      <c r="G49" s="21"/>
      <c r="H49" s="38">
        <v>0</v>
      </c>
      <c r="I49" s="23"/>
      <c r="J49" s="40">
        <v>0</v>
      </c>
    </row>
    <row r="50" spans="1:10" ht="22.5" customHeight="1">
      <c r="A50" s="109" t="s">
        <v>47</v>
      </c>
      <c r="B50" s="36" t="s">
        <v>0</v>
      </c>
      <c r="C50" s="36"/>
      <c r="D50" s="26">
        <f>SUM(D42:D49)</f>
        <v>489582792</v>
      </c>
      <c r="E50" s="25"/>
      <c r="F50" s="26">
        <f>SUM(F42:F49)</f>
        <v>209293732</v>
      </c>
      <c r="G50" s="21"/>
      <c r="H50" s="26">
        <f>SUM(H42:H49)</f>
        <v>592641</v>
      </c>
      <c r="I50" s="23"/>
      <c r="J50" s="26">
        <f>SUM(J42:J49)</f>
        <v>51332518</v>
      </c>
    </row>
    <row r="51" spans="1:10" ht="22.5" customHeight="1">
      <c r="A51" s="133"/>
      <c r="B51" s="36"/>
      <c r="C51" s="36"/>
      <c r="D51" s="134"/>
      <c r="E51" s="25"/>
      <c r="F51" s="21"/>
      <c r="G51" s="21"/>
      <c r="H51" s="21"/>
      <c r="I51" s="23"/>
      <c r="J51" s="21"/>
    </row>
    <row r="52" spans="1:10" ht="22.5" customHeight="1">
      <c r="A52" s="116" t="s">
        <v>48</v>
      </c>
      <c r="B52" s="36"/>
      <c r="C52" s="36"/>
      <c r="D52" s="134"/>
      <c r="E52" s="25"/>
      <c r="F52" s="38"/>
      <c r="G52" s="21"/>
      <c r="H52" s="21"/>
      <c r="I52" s="23"/>
      <c r="J52" s="23"/>
    </row>
    <row r="53" spans="1:10" ht="22.5" customHeight="1">
      <c r="A53" s="65" t="s">
        <v>49</v>
      </c>
      <c r="B53" s="36"/>
      <c r="C53" s="41"/>
      <c r="D53" s="40">
        <v>202754</v>
      </c>
      <c r="E53" s="25"/>
      <c r="F53" s="40">
        <v>456937</v>
      </c>
      <c r="G53" s="21"/>
      <c r="H53" s="21">
        <v>0</v>
      </c>
      <c r="I53" s="23"/>
      <c r="J53" s="23">
        <v>0</v>
      </c>
    </row>
    <row r="54" spans="1:10" ht="22.5" customHeight="1">
      <c r="A54" s="65" t="s">
        <v>50</v>
      </c>
      <c r="B54" s="36">
        <v>19</v>
      </c>
      <c r="C54" s="36"/>
      <c r="D54" s="40">
        <v>749258925</v>
      </c>
      <c r="E54" s="25"/>
      <c r="F54" s="40">
        <v>940419035</v>
      </c>
      <c r="G54" s="21"/>
      <c r="H54" s="21">
        <v>0</v>
      </c>
      <c r="I54" s="23"/>
      <c r="J54" s="23">
        <v>0</v>
      </c>
    </row>
    <row r="55" spans="1:10" ht="22.5" customHeight="1">
      <c r="A55" s="65" t="s">
        <v>51</v>
      </c>
      <c r="B55" s="27" t="s">
        <v>8</v>
      </c>
      <c r="C55" s="27"/>
      <c r="D55" s="33">
        <v>893329</v>
      </c>
      <c r="E55" s="21"/>
      <c r="F55" s="33">
        <v>590404</v>
      </c>
      <c r="G55" s="21"/>
      <c r="H55" s="32">
        <v>55000</v>
      </c>
      <c r="I55" s="23"/>
      <c r="J55" s="33">
        <v>43648</v>
      </c>
    </row>
    <row r="56" spans="1:10" ht="22.5" customHeight="1">
      <c r="A56" s="109" t="s">
        <v>52</v>
      </c>
      <c r="B56" s="42"/>
      <c r="C56" s="42"/>
      <c r="D56" s="40">
        <f>SUM(D53:D55)</f>
        <v>750355008</v>
      </c>
      <c r="E56" s="21"/>
      <c r="F56" s="40">
        <f>SUM(F53:F55)</f>
        <v>941466376</v>
      </c>
      <c r="G56" s="21"/>
      <c r="H56" s="40">
        <f>SUM(H53:H55)</f>
        <v>55000</v>
      </c>
      <c r="I56" s="39"/>
      <c r="J56" s="40">
        <f>SUM(J53:J55)</f>
        <v>43648</v>
      </c>
    </row>
    <row r="57" spans="1:10" ht="22.5" customHeight="1">
      <c r="A57" s="109" t="s">
        <v>53</v>
      </c>
      <c r="D57" s="26">
        <f>D56+D50</f>
        <v>1239937800</v>
      </c>
      <c r="E57" s="25"/>
      <c r="F57" s="26">
        <f>F56+F50</f>
        <v>1150760108</v>
      </c>
      <c r="G57" s="21"/>
      <c r="H57" s="26">
        <f>H56+H50</f>
        <v>647641</v>
      </c>
      <c r="I57" s="39"/>
      <c r="J57" s="26">
        <f>J56+J50</f>
        <v>51376166</v>
      </c>
    </row>
    <row r="58" spans="1:10" ht="22.5" customHeight="1">
      <c r="A58" s="128"/>
      <c r="D58" s="21"/>
      <c r="E58" s="25"/>
      <c r="F58" s="21"/>
      <c r="G58" s="21"/>
      <c r="H58" s="21"/>
      <c r="I58" s="39"/>
      <c r="J58" s="21"/>
    </row>
    <row r="59" spans="1:10" ht="22.5" customHeight="1">
      <c r="A59" s="128"/>
      <c r="D59" s="21"/>
      <c r="E59" s="25"/>
      <c r="F59" s="21"/>
      <c r="G59" s="21"/>
      <c r="H59" s="21"/>
      <c r="I59" s="39"/>
      <c r="J59" s="21"/>
    </row>
    <row r="60" spans="1:10" s="90" customFormat="1" ht="22.5" customHeight="1">
      <c r="A60" s="184" t="str">
        <f>A1</f>
        <v>ASSET FIVE GROUP PUBLIC COMPANY LIMITED</v>
      </c>
      <c r="B60" s="184"/>
      <c r="C60" s="184"/>
      <c r="D60" s="184"/>
      <c r="E60" s="184"/>
      <c r="F60" s="184"/>
      <c r="G60" s="184"/>
      <c r="H60" s="184"/>
      <c r="I60" s="184"/>
      <c r="J60" s="184"/>
    </row>
    <row r="61" spans="1:10" s="90" customFormat="1" ht="22.5" customHeight="1">
      <c r="A61" s="184" t="s">
        <v>177</v>
      </c>
      <c r="B61" s="184"/>
      <c r="C61" s="184"/>
      <c r="D61" s="184"/>
      <c r="E61" s="184"/>
      <c r="F61" s="184"/>
      <c r="G61" s="184"/>
      <c r="H61" s="184"/>
      <c r="I61" s="184"/>
      <c r="J61" s="184"/>
    </row>
    <row r="62" spans="1:10" s="90" customFormat="1" ht="22.5" customHeight="1">
      <c r="A62" s="184" t="str">
        <f>A33</f>
        <v>STATEMENTS  OF FINANCIAL  POSITION (CONTINUED)</v>
      </c>
      <c r="B62" s="184"/>
      <c r="C62" s="184"/>
      <c r="D62" s="184"/>
      <c r="E62" s="184"/>
      <c r="F62" s="184"/>
      <c r="G62" s="184"/>
      <c r="H62" s="184"/>
      <c r="I62" s="184"/>
      <c r="J62" s="184"/>
    </row>
    <row r="63" spans="1:10" s="90" customFormat="1" ht="22.5" customHeight="1">
      <c r="A63" s="184" t="str">
        <f>A34</f>
        <v>AS AT SEPTEMBER 30, 2019</v>
      </c>
      <c r="B63" s="184"/>
      <c r="C63" s="184"/>
      <c r="D63" s="184"/>
      <c r="E63" s="184"/>
      <c r="F63" s="184"/>
      <c r="G63" s="184"/>
      <c r="H63" s="184"/>
      <c r="I63" s="184"/>
      <c r="J63" s="184"/>
    </row>
    <row r="64" spans="1:10" s="90" customFormat="1" ht="22.5" customHeight="1">
      <c r="A64" s="120"/>
      <c r="B64" s="181"/>
      <c r="C64" s="181"/>
      <c r="D64" s="181"/>
      <c r="E64" s="181"/>
      <c r="F64" s="181"/>
      <c r="G64" s="181"/>
      <c r="H64" s="121"/>
      <c r="I64" s="181"/>
      <c r="J64" s="181"/>
    </row>
    <row r="65" spans="1:10" s="92" customFormat="1" ht="22.5" customHeight="1">
      <c r="A65" s="122"/>
      <c r="B65" s="7"/>
      <c r="C65" s="7"/>
      <c r="D65" s="7"/>
      <c r="E65" s="96"/>
      <c r="F65" s="71"/>
      <c r="G65" s="71"/>
      <c r="H65" s="123"/>
      <c r="I65" s="71"/>
      <c r="J65" s="5" t="s">
        <v>17</v>
      </c>
    </row>
    <row r="66" spans="1:10" s="92" customFormat="1" ht="22.5" customHeight="1">
      <c r="A66" s="112"/>
      <c r="C66" s="96"/>
      <c r="D66" s="185" t="s">
        <v>37</v>
      </c>
      <c r="E66" s="185"/>
      <c r="F66" s="185"/>
      <c r="G66" s="74"/>
      <c r="H66" s="185" t="s">
        <v>38</v>
      </c>
      <c r="I66" s="185"/>
      <c r="J66" s="185"/>
    </row>
    <row r="67" spans="1:10" s="92" customFormat="1" ht="22.5" customHeight="1">
      <c r="A67" s="181" t="s">
        <v>39</v>
      </c>
      <c r="B67" s="7"/>
      <c r="C67" s="96"/>
      <c r="D67" s="113" t="str">
        <f>+D8</f>
        <v>September 30, 2019</v>
      </c>
      <c r="E67" s="114"/>
      <c r="F67" s="113" t="s">
        <v>20</v>
      </c>
      <c r="G67" s="97"/>
      <c r="H67" s="113" t="str">
        <f>+H8</f>
        <v>September 30, 2019</v>
      </c>
      <c r="I67" s="114"/>
      <c r="J67" s="113" t="s">
        <v>20</v>
      </c>
    </row>
    <row r="68" spans="1:10" ht="22.5" customHeight="1">
      <c r="A68" s="122"/>
      <c r="B68" s="7"/>
      <c r="C68" s="7"/>
      <c r="D68" s="96" t="s">
        <v>186</v>
      </c>
      <c r="E68" s="96"/>
      <c r="F68" s="124" t="s">
        <v>188</v>
      </c>
      <c r="G68" s="97"/>
      <c r="H68" s="96" t="s">
        <v>186</v>
      </c>
      <c r="I68" s="96"/>
      <c r="J68" s="124" t="s">
        <v>188</v>
      </c>
    </row>
    <row r="69" spans="1:10" ht="22.5" customHeight="1">
      <c r="B69" s="115"/>
      <c r="C69" s="115"/>
      <c r="D69" s="96" t="s">
        <v>187</v>
      </c>
      <c r="E69" s="98"/>
      <c r="F69" s="1"/>
      <c r="H69" s="96" t="s">
        <v>187</v>
      </c>
      <c r="I69" s="53"/>
      <c r="J69" s="53"/>
    </row>
    <row r="70" spans="1:10" ht="22.5" customHeight="1">
      <c r="A70" s="116" t="s">
        <v>54</v>
      </c>
      <c r="B70" s="36"/>
      <c r="C70" s="36"/>
      <c r="D70" s="1"/>
      <c r="E70" s="1"/>
      <c r="F70" s="1"/>
      <c r="G70" s="1"/>
      <c r="H70" s="1"/>
      <c r="I70" s="39"/>
      <c r="J70" s="39"/>
    </row>
    <row r="71" spans="1:10" ht="22.5" customHeight="1">
      <c r="A71" s="117" t="s">
        <v>55</v>
      </c>
      <c r="B71" s="36"/>
      <c r="C71" s="36"/>
      <c r="D71" s="134"/>
      <c r="E71" s="25"/>
      <c r="F71" s="25"/>
      <c r="G71" s="21"/>
      <c r="I71" s="39"/>
      <c r="J71" s="39"/>
    </row>
    <row r="72" spans="1:10" ht="22.5" customHeight="1">
      <c r="A72" s="8" t="s">
        <v>56</v>
      </c>
      <c r="B72" s="36"/>
      <c r="C72" s="36"/>
      <c r="D72" s="1"/>
      <c r="E72" s="1"/>
      <c r="F72" s="1"/>
      <c r="G72" s="1"/>
      <c r="H72" s="1"/>
      <c r="I72" s="1"/>
      <c r="J72" s="1"/>
    </row>
    <row r="73" spans="1:10" ht="22.5" customHeight="1" thickBot="1">
      <c r="A73" s="65" t="s">
        <v>57</v>
      </c>
      <c r="B73" s="36"/>
      <c r="C73" s="36"/>
      <c r="D73" s="43">
        <v>1123000000</v>
      </c>
      <c r="E73" s="25"/>
      <c r="F73" s="43">
        <v>1123000000</v>
      </c>
      <c r="G73" s="21"/>
      <c r="H73" s="43">
        <v>1123000000</v>
      </c>
      <c r="I73" s="39"/>
      <c r="J73" s="35">
        <v>1123000000</v>
      </c>
    </row>
    <row r="74" spans="1:10" ht="22.5" customHeight="1" thickTop="1">
      <c r="A74" s="65" t="s">
        <v>58</v>
      </c>
      <c r="D74" s="1"/>
      <c r="E74" s="1"/>
      <c r="F74" s="1"/>
      <c r="G74" s="1"/>
      <c r="H74" s="1"/>
      <c r="I74" s="1"/>
      <c r="J74" s="1"/>
    </row>
    <row r="75" spans="1:10" ht="22.5" customHeight="1">
      <c r="A75" s="65" t="s">
        <v>57</v>
      </c>
      <c r="D75" s="38">
        <f>'EQ รวม'!D26</f>
        <v>1123000000</v>
      </c>
      <c r="E75" s="25"/>
      <c r="F75" s="38">
        <v>1123000000</v>
      </c>
      <c r="G75" s="21"/>
      <c r="H75" s="21">
        <v>1123000000</v>
      </c>
      <c r="I75" s="21"/>
      <c r="J75" s="21">
        <v>1123000000</v>
      </c>
    </row>
    <row r="76" spans="1:10" ht="22.5" customHeight="1">
      <c r="A76" s="65" t="s">
        <v>59</v>
      </c>
      <c r="B76" s="27"/>
      <c r="C76" s="27"/>
      <c r="D76" s="38">
        <f>'EQ รวม'!F26</f>
        <v>-187893837</v>
      </c>
      <c r="E76" s="25"/>
      <c r="F76" s="38">
        <v>-187893837</v>
      </c>
      <c r="G76" s="21"/>
      <c r="H76" s="38">
        <f>'EQ เฉพาะ'!F19</f>
        <v>-187893837</v>
      </c>
      <c r="I76" s="38"/>
      <c r="J76" s="38">
        <v>-187893837</v>
      </c>
    </row>
    <row r="77" spans="1:10" ht="22.5" customHeight="1">
      <c r="A77" s="65" t="s">
        <v>60</v>
      </c>
      <c r="B77" s="27"/>
      <c r="C77" s="27"/>
      <c r="D77" s="32">
        <f>'EQ รวม'!H26</f>
        <v>-175109838</v>
      </c>
      <c r="E77" s="25"/>
      <c r="F77" s="32">
        <v>-175109838</v>
      </c>
      <c r="G77" s="21"/>
      <c r="H77" s="32">
        <v>0</v>
      </c>
      <c r="I77" s="38"/>
      <c r="J77" s="32">
        <v>0</v>
      </c>
    </row>
    <row r="78" spans="1:10" ht="22.5" customHeight="1">
      <c r="A78" s="126"/>
      <c r="B78" s="27"/>
      <c r="C78" s="27"/>
      <c r="D78" s="38">
        <f>SUM(D75:D77)</f>
        <v>759996325</v>
      </c>
      <c r="E78" s="25"/>
      <c r="F78" s="38">
        <f>SUM(F75:F77)</f>
        <v>759996325</v>
      </c>
      <c r="G78" s="21"/>
      <c r="H78" s="38">
        <f>SUM(H75:H77)</f>
        <v>935106163</v>
      </c>
      <c r="I78" s="38"/>
      <c r="J78" s="38">
        <f>SUM(J75:J77)</f>
        <v>935106163</v>
      </c>
    </row>
    <row r="79" spans="1:10" ht="22.5" customHeight="1">
      <c r="A79" s="65" t="s">
        <v>169</v>
      </c>
      <c r="B79" s="27"/>
      <c r="C79" s="27"/>
      <c r="D79" s="38"/>
      <c r="E79" s="25"/>
      <c r="F79" s="38"/>
      <c r="G79" s="21"/>
      <c r="I79" s="38"/>
      <c r="J79" s="38"/>
    </row>
    <row r="80" spans="1:10" ht="22.5" customHeight="1">
      <c r="A80" s="65" t="s">
        <v>170</v>
      </c>
      <c r="B80" s="27"/>
      <c r="C80" s="27"/>
      <c r="D80" s="38">
        <f>'EQ รวม'!J26</f>
        <v>4677288</v>
      </c>
      <c r="E80" s="25"/>
      <c r="F80" s="38">
        <v>4677288</v>
      </c>
      <c r="G80" s="21"/>
      <c r="H80" s="38">
        <v>0</v>
      </c>
      <c r="I80" s="38"/>
      <c r="J80" s="38">
        <v>0</v>
      </c>
    </row>
    <row r="81" spans="1:12" ht="22.5" customHeight="1">
      <c r="A81" s="65" t="s">
        <v>61</v>
      </c>
      <c r="B81" s="36"/>
      <c r="C81" s="36"/>
      <c r="D81" s="38">
        <f>'EQ รวม'!L26</f>
        <v>-254721156</v>
      </c>
      <c r="E81" s="25"/>
      <c r="F81" s="32">
        <v>-283859121</v>
      </c>
      <c r="G81" s="21"/>
      <c r="H81" s="32">
        <f>'EQ เฉพาะ'!H19</f>
        <v>-437379356</v>
      </c>
      <c r="I81" s="21"/>
      <c r="J81" s="32">
        <v>-434791044</v>
      </c>
    </row>
    <row r="82" spans="1:12" ht="22.5" customHeight="1">
      <c r="A82" s="118" t="s">
        <v>62</v>
      </c>
      <c r="B82" s="36"/>
      <c r="C82" s="36"/>
      <c r="D82" s="44">
        <f>SUM(D78:D81)</f>
        <v>509952457</v>
      </c>
      <c r="E82" s="22"/>
      <c r="F82" s="44">
        <f>SUM(F78:F81)</f>
        <v>480814492</v>
      </c>
      <c r="G82" s="21"/>
      <c r="H82" s="44">
        <f>SUM(H78:H81)</f>
        <v>497726807</v>
      </c>
      <c r="I82" s="21"/>
      <c r="J82" s="44">
        <f>SUM(J78:J81)</f>
        <v>500315119</v>
      </c>
    </row>
    <row r="83" spans="1:12" ht="22.5" customHeight="1">
      <c r="A83" s="65" t="s">
        <v>63</v>
      </c>
      <c r="B83" s="36"/>
      <c r="C83" s="36"/>
      <c r="D83" s="32">
        <f>'EQ รวม'!P26</f>
        <v>10778324</v>
      </c>
      <c r="E83" s="22"/>
      <c r="F83" s="32">
        <v>10552803</v>
      </c>
      <c r="G83" s="21"/>
      <c r="H83" s="32">
        <v>0</v>
      </c>
      <c r="I83" s="21"/>
      <c r="J83" s="32">
        <v>0</v>
      </c>
    </row>
    <row r="84" spans="1:12" ht="22.5" customHeight="1">
      <c r="A84" s="119" t="s">
        <v>64</v>
      </c>
      <c r="B84" s="36"/>
      <c r="C84" s="36"/>
      <c r="D84" s="21">
        <f>SUM(D82:D83)</f>
        <v>520730781</v>
      </c>
      <c r="E84" s="25"/>
      <c r="F84" s="21">
        <f>SUM(F82:F83)</f>
        <v>491367295</v>
      </c>
      <c r="G84" s="21"/>
      <c r="H84" s="26">
        <f>SUM(H82:H83)</f>
        <v>497726807</v>
      </c>
      <c r="I84" s="21"/>
      <c r="J84" s="26">
        <f>SUM(J82:J83)</f>
        <v>500315119</v>
      </c>
    </row>
    <row r="85" spans="1:12" ht="22.5" customHeight="1" thickBot="1">
      <c r="A85" s="116" t="s">
        <v>65</v>
      </c>
      <c r="B85" s="36"/>
      <c r="C85" s="36"/>
      <c r="D85" s="45">
        <f>D57+D84</f>
        <v>1760668581</v>
      </c>
      <c r="E85" s="25"/>
      <c r="F85" s="45">
        <f>F57+F84</f>
        <v>1642127403</v>
      </c>
      <c r="G85" s="21"/>
      <c r="H85" s="34">
        <f>+H57+H84</f>
        <v>498374448</v>
      </c>
      <c r="I85" s="21"/>
      <c r="J85" s="34">
        <f>+J57+J84</f>
        <v>551691285</v>
      </c>
    </row>
    <row r="86" spans="1:12" ht="22.5" customHeight="1" thickTop="1">
      <c r="A86" s="135"/>
      <c r="B86" s="36"/>
      <c r="C86" s="36"/>
      <c r="D86" s="36"/>
      <c r="E86" s="41"/>
      <c r="F86" s="53"/>
      <c r="H86" s="21"/>
      <c r="I86" s="53"/>
      <c r="J86" s="53"/>
    </row>
    <row r="87" spans="1:12" ht="22.5" customHeight="1">
      <c r="B87" s="36"/>
      <c r="C87" s="36"/>
      <c r="D87" s="36"/>
      <c r="E87" s="41"/>
      <c r="F87" s="136"/>
      <c r="I87" s="137"/>
    </row>
    <row r="88" spans="1:12" ht="22.5" customHeight="1">
      <c r="A88" s="126"/>
      <c r="B88" s="36"/>
      <c r="C88" s="36"/>
      <c r="D88" s="138"/>
      <c r="E88" s="139"/>
      <c r="F88" s="140"/>
      <c r="G88" s="141"/>
      <c r="H88" s="138"/>
      <c r="I88" s="140"/>
      <c r="J88" s="140"/>
      <c r="K88" s="142"/>
      <c r="L88" s="142"/>
    </row>
    <row r="89" spans="1:12" ht="22.5" customHeight="1">
      <c r="A89" s="126"/>
      <c r="B89" s="36"/>
      <c r="C89" s="36"/>
      <c r="D89" s="36"/>
      <c r="E89" s="41"/>
      <c r="F89" s="143"/>
      <c r="G89" s="144"/>
      <c r="H89" s="145"/>
      <c r="I89" s="143"/>
      <c r="J89" s="143"/>
    </row>
    <row r="90" spans="1:12" s="150" customFormat="1" ht="22.5" customHeight="1">
      <c r="A90" s="146"/>
      <c r="B90" s="37"/>
      <c r="C90" s="37"/>
      <c r="D90" s="37"/>
      <c r="E90" s="37"/>
      <c r="F90" s="147"/>
      <c r="G90" s="148"/>
      <c r="H90" s="149"/>
      <c r="I90" s="147"/>
      <c r="J90" s="147"/>
    </row>
    <row r="91" spans="1:12" ht="22.5" customHeight="1">
      <c r="G91" s="54"/>
    </row>
  </sheetData>
  <mergeCells count="18">
    <mergeCell ref="D37:F37"/>
    <mergeCell ref="A34:J34"/>
    <mergeCell ref="H7:J7"/>
    <mergeCell ref="H37:J37"/>
    <mergeCell ref="A1:J1"/>
    <mergeCell ref="A3:J3"/>
    <mergeCell ref="A4:J4"/>
    <mergeCell ref="A31:J31"/>
    <mergeCell ref="A33:J33"/>
    <mergeCell ref="D7:F7"/>
    <mergeCell ref="A2:J2"/>
    <mergeCell ref="A32:J32"/>
    <mergeCell ref="A60:J60"/>
    <mergeCell ref="A62:J62"/>
    <mergeCell ref="A63:J63"/>
    <mergeCell ref="D66:F66"/>
    <mergeCell ref="H66:J66"/>
    <mergeCell ref="A61:J61"/>
  </mergeCells>
  <pageMargins left="0.78740157480314965" right="0.23622047244094491" top="0.70866141732283472" bottom="0.70866141732283472" header="0.23622047244094491" footer="0.39370078740157483"/>
  <pageSetup paperSize="9" scale="85" firstPageNumber="4" orientation="portrait" useFirstPageNumber="1" r:id="rId1"/>
  <headerFooter>
    <oddFooter>&amp;L&amp;"Angsana New,ธรรมดา"&amp;15Notes to financial statements are parts of these financial statements.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opLeftCell="A28" zoomScale="90" zoomScaleNormal="90" zoomScaleSheetLayoutView="100" workbookViewId="0">
      <selection activeCell="A47" sqref="A47:J47"/>
    </sheetView>
  </sheetViews>
  <sheetFormatPr defaultColWidth="13" defaultRowHeight="21.75" customHeight="1"/>
  <cols>
    <col min="1" max="1" width="40.7109375" style="3" customWidth="1"/>
    <col min="2" max="2" width="7.5703125" style="104" customWidth="1"/>
    <col min="3" max="3" width="2.28515625" style="3" customWidth="1"/>
    <col min="4" max="4" width="14.85546875" style="54" customWidth="1"/>
    <col min="5" max="5" width="1.7109375" style="54" customWidth="1"/>
    <col min="6" max="6" width="14.85546875" style="54" customWidth="1"/>
    <col min="7" max="7" width="1.85546875" style="54" customWidth="1"/>
    <col min="8" max="8" width="16.140625" style="54" customWidth="1"/>
    <col min="9" max="9" width="1.7109375" style="54" customWidth="1"/>
    <col min="10" max="10" width="16.140625" style="54" customWidth="1"/>
    <col min="11" max="11" width="1.28515625" style="53" customWidth="1"/>
    <col min="12" max="16384" width="13" style="3"/>
  </cols>
  <sheetData>
    <row r="1" spans="1:11" s="181" customFormat="1" ht="21.75" customHeight="1">
      <c r="A1" s="184" t="str">
        <f>BS!A1</f>
        <v>ASSET FIVE GROUP PUBLIC COMPANY LIMITED</v>
      </c>
      <c r="B1" s="184"/>
      <c r="C1" s="184"/>
      <c r="D1" s="184"/>
      <c r="E1" s="184"/>
      <c r="F1" s="184"/>
      <c r="G1" s="184"/>
      <c r="H1" s="184"/>
      <c r="I1" s="184"/>
      <c r="J1" s="184"/>
      <c r="K1" s="89"/>
    </row>
    <row r="2" spans="1:11" s="90" customFormat="1" ht="21.75" customHeight="1">
      <c r="A2" s="184" t="s">
        <v>177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1" s="181" customFormat="1" ht="21.75" customHeight="1">
      <c r="A3" s="184" t="s">
        <v>66</v>
      </c>
      <c r="B3" s="184"/>
      <c r="C3" s="184"/>
      <c r="D3" s="184"/>
      <c r="E3" s="184"/>
      <c r="F3" s="184"/>
      <c r="G3" s="184"/>
      <c r="H3" s="184"/>
      <c r="I3" s="184"/>
      <c r="J3" s="184"/>
      <c r="K3" s="91"/>
    </row>
    <row r="4" spans="1:11" s="181" customFormat="1" ht="21.75" customHeight="1">
      <c r="A4" s="184" t="s">
        <v>180</v>
      </c>
      <c r="B4" s="184"/>
      <c r="C4" s="184"/>
      <c r="D4" s="184"/>
      <c r="E4" s="184"/>
      <c r="F4" s="184"/>
      <c r="G4" s="184"/>
      <c r="H4" s="184"/>
      <c r="I4" s="184"/>
      <c r="J4" s="184"/>
      <c r="K4" s="91"/>
    </row>
    <row r="5" spans="1:11" ht="21.75" customHeight="1">
      <c r="A5" s="92"/>
      <c r="B5" s="68"/>
      <c r="C5" s="68"/>
      <c r="D5" s="68"/>
      <c r="E5" s="68"/>
      <c r="F5" s="68"/>
      <c r="G5" s="68"/>
      <c r="H5" s="68"/>
      <c r="I5" s="68"/>
      <c r="J5" s="68"/>
      <c r="K5" s="91"/>
    </row>
    <row r="6" spans="1:11" s="67" customFormat="1" ht="21.75" customHeight="1">
      <c r="A6" s="93"/>
      <c r="B6" s="9"/>
      <c r="C6" s="10"/>
      <c r="D6" s="11"/>
      <c r="E6" s="11"/>
      <c r="F6" s="11"/>
      <c r="G6" s="11"/>
      <c r="H6" s="11"/>
      <c r="I6" s="11"/>
      <c r="J6" s="5" t="s">
        <v>67</v>
      </c>
      <c r="K6" s="94"/>
    </row>
    <row r="7" spans="1:11" s="67" customFormat="1" ht="21.75" customHeight="1">
      <c r="A7" s="93"/>
      <c r="B7" s="9"/>
      <c r="C7" s="10"/>
      <c r="D7" s="185" t="s">
        <v>37</v>
      </c>
      <c r="E7" s="185"/>
      <c r="F7" s="185"/>
      <c r="G7" s="12"/>
      <c r="H7" s="185" t="s">
        <v>38</v>
      </c>
      <c r="I7" s="185"/>
      <c r="J7" s="185"/>
      <c r="K7" s="94"/>
    </row>
    <row r="8" spans="1:11" s="67" customFormat="1" ht="21.75" customHeight="1">
      <c r="A8" s="92"/>
      <c r="B8" s="6" t="s">
        <v>18</v>
      </c>
      <c r="C8" s="13"/>
      <c r="D8" s="14">
        <v>2019</v>
      </c>
      <c r="E8" s="15"/>
      <c r="F8" s="14">
        <v>2018</v>
      </c>
      <c r="G8" s="16"/>
      <c r="H8" s="14">
        <v>2019</v>
      </c>
      <c r="I8" s="15"/>
      <c r="J8" s="14">
        <v>2018</v>
      </c>
      <c r="K8" s="95"/>
    </row>
    <row r="9" spans="1:11" s="67" customFormat="1" ht="21.75" customHeight="1">
      <c r="A9" s="92"/>
      <c r="B9" s="7"/>
      <c r="C9" s="13"/>
      <c r="D9" s="96" t="s">
        <v>186</v>
      </c>
      <c r="E9" s="96"/>
      <c r="F9" s="96" t="s">
        <v>186</v>
      </c>
      <c r="G9" s="97"/>
      <c r="H9" s="96" t="s">
        <v>186</v>
      </c>
      <c r="I9" s="96"/>
      <c r="J9" s="96" t="s">
        <v>186</v>
      </c>
      <c r="K9" s="95"/>
    </row>
    <row r="10" spans="1:11" s="67" customFormat="1" ht="21.75" customHeight="1">
      <c r="B10" s="7"/>
      <c r="C10" s="13"/>
      <c r="D10" s="96" t="s">
        <v>187</v>
      </c>
      <c r="E10" s="98"/>
      <c r="F10" s="96" t="s">
        <v>189</v>
      </c>
      <c r="G10" s="53"/>
      <c r="H10" s="96" t="s">
        <v>187</v>
      </c>
      <c r="I10" s="53"/>
      <c r="J10" s="96" t="s">
        <v>187</v>
      </c>
      <c r="K10" s="95"/>
    </row>
    <row r="11" spans="1:11" ht="21.75" customHeight="1">
      <c r="A11" s="2" t="s">
        <v>68</v>
      </c>
      <c r="B11" s="99"/>
      <c r="C11" s="13"/>
      <c r="D11" s="100"/>
      <c r="E11" s="15"/>
      <c r="F11" s="100"/>
      <c r="G11" s="16"/>
      <c r="H11" s="100"/>
      <c r="I11" s="15"/>
      <c r="J11" s="100"/>
      <c r="K11" s="95"/>
    </row>
    <row r="12" spans="1:11" ht="21.75" customHeight="1">
      <c r="A12" s="3" t="s">
        <v>69</v>
      </c>
      <c r="B12" s="99"/>
      <c r="C12" s="13"/>
      <c r="D12" s="46">
        <v>156390244</v>
      </c>
      <c r="E12" s="29"/>
      <c r="F12" s="46">
        <v>51016000</v>
      </c>
      <c r="G12" s="47"/>
      <c r="H12" s="46">
        <v>0</v>
      </c>
      <c r="I12" s="29"/>
      <c r="J12" s="46">
        <v>0</v>
      </c>
      <c r="K12" s="95"/>
    </row>
    <row r="13" spans="1:11" ht="21.75" customHeight="1">
      <c r="A13" s="3" t="s">
        <v>71</v>
      </c>
      <c r="B13" s="58"/>
      <c r="C13" s="101"/>
      <c r="D13" s="46">
        <v>710945</v>
      </c>
      <c r="E13" s="21"/>
      <c r="F13" s="46">
        <v>627581</v>
      </c>
      <c r="G13" s="21"/>
      <c r="H13" s="21">
        <v>4035345</v>
      </c>
      <c r="I13" s="22"/>
      <c r="J13" s="21">
        <v>0</v>
      </c>
      <c r="K13" s="94"/>
    </row>
    <row r="14" spans="1:11" ht="21.75" customHeight="1">
      <c r="A14" s="3" t="s">
        <v>72</v>
      </c>
      <c r="B14" s="58"/>
      <c r="C14" s="101"/>
      <c r="D14" s="46">
        <v>1672291</v>
      </c>
      <c r="E14" s="21"/>
      <c r="F14" s="46">
        <v>48011</v>
      </c>
      <c r="G14" s="21"/>
      <c r="H14" s="21">
        <v>0</v>
      </c>
      <c r="I14" s="22"/>
      <c r="J14" s="21">
        <v>4056</v>
      </c>
      <c r="K14" s="94"/>
    </row>
    <row r="15" spans="1:11" ht="21.75" customHeight="1">
      <c r="A15" s="4" t="s">
        <v>73</v>
      </c>
      <c r="B15" s="58"/>
      <c r="C15" s="101"/>
      <c r="D15" s="26">
        <f>SUM(D12:D14)</f>
        <v>158773480</v>
      </c>
      <c r="E15" s="21"/>
      <c r="F15" s="26">
        <f>SUM(F12:F14)</f>
        <v>51691592</v>
      </c>
      <c r="G15" s="21"/>
      <c r="H15" s="26">
        <f>SUM(H12:H14)</f>
        <v>4035345</v>
      </c>
      <c r="I15" s="22"/>
      <c r="J15" s="26">
        <f>SUM(J12:J14)</f>
        <v>4056</v>
      </c>
      <c r="K15" s="94"/>
    </row>
    <row r="16" spans="1:11" ht="21.75" customHeight="1">
      <c r="A16" s="102"/>
      <c r="B16" s="58"/>
      <c r="C16" s="101"/>
      <c r="D16" s="21"/>
      <c r="E16" s="21"/>
      <c r="F16" s="21"/>
      <c r="G16" s="21"/>
      <c r="H16" s="21"/>
      <c r="I16" s="22"/>
      <c r="J16" s="21"/>
      <c r="K16" s="94"/>
    </row>
    <row r="17" spans="1:11" ht="21.75" customHeight="1">
      <c r="A17" s="2" t="s">
        <v>74</v>
      </c>
      <c r="B17" s="58"/>
      <c r="C17" s="101"/>
      <c r="D17" s="21"/>
      <c r="E17" s="21"/>
      <c r="F17" s="21"/>
      <c r="G17" s="21"/>
      <c r="H17" s="21"/>
      <c r="I17" s="22"/>
      <c r="J17" s="21"/>
      <c r="K17" s="94"/>
    </row>
    <row r="18" spans="1:11" ht="21.75" customHeight="1">
      <c r="A18" s="1" t="s">
        <v>75</v>
      </c>
      <c r="B18" s="58"/>
      <c r="C18" s="101"/>
      <c r="D18" s="21">
        <v>114452679</v>
      </c>
      <c r="E18" s="21"/>
      <c r="F18" s="21">
        <v>36869803</v>
      </c>
      <c r="G18" s="21"/>
      <c r="H18" s="21">
        <v>0</v>
      </c>
      <c r="I18" s="22"/>
      <c r="J18" s="21">
        <v>0</v>
      </c>
      <c r="K18" s="94"/>
    </row>
    <row r="19" spans="1:11" ht="21.75" customHeight="1">
      <c r="A19" s="1" t="s">
        <v>76</v>
      </c>
      <c r="B19" s="58"/>
      <c r="C19" s="101"/>
      <c r="D19" s="21">
        <v>10891556</v>
      </c>
      <c r="E19" s="21"/>
      <c r="F19" s="21">
        <v>7549411</v>
      </c>
      <c r="G19" s="21"/>
      <c r="H19" s="21">
        <v>0</v>
      </c>
      <c r="I19" s="22"/>
      <c r="J19" s="21">
        <v>0</v>
      </c>
      <c r="K19" s="94"/>
    </row>
    <row r="20" spans="1:11" ht="21.75" customHeight="1">
      <c r="A20" s="8" t="s">
        <v>77</v>
      </c>
      <c r="B20" s="57"/>
      <c r="C20" s="103"/>
      <c r="D20" s="21">
        <v>11520623</v>
      </c>
      <c r="E20" s="21"/>
      <c r="F20" s="21">
        <v>6372863</v>
      </c>
      <c r="G20" s="21"/>
      <c r="H20" s="21">
        <v>2439272</v>
      </c>
      <c r="I20" s="23"/>
      <c r="J20" s="21">
        <v>3155793</v>
      </c>
      <c r="K20" s="55"/>
    </row>
    <row r="21" spans="1:11" ht="21.75" customHeight="1">
      <c r="A21" s="17" t="s">
        <v>78</v>
      </c>
      <c r="C21" s="101"/>
      <c r="D21" s="21">
        <v>2460182</v>
      </c>
      <c r="E21" s="38"/>
      <c r="F21" s="21">
        <v>5377035</v>
      </c>
      <c r="G21" s="38"/>
      <c r="H21" s="21">
        <v>0</v>
      </c>
      <c r="I21" s="48"/>
      <c r="J21" s="49">
        <v>1924630</v>
      </c>
      <c r="K21" s="94"/>
    </row>
    <row r="22" spans="1:11" ht="21.75" customHeight="1">
      <c r="A22" s="18" t="s">
        <v>79</v>
      </c>
      <c r="B22" s="58"/>
      <c r="C22" s="101"/>
      <c r="D22" s="26">
        <f>SUM(D18:D21)</f>
        <v>139325040</v>
      </c>
      <c r="E22" s="38"/>
      <c r="F22" s="26">
        <f>SUM(F18:F21)</f>
        <v>56169112</v>
      </c>
      <c r="G22" s="38"/>
      <c r="H22" s="26">
        <f>SUM(H18:H21)</f>
        <v>2439272</v>
      </c>
      <c r="I22" s="23"/>
      <c r="J22" s="26">
        <f>SUM(J18:J21)</f>
        <v>5080423</v>
      </c>
      <c r="K22" s="94"/>
    </row>
    <row r="23" spans="1:11" ht="21.75" customHeight="1">
      <c r="A23" s="19"/>
      <c r="B23" s="58"/>
      <c r="C23" s="101"/>
      <c r="D23" s="21"/>
      <c r="E23" s="38"/>
      <c r="F23" s="21"/>
      <c r="G23" s="38"/>
      <c r="H23" s="21"/>
      <c r="I23" s="23"/>
      <c r="J23" s="21"/>
      <c r="K23" s="94"/>
    </row>
    <row r="24" spans="1:11" ht="21.75" customHeight="1">
      <c r="A24" s="2" t="s">
        <v>80</v>
      </c>
      <c r="B24" s="103"/>
      <c r="C24" s="101"/>
      <c r="D24" s="21">
        <f>D15-D22</f>
        <v>19448440</v>
      </c>
      <c r="E24" s="38"/>
      <c r="F24" s="21">
        <f>F15-F22</f>
        <v>-4477520</v>
      </c>
      <c r="G24" s="38"/>
      <c r="H24" s="21">
        <f>H15-H22</f>
        <v>1596073</v>
      </c>
      <c r="I24" s="23"/>
      <c r="J24" s="21">
        <f>J15-J22</f>
        <v>-5076367</v>
      </c>
      <c r="K24" s="94"/>
    </row>
    <row r="25" spans="1:11" ht="21.75" customHeight="1">
      <c r="A25" s="1" t="s">
        <v>81</v>
      </c>
      <c r="B25" s="57">
        <v>15</v>
      </c>
      <c r="C25" s="101"/>
      <c r="D25" s="32">
        <v>-4096900</v>
      </c>
      <c r="E25" s="38"/>
      <c r="F25" s="32">
        <v>1465339</v>
      </c>
      <c r="G25" s="38"/>
      <c r="H25" s="32">
        <v>0</v>
      </c>
      <c r="I25" s="23"/>
      <c r="J25" s="32">
        <v>0</v>
      </c>
      <c r="K25" s="94"/>
    </row>
    <row r="26" spans="1:11" ht="21.75" customHeight="1">
      <c r="A26" s="2" t="s">
        <v>82</v>
      </c>
      <c r="B26" s="58"/>
      <c r="C26" s="101"/>
      <c r="D26" s="32">
        <f>D24+D25</f>
        <v>15351540</v>
      </c>
      <c r="E26" s="21"/>
      <c r="F26" s="32">
        <f>F24+F25</f>
        <v>-3012181</v>
      </c>
      <c r="G26" s="21"/>
      <c r="H26" s="32">
        <f>H24+H25</f>
        <v>1596073</v>
      </c>
      <c r="I26" s="23"/>
      <c r="J26" s="32">
        <f>J24+J25</f>
        <v>-5076367</v>
      </c>
      <c r="K26" s="94"/>
    </row>
    <row r="27" spans="1:11" ht="21.75" customHeight="1">
      <c r="A27" s="105"/>
      <c r="B27" s="58"/>
      <c r="C27" s="101"/>
      <c r="D27" s="21"/>
      <c r="E27" s="21"/>
      <c r="F27" s="21"/>
      <c r="G27" s="21"/>
      <c r="H27" s="21"/>
      <c r="I27" s="23"/>
      <c r="J27" s="21"/>
      <c r="K27" s="94"/>
    </row>
    <row r="28" spans="1:11" ht="21.75" customHeight="1">
      <c r="A28" s="19" t="s">
        <v>83</v>
      </c>
      <c r="B28" s="37"/>
      <c r="C28" s="101"/>
      <c r="D28" s="21">
        <v>0</v>
      </c>
      <c r="E28" s="38"/>
      <c r="F28" s="21">
        <v>0</v>
      </c>
      <c r="G28" s="38"/>
      <c r="H28" s="21">
        <v>0</v>
      </c>
      <c r="I28" s="23"/>
      <c r="J28" s="21">
        <v>0</v>
      </c>
      <c r="K28" s="94"/>
    </row>
    <row r="29" spans="1:11" ht="21.75" customHeight="1" thickBot="1">
      <c r="A29" s="19" t="s">
        <v>84</v>
      </c>
      <c r="B29" s="37"/>
      <c r="C29" s="101"/>
      <c r="D29" s="45">
        <f>D26+D28</f>
        <v>15351540</v>
      </c>
      <c r="E29" s="38"/>
      <c r="F29" s="45">
        <f>F26+F28</f>
        <v>-3012181</v>
      </c>
      <c r="G29" s="38"/>
      <c r="H29" s="45">
        <f>H26+H28</f>
        <v>1596073</v>
      </c>
      <c r="I29" s="23"/>
      <c r="J29" s="45">
        <f>J26+J28</f>
        <v>-5076367</v>
      </c>
    </row>
    <row r="30" spans="1:11" ht="21.75" customHeight="1" thickTop="1">
      <c r="A30" s="19"/>
      <c r="B30" s="37"/>
      <c r="C30" s="101"/>
      <c r="D30" s="21"/>
      <c r="E30" s="38"/>
      <c r="F30" s="21"/>
      <c r="G30" s="38"/>
      <c r="H30" s="21"/>
      <c r="I30" s="23"/>
      <c r="J30" s="21"/>
    </row>
    <row r="31" spans="1:11" ht="21.75" customHeight="1">
      <c r="A31" s="20" t="s">
        <v>85</v>
      </c>
      <c r="B31" s="37"/>
      <c r="C31" s="101"/>
      <c r="D31" s="50"/>
      <c r="E31" s="51"/>
      <c r="F31" s="50"/>
      <c r="G31" s="51"/>
      <c r="H31" s="50"/>
      <c r="I31" s="52"/>
      <c r="J31" s="50"/>
    </row>
    <row r="32" spans="1:11" ht="21.75" customHeight="1">
      <c r="A32" s="1" t="s">
        <v>86</v>
      </c>
      <c r="B32" s="37"/>
      <c r="C32" s="101"/>
      <c r="D32" s="21">
        <f>D26-D33</f>
        <v>14357723</v>
      </c>
      <c r="E32" s="38"/>
      <c r="F32" s="21">
        <f>F29-F33</f>
        <v>-2911902</v>
      </c>
      <c r="G32" s="38"/>
      <c r="H32" s="21">
        <f>H26-H33</f>
        <v>1596073</v>
      </c>
      <c r="I32" s="23"/>
      <c r="J32" s="21">
        <f>J26-J33</f>
        <v>-5076367</v>
      </c>
    </row>
    <row r="33" spans="1:11" ht="21.75" customHeight="1">
      <c r="A33" s="1" t="s">
        <v>63</v>
      </c>
      <c r="B33" s="37"/>
      <c r="C33" s="101"/>
      <c r="D33" s="21">
        <v>993817</v>
      </c>
      <c r="E33" s="38"/>
      <c r="F33" s="21">
        <v>-100279</v>
      </c>
      <c r="G33" s="38"/>
      <c r="H33" s="21">
        <v>0</v>
      </c>
      <c r="I33" s="23"/>
      <c r="J33" s="21">
        <v>0</v>
      </c>
    </row>
    <row r="34" spans="1:11" ht="21.75" customHeight="1" thickBot="1">
      <c r="A34" s="2"/>
      <c r="B34" s="37"/>
      <c r="C34" s="101"/>
      <c r="D34" s="45">
        <f>SUM(D32:D33)</f>
        <v>15351540</v>
      </c>
      <c r="E34" s="38"/>
      <c r="F34" s="45">
        <f>SUM(F32:F33)</f>
        <v>-3012181</v>
      </c>
      <c r="G34" s="38"/>
      <c r="H34" s="45">
        <f>SUM(H32:H33)</f>
        <v>1596073</v>
      </c>
      <c r="I34" s="23"/>
      <c r="J34" s="45">
        <f>SUM(J32:J33)</f>
        <v>-5076367</v>
      </c>
    </row>
    <row r="35" spans="1:11" ht="21.75" customHeight="1" thickTop="1">
      <c r="A35" s="2" t="s">
        <v>87</v>
      </c>
      <c r="B35" s="37"/>
      <c r="C35" s="101"/>
      <c r="D35" s="21"/>
      <c r="E35" s="38"/>
      <c r="F35" s="21"/>
      <c r="G35" s="38"/>
      <c r="H35" s="21"/>
      <c r="I35" s="23"/>
      <c r="J35" s="21"/>
    </row>
    <row r="36" spans="1:11" ht="21.75" customHeight="1">
      <c r="A36" s="1" t="s">
        <v>88</v>
      </c>
      <c r="B36" s="37"/>
      <c r="C36" s="101"/>
      <c r="D36" s="21">
        <f>D29-D37</f>
        <v>14357723</v>
      </c>
      <c r="E36" s="38"/>
      <c r="F36" s="21">
        <f>F29-F37</f>
        <v>-2911902</v>
      </c>
      <c r="G36" s="38"/>
      <c r="H36" s="21">
        <f>H29-H37</f>
        <v>1596073</v>
      </c>
      <c r="I36" s="23"/>
      <c r="J36" s="21">
        <f>J29-J37</f>
        <v>-5076367</v>
      </c>
    </row>
    <row r="37" spans="1:11" ht="21.75" customHeight="1">
      <c r="A37" s="1" t="s">
        <v>89</v>
      </c>
      <c r="B37" s="37"/>
      <c r="C37" s="101"/>
      <c r="D37" s="21">
        <f>D33</f>
        <v>993817</v>
      </c>
      <c r="E37" s="38"/>
      <c r="F37" s="21">
        <f>F33</f>
        <v>-100279</v>
      </c>
      <c r="G37" s="38"/>
      <c r="H37" s="21">
        <v>0</v>
      </c>
      <c r="I37" s="23"/>
      <c r="J37" s="21">
        <v>0</v>
      </c>
    </row>
    <row r="38" spans="1:11" ht="21.75" customHeight="1" thickBot="1">
      <c r="A38" s="20"/>
      <c r="B38" s="37"/>
      <c r="C38" s="101"/>
      <c r="D38" s="45">
        <f>SUM(D36:D37)</f>
        <v>15351540</v>
      </c>
      <c r="E38" s="38"/>
      <c r="F38" s="45">
        <f>SUM(F36:F37)</f>
        <v>-3012181</v>
      </c>
      <c r="G38" s="38"/>
      <c r="H38" s="45">
        <f>SUM(H36:H37)</f>
        <v>1596073</v>
      </c>
      <c r="I38" s="23"/>
      <c r="J38" s="45">
        <f>SUM(J36:J37)</f>
        <v>-5076367</v>
      </c>
    </row>
    <row r="39" spans="1:11" ht="14.25" customHeight="1" thickTop="1">
      <c r="B39" s="3"/>
      <c r="D39" s="53"/>
      <c r="F39" s="53"/>
      <c r="H39" s="53"/>
      <c r="I39" s="55"/>
      <c r="J39" s="53"/>
    </row>
    <row r="40" spans="1:11" ht="21.75" customHeight="1" thickBot="1">
      <c r="A40" s="20" t="s">
        <v>90</v>
      </c>
      <c r="B40" s="27" t="s">
        <v>9</v>
      </c>
      <c r="C40" s="54"/>
      <c r="D40" s="56">
        <f>D32/1123000000</f>
        <v>1.2785149599287622E-2</v>
      </c>
      <c r="E40" s="50"/>
      <c r="F40" s="56">
        <f>F32/1822500</f>
        <v>-1.5977514403292181</v>
      </c>
      <c r="G40" s="50"/>
      <c r="H40" s="56">
        <f>H32/1123000000</f>
        <v>1.4212582368655388E-3</v>
      </c>
      <c r="I40" s="50"/>
      <c r="J40" s="56">
        <f>J32/370163587</f>
        <v>-1.3713847548165238E-2</v>
      </c>
    </row>
    <row r="41" spans="1:11" ht="21.75" customHeight="1" thickTop="1">
      <c r="A41" s="20"/>
      <c r="B41" s="3"/>
      <c r="C41" s="106"/>
      <c r="D41" s="107"/>
      <c r="E41" s="51"/>
      <c r="F41" s="107"/>
      <c r="G41" s="51"/>
      <c r="H41" s="107"/>
      <c r="I41" s="52"/>
      <c r="J41" s="107"/>
    </row>
    <row r="42" spans="1:11" ht="21.75" customHeight="1">
      <c r="A42" s="20"/>
      <c r="B42" s="3"/>
      <c r="C42" s="106"/>
      <c r="D42" s="107"/>
      <c r="E42" s="51"/>
      <c r="F42" s="107"/>
      <c r="G42" s="51"/>
      <c r="H42" s="107"/>
      <c r="I42" s="52"/>
      <c r="J42" s="107"/>
    </row>
    <row r="43" spans="1:11" ht="21.75" customHeight="1">
      <c r="A43" s="20"/>
      <c r="B43" s="3"/>
      <c r="C43" s="106"/>
      <c r="D43" s="107"/>
      <c r="E43" s="51"/>
      <c r="F43" s="107"/>
      <c r="G43" s="51"/>
      <c r="H43" s="107"/>
      <c r="I43" s="52"/>
      <c r="J43" s="107"/>
    </row>
    <row r="44" spans="1:11" ht="21.75" customHeight="1">
      <c r="A44" s="20"/>
      <c r="B44" s="3"/>
      <c r="C44" s="106"/>
      <c r="D44" s="107"/>
      <c r="E44" s="51"/>
      <c r="F44" s="107"/>
      <c r="G44" s="51"/>
      <c r="H44" s="107"/>
      <c r="I44" s="52"/>
      <c r="J44" s="107"/>
    </row>
    <row r="45" spans="1:11" s="181" customFormat="1" ht="21.75" customHeight="1">
      <c r="A45" s="184" t="str">
        <f>A1</f>
        <v>ASSET FIVE GROUP PUBLIC COMPANY LIMITED</v>
      </c>
      <c r="B45" s="184"/>
      <c r="C45" s="184"/>
      <c r="D45" s="184"/>
      <c r="E45" s="184"/>
      <c r="F45" s="184"/>
      <c r="G45" s="184"/>
      <c r="H45" s="184"/>
      <c r="I45" s="184"/>
      <c r="J45" s="184"/>
      <c r="K45" s="89"/>
    </row>
    <row r="46" spans="1:11" s="90" customFormat="1" ht="21.75" customHeight="1">
      <c r="A46" s="184" t="s">
        <v>177</v>
      </c>
      <c r="B46" s="184"/>
      <c r="C46" s="184"/>
      <c r="D46" s="184"/>
      <c r="E46" s="184"/>
      <c r="F46" s="184"/>
      <c r="G46" s="184"/>
      <c r="H46" s="184"/>
      <c r="I46" s="184"/>
      <c r="J46" s="184"/>
    </row>
    <row r="47" spans="1:11" s="181" customFormat="1" ht="21.75" customHeight="1">
      <c r="A47" s="184" t="s">
        <v>66</v>
      </c>
      <c r="B47" s="184"/>
      <c r="C47" s="184"/>
      <c r="D47" s="184"/>
      <c r="E47" s="184"/>
      <c r="F47" s="184"/>
      <c r="G47" s="184"/>
      <c r="H47" s="184"/>
      <c r="I47" s="184"/>
      <c r="J47" s="184"/>
      <c r="K47" s="91"/>
    </row>
    <row r="48" spans="1:11" s="181" customFormat="1" ht="21.75" customHeight="1">
      <c r="A48" s="184" t="s">
        <v>181</v>
      </c>
      <c r="B48" s="184"/>
      <c r="C48" s="184"/>
      <c r="D48" s="184"/>
      <c r="E48" s="184"/>
      <c r="F48" s="184"/>
      <c r="G48" s="184"/>
      <c r="H48" s="184"/>
      <c r="I48" s="184"/>
      <c r="J48" s="184"/>
      <c r="K48" s="91"/>
    </row>
    <row r="49" spans="1:11" ht="21.75" customHeight="1">
      <c r="A49" s="92"/>
      <c r="B49" s="68"/>
      <c r="C49" s="68"/>
      <c r="D49" s="68"/>
      <c r="E49" s="68"/>
      <c r="F49" s="68"/>
      <c r="G49" s="68"/>
      <c r="H49" s="68"/>
      <c r="I49" s="68"/>
      <c r="J49" s="68"/>
      <c r="K49" s="91"/>
    </row>
    <row r="50" spans="1:11" s="67" customFormat="1" ht="21.75" customHeight="1">
      <c r="A50" s="93"/>
      <c r="B50" s="9"/>
      <c r="C50" s="10"/>
      <c r="D50" s="11"/>
      <c r="E50" s="11"/>
      <c r="F50" s="11"/>
      <c r="G50" s="11"/>
      <c r="H50" s="11"/>
      <c r="I50" s="11"/>
      <c r="J50" s="5" t="s">
        <v>67</v>
      </c>
      <c r="K50" s="94"/>
    </row>
    <row r="51" spans="1:11" s="67" customFormat="1" ht="21.75" customHeight="1">
      <c r="A51" s="93"/>
      <c r="B51" s="9"/>
      <c r="C51" s="10"/>
      <c r="D51" s="185" t="s">
        <v>37</v>
      </c>
      <c r="E51" s="185"/>
      <c r="F51" s="185"/>
      <c r="G51" s="12"/>
      <c r="H51" s="185" t="s">
        <v>38</v>
      </c>
      <c r="I51" s="185"/>
      <c r="J51" s="185"/>
      <c r="K51" s="94"/>
    </row>
    <row r="52" spans="1:11" s="67" customFormat="1" ht="21.75" customHeight="1">
      <c r="A52" s="92"/>
      <c r="B52" s="6" t="s">
        <v>18</v>
      </c>
      <c r="C52" s="13"/>
      <c r="D52" s="14">
        <v>2019</v>
      </c>
      <c r="E52" s="15"/>
      <c r="F52" s="14">
        <v>2018</v>
      </c>
      <c r="G52" s="16"/>
      <c r="H52" s="14">
        <v>2019</v>
      </c>
      <c r="I52" s="15"/>
      <c r="J52" s="14">
        <v>2018</v>
      </c>
      <c r="K52" s="95"/>
    </row>
    <row r="53" spans="1:11" s="67" customFormat="1" ht="21.75" customHeight="1">
      <c r="A53" s="92"/>
      <c r="B53" s="7"/>
      <c r="C53" s="13"/>
      <c r="D53" s="96" t="s">
        <v>186</v>
      </c>
      <c r="E53" s="96"/>
      <c r="F53" s="96" t="s">
        <v>186</v>
      </c>
      <c r="G53" s="97"/>
      <c r="H53" s="96" t="s">
        <v>186</v>
      </c>
      <c r="I53" s="96"/>
      <c r="J53" s="96" t="s">
        <v>186</v>
      </c>
      <c r="K53" s="95"/>
    </row>
    <row r="54" spans="1:11" s="67" customFormat="1" ht="21.75" customHeight="1">
      <c r="B54" s="7"/>
      <c r="C54" s="13"/>
      <c r="D54" s="96" t="s">
        <v>187</v>
      </c>
      <c r="E54" s="98"/>
      <c r="F54" s="96" t="s">
        <v>189</v>
      </c>
      <c r="G54" s="53"/>
      <c r="H54" s="96" t="s">
        <v>187</v>
      </c>
      <c r="I54" s="53"/>
      <c r="J54" s="96" t="s">
        <v>187</v>
      </c>
      <c r="K54" s="95"/>
    </row>
    <row r="55" spans="1:11" ht="21.75" customHeight="1">
      <c r="A55" s="2" t="s">
        <v>68</v>
      </c>
      <c r="B55" s="99"/>
      <c r="C55" s="13"/>
      <c r="D55" s="100"/>
      <c r="E55" s="15"/>
      <c r="F55" s="100"/>
      <c r="G55" s="16"/>
      <c r="H55" s="100"/>
      <c r="I55" s="15"/>
      <c r="J55" s="100"/>
      <c r="K55" s="95"/>
    </row>
    <row r="56" spans="1:11" ht="21.75" customHeight="1">
      <c r="A56" s="3" t="s">
        <v>69</v>
      </c>
      <c r="B56" s="99"/>
      <c r="C56" s="13"/>
      <c r="D56" s="46">
        <v>301174674</v>
      </c>
      <c r="E56" s="29"/>
      <c r="F56" s="46">
        <v>79301808</v>
      </c>
      <c r="G56" s="47"/>
      <c r="H56" s="46">
        <v>0</v>
      </c>
      <c r="I56" s="29"/>
      <c r="J56" s="46">
        <v>0</v>
      </c>
      <c r="K56" s="95"/>
    </row>
    <row r="57" spans="1:11" ht="21.75" customHeight="1">
      <c r="A57" s="3" t="s">
        <v>70</v>
      </c>
      <c r="B57" s="58"/>
      <c r="C57" s="101"/>
      <c r="D57" s="46">
        <v>0</v>
      </c>
      <c r="E57" s="21"/>
      <c r="F57" s="46">
        <v>0</v>
      </c>
      <c r="G57" s="21"/>
      <c r="H57" s="21">
        <v>0</v>
      </c>
      <c r="I57" s="22"/>
      <c r="J57" s="21">
        <v>300000</v>
      </c>
      <c r="K57" s="94"/>
    </row>
    <row r="58" spans="1:11" ht="21.75" customHeight="1">
      <c r="A58" s="3" t="s">
        <v>71</v>
      </c>
      <c r="B58" s="58"/>
      <c r="C58" s="101"/>
      <c r="D58" s="46">
        <v>2150951</v>
      </c>
      <c r="E58" s="21"/>
      <c r="F58" s="46">
        <v>1409839</v>
      </c>
      <c r="G58" s="21"/>
      <c r="H58" s="21">
        <v>4054089</v>
      </c>
      <c r="I58" s="22"/>
      <c r="J58" s="21">
        <v>10860</v>
      </c>
      <c r="K58" s="94"/>
    </row>
    <row r="59" spans="1:11" ht="21.75" customHeight="1">
      <c r="A59" s="3" t="s">
        <v>72</v>
      </c>
      <c r="B59" s="58"/>
      <c r="C59" s="101"/>
      <c r="D59" s="46">
        <v>2304967</v>
      </c>
      <c r="E59" s="21"/>
      <c r="F59" s="46">
        <v>461020</v>
      </c>
      <c r="G59" s="21"/>
      <c r="H59" s="21">
        <v>0</v>
      </c>
      <c r="I59" s="22"/>
      <c r="J59" s="21">
        <v>264720</v>
      </c>
      <c r="K59" s="94"/>
    </row>
    <row r="60" spans="1:11" ht="21.75" customHeight="1">
      <c r="A60" s="4" t="s">
        <v>73</v>
      </c>
      <c r="B60" s="58"/>
      <c r="C60" s="101"/>
      <c r="D60" s="26">
        <f>SUM(D56:D59)</f>
        <v>305630592</v>
      </c>
      <c r="E60" s="21"/>
      <c r="F60" s="26">
        <f>SUM(F56:F59)</f>
        <v>81172667</v>
      </c>
      <c r="G60" s="21"/>
      <c r="H60" s="26">
        <f>SUM(H56:H59)</f>
        <v>4054089</v>
      </c>
      <c r="I60" s="22"/>
      <c r="J60" s="26">
        <f>SUM(J56:J59)</f>
        <v>575580</v>
      </c>
      <c r="K60" s="94"/>
    </row>
    <row r="61" spans="1:11" ht="21.75" customHeight="1">
      <c r="A61" s="102"/>
      <c r="B61" s="58"/>
      <c r="C61" s="101"/>
      <c r="D61" s="21"/>
      <c r="E61" s="21"/>
      <c r="F61" s="21"/>
      <c r="G61" s="21"/>
      <c r="H61" s="21"/>
      <c r="I61" s="22"/>
      <c r="J61" s="21"/>
      <c r="K61" s="94"/>
    </row>
    <row r="62" spans="1:11" ht="21.75" customHeight="1">
      <c r="A62" s="2" t="s">
        <v>74</v>
      </c>
      <c r="B62" s="58"/>
      <c r="C62" s="101"/>
      <c r="D62" s="21"/>
      <c r="E62" s="21"/>
      <c r="F62" s="21"/>
      <c r="G62" s="21"/>
      <c r="H62" s="21"/>
      <c r="I62" s="22"/>
      <c r="J62" s="21"/>
      <c r="K62" s="94"/>
    </row>
    <row r="63" spans="1:11" ht="21.75" customHeight="1">
      <c r="A63" s="1" t="s">
        <v>75</v>
      </c>
      <c r="B63" s="58"/>
      <c r="C63" s="101"/>
      <c r="D63" s="21">
        <v>216884584</v>
      </c>
      <c r="E63" s="21"/>
      <c r="F63" s="21">
        <v>57465345</v>
      </c>
      <c r="G63" s="21"/>
      <c r="H63" s="21">
        <v>0</v>
      </c>
      <c r="I63" s="22"/>
      <c r="J63" s="21">
        <v>0</v>
      </c>
      <c r="K63" s="94"/>
    </row>
    <row r="64" spans="1:11" ht="21.75" customHeight="1">
      <c r="A64" s="1" t="s">
        <v>76</v>
      </c>
      <c r="B64" s="58"/>
      <c r="C64" s="101"/>
      <c r="D64" s="21">
        <v>24901633</v>
      </c>
      <c r="E64" s="21"/>
      <c r="F64" s="21">
        <v>12194913</v>
      </c>
      <c r="G64" s="21"/>
      <c r="H64" s="21">
        <v>0</v>
      </c>
      <c r="I64" s="22"/>
      <c r="J64" s="21">
        <v>0</v>
      </c>
      <c r="K64" s="94"/>
    </row>
    <row r="65" spans="1:11" ht="21.75" customHeight="1">
      <c r="A65" s="8" t="s">
        <v>77</v>
      </c>
      <c r="B65" s="57"/>
      <c r="C65" s="103"/>
      <c r="D65" s="21">
        <v>29548800</v>
      </c>
      <c r="E65" s="21"/>
      <c r="F65" s="21">
        <v>17690570</v>
      </c>
      <c r="G65" s="21"/>
      <c r="H65" s="21">
        <v>6390072</v>
      </c>
      <c r="I65" s="23"/>
      <c r="J65" s="21">
        <v>12575653</v>
      </c>
      <c r="K65" s="55"/>
    </row>
    <row r="66" spans="1:11" ht="21.75" customHeight="1">
      <c r="A66" s="17" t="s">
        <v>78</v>
      </c>
      <c r="C66" s="101"/>
      <c r="D66" s="21">
        <v>7485897</v>
      </c>
      <c r="E66" s="38"/>
      <c r="F66" s="21">
        <v>20082522</v>
      </c>
      <c r="G66" s="38"/>
      <c r="H66" s="21">
        <v>252329</v>
      </c>
      <c r="I66" s="48"/>
      <c r="J66" s="49">
        <v>4457485</v>
      </c>
      <c r="K66" s="94"/>
    </row>
    <row r="67" spans="1:11" ht="21.75" customHeight="1">
      <c r="A67" s="18" t="s">
        <v>79</v>
      </c>
      <c r="B67" s="58"/>
      <c r="C67" s="101"/>
      <c r="D67" s="26">
        <f>SUM(D63:D66)</f>
        <v>278820914</v>
      </c>
      <c r="E67" s="38"/>
      <c r="F67" s="26">
        <f>SUM(F63:F66)</f>
        <v>107433350</v>
      </c>
      <c r="G67" s="38"/>
      <c r="H67" s="26">
        <f>SUM(H63:H66)</f>
        <v>6642401</v>
      </c>
      <c r="I67" s="23"/>
      <c r="J67" s="26">
        <f>SUM(J63:J66)</f>
        <v>17033138</v>
      </c>
      <c r="K67" s="94"/>
    </row>
    <row r="68" spans="1:11" ht="21.75" customHeight="1">
      <c r="A68" s="19"/>
      <c r="B68" s="58"/>
      <c r="C68" s="101"/>
      <c r="D68" s="21"/>
      <c r="E68" s="38"/>
      <c r="F68" s="21"/>
      <c r="G68" s="38"/>
      <c r="H68" s="21"/>
      <c r="I68" s="23"/>
      <c r="J68" s="21"/>
      <c r="K68" s="94"/>
    </row>
    <row r="69" spans="1:11" ht="21.75" customHeight="1">
      <c r="A69" s="2" t="s">
        <v>80</v>
      </c>
      <c r="B69" s="103"/>
      <c r="C69" s="101"/>
      <c r="D69" s="21">
        <f>D60-D67</f>
        <v>26809678</v>
      </c>
      <c r="E69" s="38"/>
      <c r="F69" s="21">
        <f>F60-F67</f>
        <v>-26260683</v>
      </c>
      <c r="G69" s="38"/>
      <c r="H69" s="21">
        <f>H60-H67</f>
        <v>-2588312</v>
      </c>
      <c r="I69" s="23"/>
      <c r="J69" s="21">
        <f>J60-J67</f>
        <v>-16457558</v>
      </c>
      <c r="K69" s="94"/>
    </row>
    <row r="70" spans="1:11" ht="21.75" customHeight="1">
      <c r="A70" s="1" t="s">
        <v>81</v>
      </c>
      <c r="B70" s="57">
        <v>15</v>
      </c>
      <c r="C70" s="101"/>
      <c r="D70" s="32">
        <v>-7690535</v>
      </c>
      <c r="E70" s="38"/>
      <c r="F70" s="32">
        <v>5133656</v>
      </c>
      <c r="G70" s="38"/>
      <c r="H70" s="32">
        <v>0</v>
      </c>
      <c r="I70" s="23"/>
      <c r="J70" s="32">
        <v>0</v>
      </c>
      <c r="K70" s="94"/>
    </row>
    <row r="71" spans="1:11" ht="21.75" customHeight="1">
      <c r="A71" s="2" t="s">
        <v>82</v>
      </c>
      <c r="B71" s="58"/>
      <c r="C71" s="101"/>
      <c r="D71" s="32">
        <f>D69+D70</f>
        <v>19119143</v>
      </c>
      <c r="E71" s="21"/>
      <c r="F71" s="32">
        <f>F69+F70</f>
        <v>-21127027</v>
      </c>
      <c r="G71" s="21"/>
      <c r="H71" s="32">
        <f>H69+H70</f>
        <v>-2588312</v>
      </c>
      <c r="I71" s="23"/>
      <c r="J71" s="32">
        <f>J69+J70</f>
        <v>-16457558</v>
      </c>
      <c r="K71" s="94"/>
    </row>
    <row r="72" spans="1:11" ht="21.75" customHeight="1">
      <c r="A72" s="105"/>
      <c r="B72" s="58"/>
      <c r="C72" s="101"/>
      <c r="D72" s="21"/>
      <c r="E72" s="21"/>
      <c r="F72" s="21"/>
      <c r="G72" s="21"/>
      <c r="H72" s="21"/>
      <c r="I72" s="23"/>
      <c r="J72" s="21"/>
      <c r="K72" s="94"/>
    </row>
    <row r="73" spans="1:11" ht="21.75" customHeight="1">
      <c r="A73" s="19" t="s">
        <v>83</v>
      </c>
      <c r="B73" s="37"/>
      <c r="C73" s="101"/>
      <c r="D73" s="21">
        <v>0</v>
      </c>
      <c r="E73" s="38"/>
      <c r="F73" s="21">
        <v>0</v>
      </c>
      <c r="G73" s="38"/>
      <c r="H73" s="21">
        <v>0</v>
      </c>
      <c r="I73" s="23"/>
      <c r="J73" s="21">
        <v>0</v>
      </c>
      <c r="K73" s="94"/>
    </row>
    <row r="74" spans="1:11" ht="21.75" customHeight="1" thickBot="1">
      <c r="A74" s="19" t="s">
        <v>84</v>
      </c>
      <c r="B74" s="37"/>
      <c r="C74" s="101"/>
      <c r="D74" s="45">
        <f>D71+D73</f>
        <v>19119143</v>
      </c>
      <c r="E74" s="38"/>
      <c r="F74" s="45">
        <f>F71+F73</f>
        <v>-21127027</v>
      </c>
      <c r="G74" s="38"/>
      <c r="H74" s="45">
        <f>H71+H73</f>
        <v>-2588312</v>
      </c>
      <c r="I74" s="23"/>
      <c r="J74" s="45">
        <f>J71+J73</f>
        <v>-16457558</v>
      </c>
    </row>
    <row r="75" spans="1:11" ht="21.75" customHeight="1" thickTop="1">
      <c r="A75" s="19"/>
      <c r="B75" s="37"/>
      <c r="C75" s="101"/>
      <c r="D75" s="21"/>
      <c r="E75" s="38"/>
      <c r="F75" s="21"/>
      <c r="G75" s="38"/>
      <c r="H75" s="21"/>
      <c r="I75" s="23"/>
      <c r="J75" s="21"/>
    </row>
    <row r="76" spans="1:11" ht="21.75" customHeight="1">
      <c r="A76" s="20" t="s">
        <v>85</v>
      </c>
      <c r="B76" s="37"/>
      <c r="C76" s="101"/>
      <c r="D76" s="50"/>
      <c r="E76" s="51"/>
      <c r="F76" s="50"/>
      <c r="G76" s="51"/>
      <c r="H76" s="50"/>
      <c r="I76" s="52"/>
      <c r="J76" s="50"/>
    </row>
    <row r="77" spans="1:11" ht="21.75" customHeight="1">
      <c r="A77" s="1" t="s">
        <v>86</v>
      </c>
      <c r="B77" s="37"/>
      <c r="C77" s="101"/>
      <c r="D77" s="21">
        <f>D71-D78</f>
        <v>19234759</v>
      </c>
      <c r="E77" s="38"/>
      <c r="F77" s="21">
        <f>F74-F78</f>
        <v>-10636900</v>
      </c>
      <c r="G77" s="38"/>
      <c r="H77" s="21">
        <f>H71-H78</f>
        <v>-2588312</v>
      </c>
      <c r="I77" s="23"/>
      <c r="J77" s="21">
        <f>J71-J78</f>
        <v>-16457558</v>
      </c>
    </row>
    <row r="78" spans="1:11" ht="21.75" customHeight="1">
      <c r="A78" s="1" t="s">
        <v>63</v>
      </c>
      <c r="B78" s="37"/>
      <c r="C78" s="101"/>
      <c r="D78" s="21">
        <v>-115616</v>
      </c>
      <c r="E78" s="38"/>
      <c r="F78" s="21">
        <v>-10490127</v>
      </c>
      <c r="G78" s="38"/>
      <c r="H78" s="21">
        <v>0</v>
      </c>
      <c r="I78" s="23"/>
      <c r="J78" s="21">
        <v>0</v>
      </c>
    </row>
    <row r="79" spans="1:11" ht="21.75" customHeight="1" thickBot="1">
      <c r="A79" s="2"/>
      <c r="B79" s="37"/>
      <c r="C79" s="101"/>
      <c r="D79" s="45">
        <f>SUM(D77:D78)</f>
        <v>19119143</v>
      </c>
      <c r="E79" s="38"/>
      <c r="F79" s="45">
        <f>SUM(F77:F78)</f>
        <v>-21127027</v>
      </c>
      <c r="G79" s="38"/>
      <c r="H79" s="45">
        <f>SUM(H77:H78)</f>
        <v>-2588312</v>
      </c>
      <c r="I79" s="23"/>
      <c r="J79" s="45">
        <f>SUM(J77:J78)</f>
        <v>-16457558</v>
      </c>
    </row>
    <row r="80" spans="1:11" ht="21.75" customHeight="1" thickTop="1">
      <c r="A80" s="2" t="s">
        <v>87</v>
      </c>
      <c r="B80" s="37"/>
      <c r="C80" s="101"/>
      <c r="D80" s="21"/>
      <c r="E80" s="38"/>
      <c r="F80" s="21"/>
      <c r="G80" s="38"/>
      <c r="H80" s="21"/>
      <c r="I80" s="23"/>
      <c r="J80" s="21"/>
    </row>
    <row r="81" spans="1:10" ht="21.75" customHeight="1">
      <c r="A81" s="1" t="s">
        <v>88</v>
      </c>
      <c r="B81" s="37"/>
      <c r="C81" s="101"/>
      <c r="D81" s="21">
        <f>D74-D82</f>
        <v>19234759</v>
      </c>
      <c r="E81" s="38"/>
      <c r="F81" s="21">
        <f>F74-F82</f>
        <v>-10636900</v>
      </c>
      <c r="G81" s="38"/>
      <c r="H81" s="21">
        <f>H74-H82</f>
        <v>-2588312</v>
      </c>
      <c r="I81" s="23"/>
      <c r="J81" s="21">
        <f>J74-J82</f>
        <v>-16457558</v>
      </c>
    </row>
    <row r="82" spans="1:10" ht="21.75" customHeight="1">
      <c r="A82" s="1" t="s">
        <v>89</v>
      </c>
      <c r="B82" s="37"/>
      <c r="C82" s="101"/>
      <c r="D82" s="21">
        <f>D78</f>
        <v>-115616</v>
      </c>
      <c r="E82" s="38"/>
      <c r="F82" s="21">
        <f>F78</f>
        <v>-10490127</v>
      </c>
      <c r="G82" s="38"/>
      <c r="H82" s="21">
        <v>0</v>
      </c>
      <c r="I82" s="23"/>
      <c r="J82" s="21">
        <v>0</v>
      </c>
    </row>
    <row r="83" spans="1:10" ht="21.75" customHeight="1" thickBot="1">
      <c r="A83" s="20"/>
      <c r="B83" s="37"/>
      <c r="C83" s="101"/>
      <c r="D83" s="45">
        <f>SUM(D81:D82)</f>
        <v>19119143</v>
      </c>
      <c r="E83" s="38"/>
      <c r="F83" s="45">
        <f>SUM(F81:F82)</f>
        <v>-21127027</v>
      </c>
      <c r="G83" s="38"/>
      <c r="H83" s="45">
        <f>SUM(H81:H82)</f>
        <v>-2588312</v>
      </c>
      <c r="I83" s="23"/>
      <c r="J83" s="45">
        <f>SUM(J81:J82)</f>
        <v>-16457558</v>
      </c>
    </row>
    <row r="84" spans="1:10" ht="14.25" customHeight="1" thickTop="1">
      <c r="B84" s="3"/>
      <c r="D84" s="53"/>
      <c r="F84" s="53"/>
      <c r="H84" s="53"/>
      <c r="I84" s="55"/>
      <c r="J84" s="53"/>
    </row>
    <row r="85" spans="1:10" ht="21.75" customHeight="1" thickBot="1">
      <c r="A85" s="20" t="s">
        <v>90</v>
      </c>
      <c r="B85" s="27" t="s">
        <v>9</v>
      </c>
      <c r="C85" s="54"/>
      <c r="D85" s="56">
        <f>D77/1123000000</f>
        <v>1.7128013357079253E-2</v>
      </c>
      <c r="E85" s="50"/>
      <c r="F85" s="56">
        <f>F77/1238814</f>
        <v>-8.5863575968628059</v>
      </c>
      <c r="G85" s="50"/>
      <c r="H85" s="56">
        <f>H77/1123000000</f>
        <v>-2.3048192341941229E-3</v>
      </c>
      <c r="I85" s="50"/>
      <c r="J85" s="56">
        <f>J77/370163587</f>
        <v>-4.4460229417433217E-2</v>
      </c>
    </row>
    <row r="86" spans="1:10" ht="21.75" customHeight="1" thickTop="1"/>
  </sheetData>
  <mergeCells count="12">
    <mergeCell ref="A1:J1"/>
    <mergeCell ref="A3:J3"/>
    <mergeCell ref="A4:J4"/>
    <mergeCell ref="D7:F7"/>
    <mergeCell ref="H7:J7"/>
    <mergeCell ref="A2:J2"/>
    <mergeCell ref="A45:J45"/>
    <mergeCell ref="A47:J47"/>
    <mergeCell ref="A48:J48"/>
    <mergeCell ref="D51:F51"/>
    <mergeCell ref="H51:J51"/>
    <mergeCell ref="A46:J46"/>
  </mergeCells>
  <pageMargins left="0.78740157480314965" right="0.27559055118110237" top="0.70866141732283472" bottom="0.70866141732283472" header="0.31496062992125984" footer="0.39370078740157483"/>
  <pageSetup paperSize="9" scale="83" orientation="portrait" r:id="rId1"/>
  <headerFooter>
    <oddFooter>&amp;L&amp;"Angsana New,ธรรมดา"&amp;15Notes to financial statements are parts of these financial statements.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zoomScale="90" zoomScaleNormal="90" zoomScaleSheetLayoutView="80" workbookViewId="0">
      <selection activeCell="A26" sqref="A26"/>
    </sheetView>
  </sheetViews>
  <sheetFormatPr defaultColWidth="13" defaultRowHeight="21.75" customHeight="1"/>
  <cols>
    <col min="1" max="1" width="51.85546875" style="3" customWidth="1"/>
    <col min="2" max="2" width="6.5703125" style="3" customWidth="1"/>
    <col min="3" max="3" width="1.85546875" style="3" customWidth="1"/>
    <col min="4" max="4" width="15.140625" style="54" customWidth="1"/>
    <col min="5" max="5" width="1.28515625" style="54" customWidth="1"/>
    <col min="6" max="6" width="15.140625" style="54" customWidth="1"/>
    <col min="7" max="7" width="1.42578125" style="54" customWidth="1"/>
    <col min="8" max="8" width="14.140625" style="54" customWidth="1"/>
    <col min="9" max="9" width="1.5703125" style="54" customWidth="1"/>
    <col min="10" max="10" width="16.42578125" style="54" customWidth="1"/>
    <col min="11" max="11" width="1.28515625" style="3" customWidth="1"/>
    <col min="12" max="12" width="14.42578125" style="54" customWidth="1"/>
    <col min="13" max="13" width="1.28515625" style="54" customWidth="1"/>
    <col min="14" max="14" width="14.28515625" style="54" customWidth="1"/>
    <col min="15" max="15" width="1.42578125" style="54" customWidth="1"/>
    <col min="16" max="16" width="14" style="54" customWidth="1"/>
    <col min="17" max="17" width="1.28515625" style="3" customWidth="1"/>
    <col min="18" max="18" width="14.7109375" style="54" customWidth="1"/>
    <col min="19" max="19" width="1.28515625" style="3" customWidth="1"/>
    <col min="20" max="20" width="15.140625" style="3" customWidth="1"/>
    <col min="21" max="16384" width="13" style="3"/>
  </cols>
  <sheetData>
    <row r="1" spans="1:19" s="67" customFormat="1" ht="21.75" customHeight="1">
      <c r="A1" s="184" t="str">
        <f>+BS!A1:J1</f>
        <v>ASSET FIVE GROUP PUBLIC COMPANY LIMITED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66"/>
    </row>
    <row r="2" spans="1:19" s="67" customFormat="1" ht="21.75" customHeight="1">
      <c r="A2" s="184" t="s">
        <v>177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66"/>
    </row>
    <row r="3" spans="1:19" s="67" customFormat="1" ht="21.75" customHeight="1">
      <c r="A3" s="184" t="s">
        <v>91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</row>
    <row r="4" spans="1:19" s="67" customFormat="1" ht="21.75" customHeight="1">
      <c r="A4" s="184" t="s">
        <v>181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19" s="67" customFormat="1" ht="21.75" customHeight="1">
      <c r="A5" s="184" t="s">
        <v>92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</row>
    <row r="6" spans="1:19" ht="21.7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9"/>
    </row>
    <row r="7" spans="1:19" ht="21.75" customHeight="1">
      <c r="A7" s="70"/>
      <c r="B7" s="70"/>
      <c r="C7" s="70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183" t="s">
        <v>17</v>
      </c>
    </row>
    <row r="8" spans="1:19" ht="21.75" customHeight="1">
      <c r="A8" s="70"/>
      <c r="B8" s="70"/>
      <c r="C8" s="70"/>
      <c r="D8" s="185" t="s">
        <v>37</v>
      </c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</row>
    <row r="9" spans="1:19" ht="21.75" customHeight="1">
      <c r="A9" s="70"/>
      <c r="B9" s="70"/>
      <c r="C9" s="70"/>
      <c r="D9" s="73"/>
      <c r="E9" s="73"/>
      <c r="F9" s="73"/>
      <c r="G9" s="73"/>
      <c r="H9" s="74" t="s">
        <v>100</v>
      </c>
      <c r="I9" s="73"/>
      <c r="J9" s="74" t="s">
        <v>104</v>
      </c>
      <c r="K9" s="73"/>
      <c r="L9" s="73"/>
      <c r="M9" s="73"/>
      <c r="N9" s="74"/>
      <c r="O9" s="73"/>
      <c r="P9" s="73"/>
      <c r="Q9" s="73"/>
      <c r="R9" s="73"/>
    </row>
    <row r="10" spans="1:19" ht="21.75" customHeight="1">
      <c r="D10" s="75" t="s">
        <v>94</v>
      </c>
      <c r="E10" s="75"/>
      <c r="F10" s="75" t="s">
        <v>97</v>
      </c>
      <c r="G10" s="75"/>
      <c r="H10" s="75" t="s">
        <v>101</v>
      </c>
      <c r="I10" s="75"/>
      <c r="J10" s="75" t="s">
        <v>105</v>
      </c>
      <c r="K10" s="76"/>
      <c r="L10" s="77"/>
      <c r="M10" s="77"/>
      <c r="N10" s="77" t="s">
        <v>108</v>
      </c>
      <c r="O10" s="77"/>
      <c r="P10" s="77"/>
      <c r="Q10" s="76"/>
      <c r="R10" s="78" t="s">
        <v>108</v>
      </c>
    </row>
    <row r="11" spans="1:19" ht="21.75" customHeight="1">
      <c r="D11" s="75" t="s">
        <v>95</v>
      </c>
      <c r="E11" s="75"/>
      <c r="F11" s="75" t="s">
        <v>98</v>
      </c>
      <c r="G11" s="75"/>
      <c r="H11" s="75" t="s">
        <v>102</v>
      </c>
      <c r="I11" s="75"/>
      <c r="J11" s="75" t="s">
        <v>106</v>
      </c>
      <c r="K11" s="76"/>
      <c r="L11" s="77"/>
      <c r="M11" s="77"/>
      <c r="N11" s="77" t="s">
        <v>109</v>
      </c>
      <c r="O11" s="77"/>
      <c r="P11" s="77" t="s">
        <v>111</v>
      </c>
      <c r="Q11" s="76"/>
      <c r="R11" s="78" t="s">
        <v>113</v>
      </c>
    </row>
    <row r="12" spans="1:19" ht="21.75" customHeight="1">
      <c r="B12" s="182" t="s">
        <v>93</v>
      </c>
      <c r="D12" s="79" t="s">
        <v>96</v>
      </c>
      <c r="E12" s="75"/>
      <c r="F12" s="79" t="s">
        <v>99</v>
      </c>
      <c r="G12" s="75"/>
      <c r="H12" s="79" t="s">
        <v>103</v>
      </c>
      <c r="I12" s="75"/>
      <c r="J12" s="79" t="s">
        <v>107</v>
      </c>
      <c r="K12" s="75"/>
      <c r="L12" s="79" t="s">
        <v>61</v>
      </c>
      <c r="M12" s="75"/>
      <c r="N12" s="79" t="s">
        <v>110</v>
      </c>
      <c r="O12" s="75"/>
      <c r="P12" s="79" t="s">
        <v>112</v>
      </c>
      <c r="Q12" s="75"/>
      <c r="R12" s="79" t="s">
        <v>114</v>
      </c>
    </row>
    <row r="13" spans="1:19" ht="9.75" customHeight="1">
      <c r="D13" s="80"/>
      <c r="E13" s="80"/>
      <c r="F13" s="80"/>
      <c r="G13" s="80"/>
      <c r="H13" s="80"/>
      <c r="I13" s="80"/>
      <c r="J13" s="80"/>
      <c r="K13" s="80"/>
      <c r="L13" s="81"/>
      <c r="M13" s="81"/>
      <c r="N13" s="81"/>
      <c r="O13" s="81"/>
      <c r="P13" s="81"/>
      <c r="Q13" s="80"/>
      <c r="R13" s="81"/>
    </row>
    <row r="14" spans="1:19" ht="21.75" customHeight="1">
      <c r="A14" s="19" t="s">
        <v>122</v>
      </c>
      <c r="B14" s="67"/>
      <c r="D14" s="38">
        <v>0</v>
      </c>
      <c r="E14" s="38"/>
      <c r="F14" s="38">
        <v>0</v>
      </c>
      <c r="G14" s="38"/>
      <c r="H14" s="38">
        <v>0</v>
      </c>
      <c r="I14" s="38"/>
      <c r="J14" s="38">
        <v>-62229</v>
      </c>
      <c r="K14" s="38"/>
      <c r="L14" s="40">
        <v>-2638758</v>
      </c>
      <c r="M14" s="40"/>
      <c r="N14" s="40">
        <f>SUM(D14,F14,H14,J14,L14)</f>
        <v>-2700987</v>
      </c>
      <c r="O14" s="40"/>
      <c r="P14" s="38">
        <v>63820731</v>
      </c>
      <c r="Q14" s="38"/>
      <c r="R14" s="40">
        <f t="shared" ref="R14:R19" si="0">SUM(N14,P14)</f>
        <v>61119744</v>
      </c>
    </row>
    <row r="15" spans="1:19" ht="21.75" customHeight="1">
      <c r="A15" s="3" t="s">
        <v>115</v>
      </c>
      <c r="B15" s="57"/>
      <c r="D15" s="25">
        <v>0</v>
      </c>
      <c r="E15" s="25"/>
      <c r="F15" s="25">
        <v>0</v>
      </c>
      <c r="G15" s="25"/>
      <c r="H15" s="25">
        <v>0</v>
      </c>
      <c r="I15" s="25"/>
      <c r="J15" s="25">
        <v>0</v>
      </c>
      <c r="K15" s="22"/>
      <c r="L15" s="21">
        <f>PL!F77</f>
        <v>-10636900</v>
      </c>
      <c r="M15" s="21"/>
      <c r="N15" s="40">
        <f t="shared" ref="N15:N17" si="1">SUM(D15,F15,H15,J15,L15)</f>
        <v>-10636900</v>
      </c>
      <c r="O15" s="21"/>
      <c r="P15" s="21">
        <f>PL!F78</f>
        <v>-10490127</v>
      </c>
      <c r="Q15" s="22"/>
      <c r="R15" s="40">
        <f t="shared" si="0"/>
        <v>-21127027</v>
      </c>
    </row>
    <row r="16" spans="1:19" ht="21.75" customHeight="1">
      <c r="A16" s="3" t="s">
        <v>116</v>
      </c>
      <c r="B16" s="57"/>
      <c r="D16" s="25">
        <v>1000000</v>
      </c>
      <c r="E16" s="25"/>
      <c r="F16" s="25">
        <v>0</v>
      </c>
      <c r="G16" s="25"/>
      <c r="H16" s="25">
        <v>0</v>
      </c>
      <c r="I16" s="25"/>
      <c r="J16" s="25">
        <v>0</v>
      </c>
      <c r="K16" s="22"/>
      <c r="L16" s="21">
        <v>0</v>
      </c>
      <c r="M16" s="21"/>
      <c r="N16" s="40">
        <f t="shared" si="1"/>
        <v>1000000</v>
      </c>
      <c r="O16" s="21"/>
      <c r="P16" s="21">
        <v>0</v>
      </c>
      <c r="Q16" s="22"/>
      <c r="R16" s="40">
        <f t="shared" si="0"/>
        <v>1000000</v>
      </c>
    </row>
    <row r="17" spans="1:20" ht="21.75" customHeight="1">
      <c r="A17" s="3" t="s">
        <v>165</v>
      </c>
      <c r="B17" s="57"/>
      <c r="D17" s="25">
        <v>181250000</v>
      </c>
      <c r="E17" s="25"/>
      <c r="F17" s="25">
        <v>0</v>
      </c>
      <c r="G17" s="25"/>
      <c r="H17" s="25">
        <v>0</v>
      </c>
      <c r="I17" s="25"/>
      <c r="J17" s="25">
        <v>0</v>
      </c>
      <c r="K17" s="22"/>
      <c r="L17" s="21">
        <v>0</v>
      </c>
      <c r="M17" s="21"/>
      <c r="N17" s="40">
        <f t="shared" si="1"/>
        <v>181250000</v>
      </c>
      <c r="O17" s="21"/>
      <c r="P17" s="21">
        <v>0</v>
      </c>
      <c r="Q17" s="22"/>
      <c r="R17" s="40">
        <f t="shared" si="0"/>
        <v>181250000</v>
      </c>
    </row>
    <row r="18" spans="1:20" ht="21.75" customHeight="1">
      <c r="A18" s="3" t="s">
        <v>117</v>
      </c>
      <c r="B18" s="57"/>
      <c r="D18" s="25">
        <v>0</v>
      </c>
      <c r="E18" s="25"/>
      <c r="F18" s="25">
        <v>0</v>
      </c>
      <c r="G18" s="25"/>
      <c r="H18" s="25">
        <v>0</v>
      </c>
      <c r="I18" s="25"/>
      <c r="J18" s="25">
        <v>0</v>
      </c>
      <c r="K18" s="22"/>
      <c r="L18" s="21">
        <v>0</v>
      </c>
      <c r="M18" s="21"/>
      <c r="N18" s="40">
        <v>0</v>
      </c>
      <c r="O18" s="21"/>
      <c r="P18" s="21">
        <f>'[72]ADAM Conso Mar.18'!$I$65</f>
        <v>62500000</v>
      </c>
      <c r="Q18" s="22"/>
      <c r="R18" s="40">
        <f t="shared" si="0"/>
        <v>62500000</v>
      </c>
    </row>
    <row r="19" spans="1:20" ht="21.75" customHeight="1">
      <c r="A19" s="3" t="s">
        <v>118</v>
      </c>
      <c r="B19" s="57"/>
      <c r="D19" s="25">
        <v>0</v>
      </c>
      <c r="E19" s="25"/>
      <c r="F19" s="25">
        <v>0</v>
      </c>
      <c r="G19" s="25"/>
      <c r="H19" s="25">
        <v>0</v>
      </c>
      <c r="I19" s="25"/>
      <c r="J19" s="25">
        <v>10983267</v>
      </c>
      <c r="K19" s="22"/>
      <c r="L19" s="21">
        <v>0</v>
      </c>
      <c r="M19" s="21"/>
      <c r="N19" s="40">
        <f>SUM(D19,F19,H19,J19,L19)</f>
        <v>10983267</v>
      </c>
      <c r="O19" s="21"/>
      <c r="P19" s="21">
        <f>-116078023+1125065</f>
        <v>-114952958</v>
      </c>
      <c r="Q19" s="22"/>
      <c r="R19" s="40">
        <f t="shared" si="0"/>
        <v>-103969691</v>
      </c>
      <c r="T19" s="82"/>
    </row>
    <row r="20" spans="1:20" ht="21.75" customHeight="1" thickBot="1">
      <c r="A20" s="19" t="s">
        <v>182</v>
      </c>
      <c r="B20" s="83"/>
      <c r="C20" s="19"/>
      <c r="D20" s="45">
        <f>SUM(D14:D19)</f>
        <v>182250000</v>
      </c>
      <c r="E20" s="21"/>
      <c r="F20" s="45">
        <f>SUM(F14:F19)</f>
        <v>0</v>
      </c>
      <c r="G20" s="21"/>
      <c r="H20" s="45">
        <f>SUM(H14:H19)</f>
        <v>0</v>
      </c>
      <c r="I20" s="21"/>
      <c r="J20" s="45">
        <f>SUM(J14:J19)</f>
        <v>10921038</v>
      </c>
      <c r="K20" s="21"/>
      <c r="L20" s="45">
        <f>SUM(L14:L19)</f>
        <v>-13275658</v>
      </c>
      <c r="M20" s="21"/>
      <c r="N20" s="45">
        <f>SUM(N14:N19)</f>
        <v>179895380</v>
      </c>
      <c r="O20" s="21"/>
      <c r="P20" s="45">
        <f>SUM(P14:P19)</f>
        <v>877646</v>
      </c>
      <c r="Q20" s="21"/>
      <c r="R20" s="45">
        <f>SUM(R14:R19)</f>
        <v>180773026</v>
      </c>
    </row>
    <row r="21" spans="1:20" ht="21.75" customHeight="1" thickTop="1">
      <c r="B21" s="57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</row>
    <row r="22" spans="1:20" ht="21.75" customHeight="1">
      <c r="A22" s="19" t="s">
        <v>190</v>
      </c>
      <c r="B22" s="57"/>
      <c r="D22" s="38">
        <v>1123000000</v>
      </c>
      <c r="E22" s="38"/>
      <c r="F22" s="38">
        <v>-187893837</v>
      </c>
      <c r="G22" s="38"/>
      <c r="H22" s="38">
        <v>-175109838</v>
      </c>
      <c r="I22" s="38"/>
      <c r="J22" s="38">
        <v>4677288</v>
      </c>
      <c r="K22" s="38"/>
      <c r="L22" s="38">
        <v>-283859121</v>
      </c>
      <c r="M22" s="38"/>
      <c r="N22" s="38">
        <f>SUM(D22,F22,H22,J22,L22)</f>
        <v>480814492</v>
      </c>
      <c r="O22" s="38"/>
      <c r="P22" s="38">
        <v>10552803</v>
      </c>
      <c r="Q22" s="38"/>
      <c r="R22" s="38">
        <f>SUM(N22,P22)</f>
        <v>491367295</v>
      </c>
    </row>
    <row r="23" spans="1:20" ht="21.75" customHeight="1">
      <c r="A23" s="3" t="s">
        <v>119</v>
      </c>
      <c r="B23" s="57">
        <v>5</v>
      </c>
      <c r="D23" s="32">
        <v>0</v>
      </c>
      <c r="E23" s="38"/>
      <c r="F23" s="32">
        <v>0</v>
      </c>
      <c r="G23" s="38"/>
      <c r="H23" s="32">
        <v>0</v>
      </c>
      <c r="I23" s="38"/>
      <c r="J23" s="32">
        <v>0</v>
      </c>
      <c r="K23" s="38"/>
      <c r="L23" s="32">
        <v>9903206</v>
      </c>
      <c r="M23" s="38"/>
      <c r="N23" s="32">
        <f>SUM(D23,F23,H23,J23,L23)</f>
        <v>9903206</v>
      </c>
      <c r="O23" s="38"/>
      <c r="P23" s="32">
        <v>341137</v>
      </c>
      <c r="Q23" s="38"/>
      <c r="R23" s="32">
        <f>SUM(N23,P23)</f>
        <v>10244343</v>
      </c>
    </row>
    <row r="24" spans="1:20" ht="21.75" customHeight="1">
      <c r="A24" s="19" t="s">
        <v>191</v>
      </c>
      <c r="B24" s="57"/>
      <c r="D24" s="38">
        <f>SUM(D22:D23)</f>
        <v>1123000000</v>
      </c>
      <c r="E24" s="38"/>
      <c r="F24" s="38">
        <f>SUM(F22:F23)</f>
        <v>-187893837</v>
      </c>
      <c r="G24" s="38"/>
      <c r="H24" s="38">
        <f>SUM(H22:H23)</f>
        <v>-175109838</v>
      </c>
      <c r="I24" s="38"/>
      <c r="J24" s="38">
        <f>SUM(J22:J23)</f>
        <v>4677288</v>
      </c>
      <c r="K24" s="38"/>
      <c r="L24" s="38">
        <f>SUM(L22:L23)</f>
        <v>-273955915</v>
      </c>
      <c r="M24" s="38"/>
      <c r="N24" s="38">
        <f>SUM(N22:N23)</f>
        <v>490717698</v>
      </c>
      <c r="O24" s="38"/>
      <c r="P24" s="38">
        <f>SUM(P22:P23)</f>
        <v>10893940</v>
      </c>
      <c r="Q24" s="38"/>
      <c r="R24" s="38">
        <f>SUM(R22:R23)</f>
        <v>501611638</v>
      </c>
    </row>
    <row r="25" spans="1:20" ht="21.75" customHeight="1">
      <c r="A25" s="3" t="s">
        <v>84</v>
      </c>
      <c r="D25" s="22">
        <v>0</v>
      </c>
      <c r="E25" s="22"/>
      <c r="F25" s="22">
        <v>0</v>
      </c>
      <c r="G25" s="22"/>
      <c r="H25" s="22">
        <v>0</v>
      </c>
      <c r="I25" s="22"/>
      <c r="J25" s="22">
        <v>0</v>
      </c>
      <c r="K25" s="22"/>
      <c r="L25" s="30">
        <f>PL!D81</f>
        <v>19234759</v>
      </c>
      <c r="M25" s="30"/>
      <c r="N25" s="38">
        <f t="shared" ref="N25" si="2">SUM(D25,F25,H25,J25,L25)</f>
        <v>19234759</v>
      </c>
      <c r="O25" s="30"/>
      <c r="P25" s="30">
        <f>PL!D82</f>
        <v>-115616</v>
      </c>
      <c r="Q25" s="22"/>
      <c r="R25" s="30">
        <f>SUM(N25,P25)</f>
        <v>19119143</v>
      </c>
      <c r="S25" s="84"/>
    </row>
    <row r="26" spans="1:20" ht="21.75" customHeight="1" thickBot="1">
      <c r="A26" s="19" t="s">
        <v>183</v>
      </c>
      <c r="B26" s="19"/>
      <c r="C26" s="19"/>
      <c r="D26" s="45">
        <f>SUM(D24:D25)</f>
        <v>1123000000</v>
      </c>
      <c r="E26" s="21"/>
      <c r="F26" s="45">
        <f>SUM(F24:F25)</f>
        <v>-187893837</v>
      </c>
      <c r="G26" s="21"/>
      <c r="H26" s="45">
        <f>SUM(H24:H25)</f>
        <v>-175109838</v>
      </c>
      <c r="I26" s="21"/>
      <c r="J26" s="45">
        <f>SUM(J24:J25)</f>
        <v>4677288</v>
      </c>
      <c r="K26" s="21"/>
      <c r="L26" s="45">
        <f>SUM(L24:L25)</f>
        <v>-254721156</v>
      </c>
      <c r="M26" s="21"/>
      <c r="N26" s="45">
        <f>SUM(N24:N25)</f>
        <v>509952457</v>
      </c>
      <c r="O26" s="21"/>
      <c r="P26" s="45">
        <f>SUM(P24:P25)</f>
        <v>10778324</v>
      </c>
      <c r="Q26" s="21"/>
      <c r="R26" s="45">
        <f>SUM(R24:R25)</f>
        <v>520730781</v>
      </c>
    </row>
    <row r="27" spans="1:20" ht="21.75" customHeight="1" thickTop="1"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20" ht="21.75" customHeight="1"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6"/>
    </row>
    <row r="29" spans="1:20" ht="21.75" customHeight="1">
      <c r="D29" s="3"/>
      <c r="E29" s="3"/>
      <c r="F29" s="3"/>
      <c r="G29" s="3"/>
      <c r="H29" s="3"/>
      <c r="I29" s="3"/>
      <c r="J29" s="3"/>
      <c r="L29" s="3"/>
      <c r="M29" s="3"/>
      <c r="N29" s="3"/>
      <c r="O29" s="3"/>
      <c r="P29" s="3"/>
      <c r="R29" s="87">
        <f>R26-BS!D84</f>
        <v>0</v>
      </c>
    </row>
    <row r="30" spans="1:20" ht="21.75" customHeight="1">
      <c r="A30" s="65"/>
      <c r="B30" s="17"/>
      <c r="C30" s="17"/>
      <c r="D30" s="3"/>
      <c r="E30" s="3"/>
      <c r="F30" s="3"/>
      <c r="G30" s="3"/>
      <c r="H30" s="3"/>
      <c r="I30" s="3"/>
      <c r="J30" s="3"/>
      <c r="L30" s="3"/>
      <c r="M30" s="3"/>
      <c r="N30" s="3"/>
      <c r="O30" s="3"/>
      <c r="P30" s="3"/>
      <c r="R30" s="3"/>
    </row>
    <row r="31" spans="1:20" ht="21.75" customHeight="1">
      <c r="D31" s="3"/>
      <c r="E31" s="3"/>
      <c r="F31" s="3"/>
      <c r="G31" s="3"/>
      <c r="H31" s="3"/>
      <c r="I31" s="3"/>
      <c r="J31" s="3"/>
      <c r="L31" s="3"/>
      <c r="M31" s="3"/>
      <c r="N31" s="3"/>
      <c r="O31" s="3"/>
      <c r="P31" s="3"/>
      <c r="R31" s="3"/>
    </row>
    <row r="32" spans="1:20" ht="21.75" customHeight="1">
      <c r="R32" s="3"/>
    </row>
    <row r="33" spans="1:18" s="85" customFormat="1" ht="21.75" customHeight="1">
      <c r="A33" s="88"/>
      <c r="B33" s="88"/>
      <c r="C33" s="88"/>
      <c r="D33" s="54"/>
      <c r="E33" s="54"/>
      <c r="F33" s="54"/>
      <c r="G33" s="54"/>
      <c r="H33" s="54"/>
      <c r="I33" s="54"/>
      <c r="J33" s="54"/>
      <c r="K33" s="3"/>
      <c r="L33" s="54"/>
      <c r="M33" s="54"/>
      <c r="N33" s="54"/>
      <c r="O33" s="54"/>
      <c r="P33" s="54"/>
      <c r="Q33" s="3"/>
    </row>
    <row r="34" spans="1:18" s="85" customFormat="1" ht="21.75" customHeight="1">
      <c r="A34" s="88"/>
      <c r="B34" s="88"/>
      <c r="C34" s="88"/>
      <c r="D34" s="54"/>
      <c r="E34" s="54"/>
      <c r="F34" s="54"/>
      <c r="G34" s="54"/>
      <c r="H34" s="54"/>
      <c r="I34" s="54"/>
      <c r="J34" s="54"/>
      <c r="K34" s="3"/>
      <c r="L34" s="54"/>
      <c r="M34" s="54"/>
      <c r="N34" s="54"/>
      <c r="O34" s="54"/>
      <c r="P34" s="54"/>
      <c r="Q34" s="3"/>
    </row>
    <row r="35" spans="1:18" ht="21.75" customHeight="1">
      <c r="R35" s="3"/>
    </row>
    <row r="36" spans="1:18" ht="21.75" customHeight="1">
      <c r="R36" s="3"/>
    </row>
    <row r="37" spans="1:18" ht="21.75" customHeight="1">
      <c r="R37" s="3"/>
    </row>
  </sheetData>
  <mergeCells count="6">
    <mergeCell ref="A1:R1"/>
    <mergeCell ref="A3:R3"/>
    <mergeCell ref="A4:R4"/>
    <mergeCell ref="D8:R8"/>
    <mergeCell ref="A5:R5"/>
    <mergeCell ref="A2:R2"/>
  </mergeCells>
  <pageMargins left="0.74803149606299213" right="0.44" top="0.59055118110236227" bottom="0.70866141732283472" header="0.39370078740157483" footer="0.39370078740157483"/>
  <pageSetup paperSize="9" scale="77" firstPageNumber="7" orientation="landscape" useFirstPageNumber="1" r:id="rId1"/>
  <headerFooter alignWithMargins="0">
    <oddFooter>&amp;L&amp;"Angsana New,ธรรมดา"&amp;15Notes to financial statements are parts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95" zoomScaleNormal="95" zoomScaleSheetLayoutView="80" workbookViewId="0">
      <selection sqref="A1:J1"/>
    </sheetView>
  </sheetViews>
  <sheetFormatPr defaultColWidth="13" defaultRowHeight="21.75" customHeight="1"/>
  <cols>
    <col min="1" max="1" width="34.5703125" style="3" customWidth="1"/>
    <col min="2" max="2" width="5.7109375" style="74" customWidth="1"/>
    <col min="3" max="3" width="1.85546875" style="67" customWidth="1"/>
    <col min="4" max="4" width="15" style="54" customWidth="1"/>
    <col min="5" max="5" width="1.7109375" style="54" customWidth="1"/>
    <col min="6" max="6" width="15" style="54" customWidth="1"/>
    <col min="7" max="7" width="1.7109375" style="3" customWidth="1"/>
    <col min="8" max="8" width="15" style="54" customWidth="1"/>
    <col min="9" max="9" width="1.5703125" style="3" customWidth="1"/>
    <col min="10" max="10" width="15" style="3" customWidth="1"/>
    <col min="11" max="11" width="1.5703125" style="3" customWidth="1"/>
    <col min="12" max="12" width="9.28515625" style="3" customWidth="1"/>
    <col min="13" max="13" width="10.5703125" style="3" customWidth="1"/>
    <col min="14" max="14" width="15.42578125" style="3" customWidth="1"/>
    <col min="15" max="15" width="14.42578125" style="3" bestFit="1" customWidth="1"/>
    <col min="16" max="16384" width="13" style="3"/>
  </cols>
  <sheetData>
    <row r="1" spans="1:15" s="181" customFormat="1" ht="21.75" customHeight="1">
      <c r="A1" s="184" t="str">
        <f>'EQ รวม'!A1:R1</f>
        <v>ASSET FIVE GROUP PUBLIC COMPANY LIMITED</v>
      </c>
      <c r="B1" s="184"/>
      <c r="C1" s="184"/>
      <c r="D1" s="184"/>
      <c r="E1" s="184"/>
      <c r="F1" s="184"/>
      <c r="G1" s="184"/>
      <c r="H1" s="184"/>
      <c r="I1" s="184"/>
      <c r="J1" s="184"/>
      <c r="K1" s="151"/>
      <c r="M1" s="152"/>
    </row>
    <row r="2" spans="1:15" s="181" customFormat="1" ht="21.75" customHeight="1">
      <c r="A2" s="184" t="s">
        <v>177</v>
      </c>
      <c r="B2" s="184"/>
      <c r="C2" s="184"/>
      <c r="D2" s="184"/>
      <c r="E2" s="184"/>
      <c r="F2" s="184"/>
      <c r="G2" s="184"/>
      <c r="H2" s="184"/>
      <c r="I2" s="184"/>
      <c r="J2" s="184"/>
      <c r="K2" s="151"/>
      <c r="M2" s="152"/>
    </row>
    <row r="3" spans="1:15" s="181" customFormat="1" ht="21.75" customHeight="1">
      <c r="A3" s="184" t="s">
        <v>91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5" s="181" customFormat="1" ht="21.75" customHeight="1">
      <c r="A4" s="184" t="str">
        <f>'EQ รวม'!A4</f>
        <v>FOR THE NINE-MONTH PERIODS ENDED SEPTEMBER  30, 2019</v>
      </c>
      <c r="B4" s="184"/>
      <c r="C4" s="184"/>
      <c r="D4" s="184"/>
      <c r="E4" s="184"/>
      <c r="F4" s="184"/>
      <c r="G4" s="184"/>
      <c r="H4" s="184"/>
      <c r="I4" s="184"/>
      <c r="J4" s="184"/>
      <c r="K4" s="70"/>
    </row>
    <row r="5" spans="1:15" s="181" customFormat="1" ht="21.75" customHeight="1">
      <c r="A5" s="184" t="str">
        <f>'EQ รวม'!A5</f>
        <v>(UNAUDITED/REVIEWED ONLY)</v>
      </c>
      <c r="B5" s="184"/>
      <c r="C5" s="184"/>
      <c r="D5" s="184"/>
      <c r="E5" s="184"/>
      <c r="F5" s="184"/>
      <c r="G5" s="184"/>
      <c r="H5" s="184"/>
      <c r="I5" s="184"/>
      <c r="J5" s="184"/>
      <c r="K5" s="70"/>
    </row>
    <row r="6" spans="1:15" ht="21.7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9"/>
    </row>
    <row r="7" spans="1:15" s="67" customFormat="1" ht="21.75" customHeight="1">
      <c r="A7" s="70"/>
      <c r="B7" s="153"/>
      <c r="C7" s="70"/>
      <c r="D7" s="71"/>
      <c r="E7" s="71"/>
      <c r="F7" s="71"/>
      <c r="G7" s="71"/>
      <c r="H7" s="71"/>
      <c r="I7" s="71"/>
      <c r="J7" s="183" t="s">
        <v>17</v>
      </c>
      <c r="K7" s="74"/>
    </row>
    <row r="8" spans="1:15" s="67" customFormat="1" ht="21.75" customHeight="1">
      <c r="A8" s="70"/>
      <c r="B8" s="153"/>
      <c r="C8" s="70"/>
      <c r="D8" s="185" t="s">
        <v>38</v>
      </c>
      <c r="E8" s="185"/>
      <c r="F8" s="185"/>
      <c r="G8" s="185"/>
      <c r="H8" s="185"/>
      <c r="I8" s="185"/>
      <c r="J8" s="185"/>
      <c r="K8" s="74"/>
    </row>
    <row r="9" spans="1:15" s="67" customFormat="1" ht="21.75" customHeight="1">
      <c r="B9" s="74"/>
      <c r="D9" s="75" t="s">
        <v>94</v>
      </c>
      <c r="E9" s="75"/>
      <c r="F9" s="154" t="s">
        <v>97</v>
      </c>
      <c r="G9" s="76"/>
      <c r="H9" s="77"/>
      <c r="I9" s="76"/>
      <c r="J9" s="78" t="s">
        <v>121</v>
      </c>
    </row>
    <row r="10" spans="1:15" s="67" customFormat="1" ht="21.75" customHeight="1">
      <c r="B10" s="74"/>
      <c r="D10" s="75" t="s">
        <v>95</v>
      </c>
      <c r="E10" s="75"/>
      <c r="F10" s="154" t="s">
        <v>120</v>
      </c>
      <c r="G10" s="76"/>
      <c r="H10" s="77"/>
      <c r="I10" s="76"/>
      <c r="J10" s="78" t="s">
        <v>113</v>
      </c>
    </row>
    <row r="11" spans="1:15" s="67" customFormat="1" ht="21.75" customHeight="1">
      <c r="B11" s="72"/>
      <c r="C11" s="155"/>
      <c r="D11" s="79" t="s">
        <v>96</v>
      </c>
      <c r="E11" s="75"/>
      <c r="F11" s="79" t="s">
        <v>99</v>
      </c>
      <c r="G11" s="76"/>
      <c r="H11" s="156" t="s">
        <v>61</v>
      </c>
      <c r="I11" s="76"/>
      <c r="J11" s="156" t="s">
        <v>114</v>
      </c>
    </row>
    <row r="12" spans="1:15" s="67" customFormat="1" ht="13.5" customHeight="1">
      <c r="B12" s="13"/>
      <c r="C12" s="155"/>
      <c r="D12" s="75"/>
      <c r="E12" s="75"/>
      <c r="F12" s="75"/>
      <c r="G12" s="76"/>
      <c r="H12" s="94"/>
      <c r="I12" s="76"/>
      <c r="J12" s="78"/>
    </row>
    <row r="13" spans="1:15" ht="21.75" customHeight="1">
      <c r="A13" s="19" t="s">
        <v>122</v>
      </c>
      <c r="B13" s="5"/>
      <c r="D13" s="38">
        <v>370163587</v>
      </c>
      <c r="E13" s="38"/>
      <c r="F13" s="38">
        <v>63900000</v>
      </c>
      <c r="G13" s="38"/>
      <c r="H13" s="38">
        <v>-433417665</v>
      </c>
      <c r="I13" s="38"/>
      <c r="J13" s="21">
        <f>SUM(D13:H13)</f>
        <v>645922</v>
      </c>
      <c r="L13" s="67"/>
      <c r="M13" s="67"/>
    </row>
    <row r="14" spans="1:15" ht="21.75" customHeight="1">
      <c r="A14" s="3" t="s">
        <v>115</v>
      </c>
      <c r="B14" s="5"/>
      <c r="C14" s="41"/>
      <c r="D14" s="25">
        <v>0</v>
      </c>
      <c r="E14" s="25"/>
      <c r="F14" s="25">
        <v>0</v>
      </c>
      <c r="G14" s="25"/>
      <c r="H14" s="25">
        <f>PL!J74</f>
        <v>-16457558</v>
      </c>
      <c r="I14" s="25"/>
      <c r="J14" s="21">
        <f>SUM(D14:I14)</f>
        <v>-16457558</v>
      </c>
      <c r="L14" s="67"/>
      <c r="M14" s="67"/>
    </row>
    <row r="15" spans="1:15" ht="21.75" customHeight="1" thickBot="1">
      <c r="A15" s="19" t="s">
        <v>182</v>
      </c>
      <c r="B15" s="5"/>
      <c r="D15" s="45">
        <f>SUM(D13:D14)</f>
        <v>370163587</v>
      </c>
      <c r="E15" s="21"/>
      <c r="F15" s="45">
        <f>SUM(F13:F14)</f>
        <v>63900000</v>
      </c>
      <c r="G15" s="21"/>
      <c r="H15" s="45">
        <f>SUM(H13:H14)</f>
        <v>-449875223</v>
      </c>
      <c r="I15" s="21"/>
      <c r="J15" s="45">
        <f>SUM(J13:J14)</f>
        <v>-15811636</v>
      </c>
      <c r="L15" s="67"/>
      <c r="M15" s="67"/>
      <c r="O15" s="157"/>
    </row>
    <row r="16" spans="1:15" ht="21.75" customHeight="1" thickTop="1">
      <c r="B16" s="5"/>
      <c r="D16" s="38"/>
      <c r="E16" s="38"/>
      <c r="F16" s="38"/>
      <c r="G16" s="38"/>
      <c r="H16" s="38"/>
      <c r="I16" s="38"/>
      <c r="J16" s="38"/>
      <c r="L16" s="67"/>
      <c r="M16" s="67"/>
    </row>
    <row r="17" spans="1:13" ht="21.75" customHeight="1">
      <c r="A17" s="19" t="s">
        <v>123</v>
      </c>
      <c r="B17" s="5"/>
      <c r="D17" s="38">
        <v>1123000000</v>
      </c>
      <c r="E17" s="38"/>
      <c r="F17" s="38">
        <v>-187893837</v>
      </c>
      <c r="G17" s="38"/>
      <c r="H17" s="40">
        <v>-434791044</v>
      </c>
      <c r="I17" s="38"/>
      <c r="J17" s="38">
        <f>SUM(D17:H17)</f>
        <v>500315119</v>
      </c>
      <c r="L17" s="67"/>
      <c r="M17" s="67"/>
    </row>
    <row r="18" spans="1:13" ht="21.75" customHeight="1">
      <c r="A18" s="3" t="s">
        <v>115</v>
      </c>
      <c r="B18" s="5"/>
      <c r="D18" s="22">
        <v>0</v>
      </c>
      <c r="E18" s="22"/>
      <c r="F18" s="22">
        <v>0</v>
      </c>
      <c r="G18" s="22"/>
      <c r="H18" s="22">
        <f>PL!H74</f>
        <v>-2588312</v>
      </c>
      <c r="I18" s="22"/>
      <c r="J18" s="38">
        <f>SUM(D18:I18)</f>
        <v>-2588312</v>
      </c>
    </row>
    <row r="19" spans="1:13" ht="21.75" customHeight="1" thickBot="1">
      <c r="A19" s="19" t="s">
        <v>183</v>
      </c>
      <c r="B19" s="5"/>
      <c r="D19" s="45">
        <f>SUM(D17:D18)</f>
        <v>1123000000</v>
      </c>
      <c r="E19" s="21"/>
      <c r="F19" s="45">
        <f>SUM(F17:F18)</f>
        <v>-187893837</v>
      </c>
      <c r="G19" s="21"/>
      <c r="H19" s="45">
        <f>SUM(H17:H18)</f>
        <v>-437379356</v>
      </c>
      <c r="I19" s="21"/>
      <c r="J19" s="45">
        <f>SUM(J17:J18)</f>
        <v>497726807</v>
      </c>
    </row>
    <row r="20" spans="1:13" ht="21.75" customHeight="1" thickTop="1">
      <c r="A20" s="19"/>
      <c r="B20" s="5"/>
      <c r="D20" s="53"/>
      <c r="E20" s="53"/>
      <c r="F20" s="53"/>
      <c r="G20" s="53"/>
      <c r="H20" s="53"/>
      <c r="I20" s="53"/>
      <c r="J20" s="53"/>
    </row>
    <row r="21" spans="1:13" ht="21.75" customHeight="1">
      <c r="A21" s="19"/>
      <c r="B21" s="5"/>
      <c r="D21" s="53"/>
      <c r="E21" s="53"/>
      <c r="F21" s="53"/>
      <c r="G21" s="53"/>
      <c r="H21" s="53"/>
      <c r="I21" s="53"/>
      <c r="J21" s="107"/>
    </row>
    <row r="22" spans="1:13" ht="21.75" customHeight="1">
      <c r="A22" s="19"/>
      <c r="B22" s="5"/>
      <c r="D22" s="53"/>
      <c r="E22" s="53"/>
      <c r="F22" s="53"/>
      <c r="G22" s="53"/>
      <c r="H22" s="53"/>
      <c r="I22" s="53"/>
    </row>
    <row r="23" spans="1:13" ht="21.75" customHeight="1">
      <c r="A23" s="65"/>
      <c r="B23" s="158"/>
      <c r="C23" s="158"/>
      <c r="J23" s="82"/>
    </row>
    <row r="24" spans="1:13" ht="21.75" customHeight="1">
      <c r="J24" s="54"/>
    </row>
    <row r="25" spans="1:13" ht="21.75" customHeight="1">
      <c r="J25" s="159"/>
    </row>
  </sheetData>
  <mergeCells count="6">
    <mergeCell ref="A1:J1"/>
    <mergeCell ref="A3:J3"/>
    <mergeCell ref="A4:J4"/>
    <mergeCell ref="D8:J8"/>
    <mergeCell ref="A5:J5"/>
    <mergeCell ref="A2:J2"/>
  </mergeCells>
  <pageMargins left="0.78740157480314965" right="0.31496062992125984" top="0.70866141732283472" bottom="0.70866141732283472" header="0.23622047244094491" footer="0.39370078740157483"/>
  <pageSetup paperSize="9" scale="87" firstPageNumber="8" orientation="portrait" useFirstPageNumber="1" r:id="rId1"/>
  <headerFooter alignWithMargins="0">
    <oddFooter>&amp;L&amp;"Angsana New,ธรรมดา"&amp;15Notes to financial statements are parts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topLeftCell="A76" zoomScaleNormal="100" zoomScaleSheetLayoutView="100" workbookViewId="0">
      <selection activeCell="F84" sqref="F84"/>
    </sheetView>
  </sheetViews>
  <sheetFormatPr defaultColWidth="13" defaultRowHeight="21.75" customHeight="1"/>
  <cols>
    <col min="1" max="1" width="43" style="62" customWidth="1"/>
    <col min="2" max="2" width="7.140625" style="112" customWidth="1"/>
    <col min="3" max="3" width="1.7109375" style="160" customWidth="1"/>
    <col min="4" max="4" width="14.85546875" style="54" customWidth="1"/>
    <col min="5" max="5" width="1.5703125" style="54" customWidth="1"/>
    <col min="6" max="6" width="14.85546875" style="54" customWidth="1"/>
    <col min="7" max="7" width="1.5703125" style="54" customWidth="1"/>
    <col min="8" max="8" width="14.85546875" style="54" customWidth="1"/>
    <col min="9" max="9" width="1.5703125" style="54" customWidth="1"/>
    <col min="10" max="10" width="14.85546875" style="54" customWidth="1"/>
    <col min="11" max="11" width="1.85546875" style="62" customWidth="1"/>
    <col min="12" max="12" width="13" style="62"/>
    <col min="13" max="13" width="13.5703125" style="62" bestFit="1" customWidth="1"/>
    <col min="14" max="16384" width="13" style="62"/>
  </cols>
  <sheetData>
    <row r="1" spans="1:10" ht="21.75" customHeight="1">
      <c r="A1" s="184" t="str">
        <f>+BS!A1:J1</f>
        <v>ASSET FIVE GROUP PUBLIC COMPANY LIMITED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ht="21.75" customHeight="1">
      <c r="A2" s="184" t="s">
        <v>177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21.75" customHeight="1">
      <c r="A3" s="184" t="s">
        <v>124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21.75" customHeight="1">
      <c r="A4" s="184" t="str">
        <f>'EQ รวม'!A4</f>
        <v>FOR THE NINE-MONTH PERIODS ENDED SEPTEMBER  30, 2019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ht="21.75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</row>
    <row r="6" spans="1:10" ht="21.75" customHeight="1">
      <c r="D6" s="71"/>
      <c r="E6" s="71"/>
      <c r="F6" s="71"/>
      <c r="G6" s="71"/>
      <c r="H6" s="71"/>
      <c r="I6" s="71"/>
      <c r="J6" s="183" t="s">
        <v>67</v>
      </c>
    </row>
    <row r="7" spans="1:10" ht="21.75" customHeight="1">
      <c r="D7" s="185" t="s">
        <v>37</v>
      </c>
      <c r="E7" s="185"/>
      <c r="F7" s="185"/>
      <c r="G7" s="94"/>
      <c r="H7" s="185" t="s">
        <v>38</v>
      </c>
      <c r="I7" s="185"/>
      <c r="J7" s="185"/>
    </row>
    <row r="8" spans="1:10" ht="21.75" customHeight="1">
      <c r="B8" s="28"/>
      <c r="C8" s="161"/>
      <c r="D8" s="113" t="s">
        <v>184</v>
      </c>
      <c r="E8" s="114"/>
      <c r="F8" s="113" t="s">
        <v>185</v>
      </c>
      <c r="G8" s="97"/>
      <c r="H8" s="113" t="s">
        <v>184</v>
      </c>
      <c r="I8" s="114"/>
      <c r="J8" s="113" t="s">
        <v>185</v>
      </c>
    </row>
    <row r="9" spans="1:10" ht="21.75" customHeight="1">
      <c r="B9" s="28"/>
      <c r="C9" s="161"/>
      <c r="D9" s="96" t="s">
        <v>186</v>
      </c>
      <c r="E9" s="96"/>
      <c r="F9" s="96" t="s">
        <v>186</v>
      </c>
      <c r="G9" s="97"/>
      <c r="H9" s="96" t="s">
        <v>186</v>
      </c>
      <c r="I9" s="96"/>
      <c r="J9" s="96" t="s">
        <v>186</v>
      </c>
    </row>
    <row r="10" spans="1:10" ht="21.75" customHeight="1">
      <c r="B10" s="28"/>
      <c r="C10" s="161"/>
      <c r="D10" s="96" t="s">
        <v>187</v>
      </c>
      <c r="E10" s="96"/>
      <c r="F10" s="96" t="s">
        <v>189</v>
      </c>
      <c r="G10" s="94"/>
      <c r="H10" s="96" t="s">
        <v>187</v>
      </c>
      <c r="I10" s="94"/>
      <c r="J10" s="96" t="s">
        <v>187</v>
      </c>
    </row>
    <row r="11" spans="1:10" ht="21.75" customHeight="1">
      <c r="A11" s="162" t="s">
        <v>125</v>
      </c>
      <c r="B11" s="163"/>
      <c r="F11" s="164"/>
    </row>
    <row r="12" spans="1:10" ht="21.75" customHeight="1">
      <c r="A12" s="62" t="s">
        <v>126</v>
      </c>
      <c r="B12" s="163"/>
      <c r="D12" s="38">
        <f>PL!D69</f>
        <v>26809678</v>
      </c>
      <c r="E12" s="38">
        <f>PL!E24</f>
        <v>0</v>
      </c>
      <c r="F12" s="38">
        <f>PL!F69</f>
        <v>-26260683</v>
      </c>
      <c r="G12" s="38"/>
      <c r="H12" s="38">
        <f>PL!H69</f>
        <v>-2588312</v>
      </c>
      <c r="J12" s="38">
        <f>PL!J69</f>
        <v>-16457558</v>
      </c>
    </row>
    <row r="13" spans="1:10" ht="21.75" customHeight="1">
      <c r="A13" s="165" t="s">
        <v>127</v>
      </c>
      <c r="H13" s="166"/>
      <c r="J13" s="40"/>
    </row>
    <row r="14" spans="1:10" ht="21.75" customHeight="1">
      <c r="A14" s="167" t="s">
        <v>128</v>
      </c>
      <c r="H14" s="166"/>
      <c r="J14" s="40"/>
    </row>
    <row r="15" spans="1:10" ht="21.75" customHeight="1">
      <c r="A15" s="168" t="s">
        <v>129</v>
      </c>
      <c r="D15" s="40">
        <v>1872059</v>
      </c>
      <c r="E15" s="38"/>
      <c r="F15" s="40">
        <v>1321617</v>
      </c>
      <c r="G15" s="38"/>
      <c r="H15" s="30">
        <v>268518</v>
      </c>
      <c r="J15" s="40">
        <v>550353</v>
      </c>
    </row>
    <row r="16" spans="1:10" ht="21.75" customHeight="1">
      <c r="A16" s="168" t="s">
        <v>172</v>
      </c>
      <c r="D16" s="40">
        <v>8630</v>
      </c>
      <c r="E16" s="38"/>
      <c r="F16" s="40">
        <v>199473</v>
      </c>
      <c r="G16" s="38"/>
      <c r="H16" s="21">
        <v>0</v>
      </c>
      <c r="J16" s="40">
        <v>565960</v>
      </c>
    </row>
    <row r="17" spans="1:10" ht="21.75" customHeight="1">
      <c r="A17" s="168" t="s">
        <v>166</v>
      </c>
      <c r="D17" s="40">
        <v>0</v>
      </c>
      <c r="E17" s="38"/>
      <c r="F17" s="40">
        <v>0</v>
      </c>
      <c r="G17" s="38"/>
      <c r="H17" s="21">
        <v>0</v>
      </c>
      <c r="J17" s="40">
        <v>8820</v>
      </c>
    </row>
    <row r="18" spans="1:10" ht="21.75" customHeight="1">
      <c r="A18" s="62" t="s">
        <v>130</v>
      </c>
      <c r="D18" s="40">
        <v>302925</v>
      </c>
      <c r="E18" s="38"/>
      <c r="F18" s="40">
        <v>178980</v>
      </c>
      <c r="G18" s="38"/>
      <c r="H18" s="21">
        <v>11352</v>
      </c>
      <c r="J18" s="40">
        <v>214177</v>
      </c>
    </row>
    <row r="19" spans="1:10" ht="21.75" customHeight="1">
      <c r="A19" s="62" t="s">
        <v>131</v>
      </c>
      <c r="D19" s="40">
        <v>2981609</v>
      </c>
      <c r="E19" s="38"/>
      <c r="F19" s="40">
        <v>0</v>
      </c>
      <c r="G19" s="38"/>
      <c r="H19" s="21">
        <v>0</v>
      </c>
      <c r="J19" s="40">
        <v>0</v>
      </c>
    </row>
    <row r="20" spans="1:10" ht="21.75" customHeight="1">
      <c r="A20" s="169" t="s">
        <v>71</v>
      </c>
      <c r="D20" s="40">
        <v>-2150951</v>
      </c>
      <c r="E20" s="38"/>
      <c r="F20" s="40">
        <v>-1409839</v>
      </c>
      <c r="G20" s="38"/>
      <c r="H20" s="21">
        <v>-4054089</v>
      </c>
      <c r="J20" s="40">
        <v>-10860</v>
      </c>
    </row>
    <row r="21" spans="1:10" ht="21.75" customHeight="1">
      <c r="A21" s="62" t="s">
        <v>78</v>
      </c>
      <c r="B21" s="170"/>
      <c r="D21" s="32">
        <v>7485897</v>
      </c>
      <c r="E21" s="38"/>
      <c r="F21" s="32">
        <v>20082522</v>
      </c>
      <c r="G21" s="38"/>
      <c r="H21" s="32">
        <v>252329</v>
      </c>
      <c r="J21" s="32">
        <v>4457485</v>
      </c>
    </row>
    <row r="22" spans="1:10" ht="21.75" customHeight="1">
      <c r="A22" s="165" t="s">
        <v>132</v>
      </c>
      <c r="J22" s="38"/>
    </row>
    <row r="23" spans="1:10" ht="21.75" customHeight="1">
      <c r="A23" s="171" t="s">
        <v>133</v>
      </c>
      <c r="D23" s="25">
        <f>SUM(D12:D21)</f>
        <v>37309847</v>
      </c>
      <c r="E23" s="25"/>
      <c r="F23" s="25">
        <f>SUM(F12:F21)</f>
        <v>-5887930</v>
      </c>
      <c r="G23" s="25"/>
      <c r="H23" s="25">
        <f>SUM(H12:H21)</f>
        <v>-6110202</v>
      </c>
      <c r="I23" s="136"/>
      <c r="J23" s="25">
        <f>SUM(J12:J21)</f>
        <v>-10671623</v>
      </c>
    </row>
    <row r="24" spans="1:10" ht="21.75" customHeight="1">
      <c r="A24" s="171" t="s">
        <v>134</v>
      </c>
      <c r="D24" s="38"/>
      <c r="E24" s="38"/>
      <c r="F24" s="38"/>
      <c r="G24" s="38"/>
      <c r="H24" s="38"/>
      <c r="J24" s="38"/>
    </row>
    <row r="25" spans="1:10" ht="21.75" customHeight="1">
      <c r="A25" s="169" t="s">
        <v>23</v>
      </c>
      <c r="D25" s="40">
        <v>-13684794</v>
      </c>
      <c r="E25" s="38"/>
      <c r="F25" s="40">
        <v>2550655</v>
      </c>
      <c r="G25" s="38"/>
      <c r="H25" s="21">
        <v>-171414</v>
      </c>
      <c r="J25" s="40">
        <v>108603</v>
      </c>
    </row>
    <row r="26" spans="1:10" ht="21.75" customHeight="1">
      <c r="A26" s="169" t="s">
        <v>135</v>
      </c>
      <c r="D26" s="40">
        <v>-140854366</v>
      </c>
      <c r="E26" s="38"/>
      <c r="F26" s="40">
        <v>-105197570</v>
      </c>
      <c r="G26" s="38"/>
      <c r="H26" s="21">
        <v>0</v>
      </c>
      <c r="J26" s="40">
        <v>0</v>
      </c>
    </row>
    <row r="27" spans="1:10" ht="21.75" customHeight="1">
      <c r="A27" s="169" t="s">
        <v>34</v>
      </c>
      <c r="D27" s="40">
        <v>910110</v>
      </c>
      <c r="E27" s="38"/>
      <c r="F27" s="40">
        <v>299447</v>
      </c>
      <c r="G27" s="38"/>
      <c r="H27" s="21">
        <v>0</v>
      </c>
      <c r="J27" s="40">
        <v>139840</v>
      </c>
    </row>
    <row r="28" spans="1:10" ht="21.75" customHeight="1">
      <c r="A28" s="171" t="s">
        <v>136</v>
      </c>
      <c r="D28" s="38"/>
      <c r="E28" s="38"/>
      <c r="F28" s="38"/>
      <c r="G28" s="25"/>
      <c r="H28" s="172"/>
      <c r="I28" s="136"/>
      <c r="J28" s="40"/>
    </row>
    <row r="29" spans="1:10" ht="21.75" customHeight="1">
      <c r="A29" s="173" t="s">
        <v>42</v>
      </c>
      <c r="D29" s="38">
        <v>90908905</v>
      </c>
      <c r="E29" s="38"/>
      <c r="F29" s="38">
        <v>19148445</v>
      </c>
      <c r="G29" s="25"/>
      <c r="H29" s="21">
        <v>-408705</v>
      </c>
      <c r="I29" s="53"/>
      <c r="J29" s="40">
        <v>80043</v>
      </c>
    </row>
    <row r="30" spans="1:10" ht="21.75" customHeight="1">
      <c r="A30" s="171" t="s">
        <v>137</v>
      </c>
      <c r="D30" s="44">
        <f>SUM(D23:D29)</f>
        <v>-25410298</v>
      </c>
      <c r="E30" s="21"/>
      <c r="F30" s="44">
        <f>SUM(F23:F29)</f>
        <v>-89086953</v>
      </c>
      <c r="G30" s="21"/>
      <c r="H30" s="44">
        <f>SUM(H23:H29)</f>
        <v>-6690321</v>
      </c>
      <c r="I30" s="53"/>
      <c r="J30" s="44">
        <f>SUM(J23:J29)</f>
        <v>-10343137</v>
      </c>
    </row>
    <row r="31" spans="1:10" ht="21.75" customHeight="1">
      <c r="A31" s="62" t="s">
        <v>138</v>
      </c>
      <c r="D31" s="21">
        <v>64703</v>
      </c>
      <c r="E31" s="21"/>
      <c r="F31" s="21">
        <v>26820</v>
      </c>
      <c r="G31" s="21"/>
      <c r="H31" s="21">
        <v>18744</v>
      </c>
      <c r="I31" s="53"/>
      <c r="J31" s="21">
        <v>10860</v>
      </c>
    </row>
    <row r="32" spans="1:10" ht="21.75" customHeight="1">
      <c r="A32" s="62" t="s">
        <v>139</v>
      </c>
      <c r="D32" s="21">
        <v>-41515109</v>
      </c>
      <c r="E32" s="21"/>
      <c r="F32" s="21">
        <v>-34581852</v>
      </c>
      <c r="G32" s="21"/>
      <c r="H32" s="21">
        <v>-252329</v>
      </c>
      <c r="I32" s="53"/>
      <c r="J32" s="21">
        <v>-3251425</v>
      </c>
    </row>
    <row r="33" spans="1:10" ht="21.75" customHeight="1">
      <c r="A33" s="62" t="s">
        <v>167</v>
      </c>
      <c r="D33" s="21">
        <v>0</v>
      </c>
      <c r="E33" s="21"/>
      <c r="F33" s="21">
        <v>0</v>
      </c>
      <c r="G33" s="21"/>
      <c r="H33" s="21">
        <v>0</v>
      </c>
      <c r="I33" s="53"/>
      <c r="J33" s="21">
        <v>-188700</v>
      </c>
    </row>
    <row r="34" spans="1:10" ht="21.75" customHeight="1">
      <c r="A34" s="62" t="s">
        <v>140</v>
      </c>
      <c r="D34" s="21">
        <v>-4888231</v>
      </c>
      <c r="E34" s="21"/>
      <c r="F34" s="21">
        <v>-797652</v>
      </c>
      <c r="G34" s="21"/>
      <c r="H34" s="21">
        <v>-187</v>
      </c>
      <c r="I34" s="53"/>
      <c r="J34" s="40">
        <v>-13309</v>
      </c>
    </row>
    <row r="35" spans="1:10" ht="21.75" customHeight="1">
      <c r="A35" s="174" t="s">
        <v>141</v>
      </c>
      <c r="D35" s="26">
        <f>SUM(D30:D34)</f>
        <v>-71748935</v>
      </c>
      <c r="E35" s="38"/>
      <c r="F35" s="26">
        <f>SUM(F30:F34)</f>
        <v>-124439637</v>
      </c>
      <c r="G35" s="38"/>
      <c r="H35" s="26">
        <f>SUM(H30:H34)</f>
        <v>-6924093</v>
      </c>
      <c r="J35" s="26">
        <f>SUM(J30:J34)</f>
        <v>-13785711</v>
      </c>
    </row>
    <row r="36" spans="1:10" ht="21.75" customHeight="1">
      <c r="A36" s="162"/>
      <c r="D36" s="53"/>
      <c r="F36" s="53"/>
      <c r="H36" s="53"/>
      <c r="J36" s="53"/>
    </row>
    <row r="37" spans="1:10" ht="21.75" customHeight="1">
      <c r="A37" s="162"/>
      <c r="D37" s="53"/>
      <c r="F37" s="53"/>
      <c r="H37" s="53"/>
      <c r="J37" s="53"/>
    </row>
    <row r="38" spans="1:10" ht="21.75" customHeight="1">
      <c r="A38" s="65"/>
      <c r="B38" s="175"/>
    </row>
    <row r="39" spans="1:10" s="3" customFormat="1" ht="20.25" customHeight="1">
      <c r="A39" s="184" t="str">
        <f>+A1</f>
        <v>ASSET FIVE GROUP PUBLIC COMPANY LIMITED</v>
      </c>
      <c r="B39" s="184"/>
      <c r="C39" s="184"/>
      <c r="D39" s="184"/>
      <c r="E39" s="184"/>
      <c r="F39" s="184"/>
      <c r="G39" s="184"/>
      <c r="H39" s="184"/>
      <c r="I39" s="184"/>
      <c r="J39" s="184"/>
    </row>
    <row r="40" spans="1:10" s="3" customFormat="1" ht="20.25" customHeight="1">
      <c r="A40" s="184" t="s">
        <v>177</v>
      </c>
      <c r="B40" s="184"/>
      <c r="C40" s="184"/>
      <c r="D40" s="184"/>
      <c r="E40" s="184"/>
      <c r="F40" s="184"/>
      <c r="G40" s="184"/>
      <c r="H40" s="184"/>
      <c r="I40" s="184"/>
      <c r="J40" s="184"/>
    </row>
    <row r="41" spans="1:10" s="3" customFormat="1" ht="20.25" customHeight="1">
      <c r="A41" s="184" t="s">
        <v>142</v>
      </c>
      <c r="B41" s="184"/>
      <c r="C41" s="184"/>
      <c r="D41" s="184"/>
      <c r="E41" s="184"/>
      <c r="F41" s="184"/>
      <c r="G41" s="184"/>
      <c r="H41" s="184"/>
      <c r="I41" s="184"/>
      <c r="J41" s="184"/>
    </row>
    <row r="42" spans="1:10" s="3" customFormat="1" ht="20.25" customHeight="1">
      <c r="A42" s="184" t="str">
        <f>+A4</f>
        <v>FOR THE NINE-MONTH PERIODS ENDED SEPTEMBER  30, 2019</v>
      </c>
      <c r="B42" s="184"/>
      <c r="C42" s="184"/>
      <c r="D42" s="184"/>
      <c r="E42" s="184"/>
      <c r="F42" s="184"/>
      <c r="G42" s="184"/>
      <c r="H42" s="184"/>
      <c r="I42" s="184"/>
      <c r="J42" s="184"/>
    </row>
    <row r="43" spans="1:10" ht="20.25" customHeight="1">
      <c r="A43" s="68"/>
      <c r="B43" s="68"/>
      <c r="C43" s="68"/>
      <c r="D43" s="68"/>
      <c r="E43" s="68"/>
      <c r="F43" s="68"/>
      <c r="G43" s="68"/>
      <c r="H43" s="68"/>
      <c r="I43" s="68"/>
      <c r="J43" s="68"/>
    </row>
    <row r="44" spans="1:10" ht="20.25" customHeight="1">
      <c r="D44" s="71"/>
      <c r="E44" s="71"/>
      <c r="F44" s="71"/>
      <c r="G44" s="71"/>
      <c r="H44" s="71"/>
      <c r="I44" s="71"/>
      <c r="J44" s="183" t="s">
        <v>67</v>
      </c>
    </row>
    <row r="45" spans="1:10" ht="20.25" customHeight="1">
      <c r="D45" s="185" t="s">
        <v>37</v>
      </c>
      <c r="E45" s="185"/>
      <c r="F45" s="185"/>
      <c r="G45" s="176"/>
      <c r="H45" s="185" t="s">
        <v>38</v>
      </c>
      <c r="I45" s="185"/>
      <c r="J45" s="185"/>
    </row>
    <row r="46" spans="1:10" ht="20.25" customHeight="1">
      <c r="B46" s="28"/>
      <c r="C46" s="161"/>
      <c r="D46" s="113" t="str">
        <f>+D8</f>
        <v>2019</v>
      </c>
      <c r="E46" s="114"/>
      <c r="F46" s="113" t="str">
        <f>+F8</f>
        <v>2018</v>
      </c>
      <c r="G46" s="97"/>
      <c r="H46" s="113" t="str">
        <f>+H8</f>
        <v>2019</v>
      </c>
      <c r="I46" s="114"/>
      <c r="J46" s="113" t="str">
        <f>+J8</f>
        <v>2018</v>
      </c>
    </row>
    <row r="47" spans="1:10" ht="20.25" customHeight="1">
      <c r="B47" s="28"/>
      <c r="C47" s="161"/>
      <c r="D47" s="96" t="s">
        <v>186</v>
      </c>
      <c r="E47" s="96"/>
      <c r="F47" s="96" t="s">
        <v>186</v>
      </c>
      <c r="G47" s="97"/>
      <c r="H47" s="96" t="s">
        <v>186</v>
      </c>
      <c r="I47" s="96"/>
      <c r="J47" s="96" t="s">
        <v>186</v>
      </c>
    </row>
    <row r="48" spans="1:10" ht="20.25" customHeight="1">
      <c r="B48" s="28"/>
      <c r="C48" s="161"/>
      <c r="D48" s="96" t="s">
        <v>187</v>
      </c>
      <c r="E48" s="98"/>
      <c r="F48" s="96" t="s">
        <v>189</v>
      </c>
      <c r="G48" s="53"/>
      <c r="H48" s="96" t="s">
        <v>187</v>
      </c>
      <c r="I48" s="53"/>
      <c r="J48" s="96" t="s">
        <v>187</v>
      </c>
    </row>
    <row r="49" spans="1:10" ht="20.25" customHeight="1">
      <c r="A49" s="162" t="s">
        <v>143</v>
      </c>
      <c r="D49" s="61"/>
      <c r="E49" s="60"/>
      <c r="F49" s="61"/>
      <c r="G49" s="60"/>
      <c r="H49" s="61"/>
      <c r="I49" s="60"/>
      <c r="J49" s="61"/>
    </row>
    <row r="50" spans="1:10" ht="20.25" customHeight="1">
      <c r="A50" s="62" t="s">
        <v>144</v>
      </c>
      <c r="D50" s="59">
        <v>-1004846</v>
      </c>
      <c r="E50" s="60"/>
      <c r="F50" s="61">
        <v>0</v>
      </c>
      <c r="G50" s="60"/>
      <c r="H50" s="61">
        <v>0</v>
      </c>
      <c r="I50" s="60"/>
      <c r="J50" s="61">
        <v>0</v>
      </c>
    </row>
    <row r="51" spans="1:10" ht="20.25" customHeight="1">
      <c r="A51" s="62" t="s">
        <v>173</v>
      </c>
      <c r="D51" s="59"/>
      <c r="E51" s="60"/>
      <c r="F51" s="61"/>
      <c r="G51" s="60"/>
      <c r="H51" s="61"/>
      <c r="I51" s="60"/>
      <c r="J51" s="61"/>
    </row>
    <row r="52" spans="1:10" ht="20.25" customHeight="1">
      <c r="A52" s="62" t="s">
        <v>145</v>
      </c>
      <c r="C52" s="177"/>
      <c r="D52" s="40">
        <v>0</v>
      </c>
      <c r="E52" s="21"/>
      <c r="F52" s="21">
        <v>-106339010</v>
      </c>
      <c r="G52" s="21"/>
      <c r="H52" s="30">
        <v>0</v>
      </c>
      <c r="I52" s="53"/>
      <c r="J52" s="30">
        <v>0</v>
      </c>
    </row>
    <row r="53" spans="1:10" ht="20.25" customHeight="1">
      <c r="A53" s="62" t="s">
        <v>174</v>
      </c>
      <c r="C53" s="177"/>
      <c r="D53" s="40"/>
      <c r="E53" s="21"/>
      <c r="F53" s="21"/>
      <c r="G53" s="21"/>
      <c r="H53" s="30"/>
      <c r="I53" s="53"/>
      <c r="J53" s="30"/>
    </row>
    <row r="54" spans="1:10" ht="20.25" customHeight="1">
      <c r="A54" s="62" t="s">
        <v>145</v>
      </c>
      <c r="C54" s="177"/>
      <c r="D54" s="40">
        <v>1000000</v>
      </c>
      <c r="E54" s="21"/>
      <c r="F54" s="21">
        <v>8000000</v>
      </c>
      <c r="G54" s="21"/>
      <c r="H54" s="30">
        <v>14400000</v>
      </c>
      <c r="I54" s="53"/>
      <c r="J54" s="30">
        <v>0</v>
      </c>
    </row>
    <row r="55" spans="1:10" ht="20.25" customHeight="1">
      <c r="A55" s="62" t="s">
        <v>146</v>
      </c>
      <c r="C55" s="177"/>
      <c r="D55" s="40"/>
      <c r="E55" s="21"/>
      <c r="F55" s="21"/>
      <c r="G55" s="21"/>
      <c r="H55" s="30"/>
      <c r="I55" s="53"/>
      <c r="J55" s="30"/>
    </row>
    <row r="56" spans="1:10" ht="20.25" customHeight="1">
      <c r="A56" s="62" t="s">
        <v>147</v>
      </c>
      <c r="C56" s="177"/>
      <c r="D56" s="21">
        <v>-1256809</v>
      </c>
      <c r="E56" s="21"/>
      <c r="F56" s="21">
        <v>-3148159</v>
      </c>
      <c r="G56" s="21"/>
      <c r="H56" s="30">
        <v>-90000</v>
      </c>
      <c r="I56" s="53"/>
      <c r="J56" s="30">
        <v>0</v>
      </c>
    </row>
    <row r="57" spans="1:10" ht="20.25" customHeight="1">
      <c r="A57" s="62" t="s">
        <v>175</v>
      </c>
      <c r="C57" s="177"/>
      <c r="D57" s="21">
        <v>0</v>
      </c>
      <c r="E57" s="21"/>
      <c r="F57" s="21">
        <v>99947</v>
      </c>
      <c r="G57" s="21"/>
      <c r="H57" s="30">
        <v>0</v>
      </c>
      <c r="I57" s="53"/>
      <c r="J57" s="30">
        <v>809182</v>
      </c>
    </row>
    <row r="58" spans="1:10" ht="20.25" customHeight="1">
      <c r="A58" s="62" t="s">
        <v>148</v>
      </c>
      <c r="C58" s="177"/>
      <c r="D58" s="21">
        <v>-40125</v>
      </c>
      <c r="E58" s="21"/>
      <c r="F58" s="21">
        <v>-46395</v>
      </c>
      <c r="G58" s="21"/>
      <c r="H58" s="30">
        <v>0</v>
      </c>
      <c r="I58" s="53"/>
      <c r="J58" s="30">
        <v>0</v>
      </c>
    </row>
    <row r="59" spans="1:10" ht="20.25" customHeight="1">
      <c r="A59" s="174" t="s">
        <v>149</v>
      </c>
      <c r="D59" s="26">
        <f>SUM(D50:D58)</f>
        <v>-1301780</v>
      </c>
      <c r="E59" s="38"/>
      <c r="F59" s="26">
        <f>SUM(F50:F58)</f>
        <v>-101433617</v>
      </c>
      <c r="G59" s="38"/>
      <c r="H59" s="26">
        <f>SUM(H50:H58)</f>
        <v>14310000</v>
      </c>
      <c r="J59" s="26">
        <f>SUM(J50:J58)</f>
        <v>809182</v>
      </c>
    </row>
    <row r="60" spans="1:10" ht="13.5" customHeight="1">
      <c r="D60" s="21"/>
      <c r="E60" s="38"/>
      <c r="F60" s="21"/>
      <c r="G60" s="38"/>
      <c r="H60" s="21"/>
      <c r="J60" s="53"/>
    </row>
    <row r="61" spans="1:10" ht="20.25" customHeight="1">
      <c r="A61" s="162" t="s">
        <v>150</v>
      </c>
      <c r="B61" s="163"/>
      <c r="D61" s="38"/>
      <c r="E61" s="38"/>
      <c r="F61" s="38"/>
      <c r="G61" s="38"/>
      <c r="H61" s="21"/>
      <c r="J61" s="53"/>
    </row>
    <row r="62" spans="1:10" ht="20.25" customHeight="1">
      <c r="A62" s="62" t="s">
        <v>151</v>
      </c>
      <c r="B62" s="163"/>
      <c r="D62" s="38">
        <v>529001</v>
      </c>
      <c r="E62" s="38"/>
      <c r="F62" s="38">
        <v>5490219</v>
      </c>
      <c r="G62" s="38"/>
      <c r="H62" s="21">
        <v>0</v>
      </c>
      <c r="J62" s="53">
        <v>0</v>
      </c>
    </row>
    <row r="63" spans="1:10" ht="20.25" customHeight="1">
      <c r="A63" s="62" t="s">
        <v>152</v>
      </c>
      <c r="B63" s="163"/>
      <c r="D63" s="38"/>
      <c r="E63" s="62"/>
      <c r="F63" s="62"/>
      <c r="G63" s="62"/>
      <c r="H63" s="62"/>
      <c r="I63" s="62"/>
      <c r="J63" s="40"/>
    </row>
    <row r="64" spans="1:10" ht="20.25" customHeight="1">
      <c r="A64" s="62" t="s">
        <v>145</v>
      </c>
      <c r="B64" s="163"/>
      <c r="D64" s="38">
        <v>0</v>
      </c>
      <c r="E64" s="38"/>
      <c r="F64" s="63">
        <v>75250500</v>
      </c>
      <c r="G64" s="38"/>
      <c r="H64" s="21">
        <v>0</v>
      </c>
      <c r="J64" s="40">
        <v>180200000</v>
      </c>
    </row>
    <row r="65" spans="1:10" ht="20.25" customHeight="1">
      <c r="A65" s="62" t="s">
        <v>176</v>
      </c>
      <c r="B65" s="163"/>
      <c r="D65" s="38"/>
      <c r="E65" s="62"/>
      <c r="F65" s="62"/>
      <c r="G65" s="62"/>
      <c r="H65" s="62"/>
      <c r="I65" s="62"/>
      <c r="J65" s="62"/>
    </row>
    <row r="66" spans="1:10" ht="20.25" customHeight="1">
      <c r="A66" s="62" t="s">
        <v>145</v>
      </c>
      <c r="B66" s="163"/>
      <c r="D66" s="38">
        <v>-2331172</v>
      </c>
      <c r="E66" s="38"/>
      <c r="F66" s="38">
        <v>-73557820</v>
      </c>
      <c r="G66" s="38"/>
      <c r="H66" s="30">
        <v>-2331172</v>
      </c>
      <c r="J66" s="21">
        <v>-208317700</v>
      </c>
    </row>
    <row r="67" spans="1:10" ht="20.25" customHeight="1">
      <c r="A67" s="62" t="s">
        <v>153</v>
      </c>
      <c r="B67" s="163"/>
      <c r="D67" s="38">
        <v>0</v>
      </c>
      <c r="E67" s="38"/>
      <c r="F67" s="38">
        <v>0</v>
      </c>
      <c r="G67" s="38"/>
      <c r="H67" s="21">
        <v>0</v>
      </c>
      <c r="J67" s="21">
        <v>48000000</v>
      </c>
    </row>
    <row r="68" spans="1:10" ht="20.25" customHeight="1">
      <c r="A68" s="62" t="s">
        <v>192</v>
      </c>
      <c r="B68" s="163"/>
      <c r="D68" s="21">
        <v>-48000000</v>
      </c>
      <c r="E68" s="38"/>
      <c r="F68" s="38">
        <v>0</v>
      </c>
      <c r="G68" s="38"/>
      <c r="H68" s="30">
        <v>-48000000</v>
      </c>
      <c r="J68" s="53">
        <v>0</v>
      </c>
    </row>
    <row r="69" spans="1:10" ht="20.25" customHeight="1">
      <c r="A69" s="62" t="s">
        <v>154</v>
      </c>
      <c r="B69" s="163"/>
      <c r="D69" s="38">
        <v>287336724</v>
      </c>
      <c r="E69" s="38"/>
      <c r="F69" s="38">
        <v>107925959</v>
      </c>
      <c r="G69" s="38"/>
      <c r="H69" s="30">
        <v>0</v>
      </c>
      <c r="J69" s="21">
        <v>0</v>
      </c>
    </row>
    <row r="70" spans="1:10" ht="20.25" customHeight="1">
      <c r="A70" s="62" t="s">
        <v>193</v>
      </c>
      <c r="B70" s="163"/>
      <c r="D70" s="38">
        <v>-243294721</v>
      </c>
      <c r="E70" s="38"/>
      <c r="F70" s="38">
        <v>-65466130</v>
      </c>
      <c r="G70" s="38"/>
      <c r="H70" s="21">
        <v>0</v>
      </c>
      <c r="J70" s="53">
        <v>0</v>
      </c>
    </row>
    <row r="71" spans="1:10" ht="20.25" customHeight="1">
      <c r="A71" s="62" t="s">
        <v>155</v>
      </c>
      <c r="B71" s="163"/>
      <c r="D71" s="38">
        <v>-560161</v>
      </c>
      <c r="E71" s="38"/>
      <c r="F71" s="21">
        <v>-625222</v>
      </c>
      <c r="G71" s="38"/>
      <c r="H71" s="21">
        <v>0</v>
      </c>
      <c r="J71" s="53">
        <v>0</v>
      </c>
    </row>
    <row r="72" spans="1:10" ht="20.25" customHeight="1">
      <c r="A72" s="62" t="s">
        <v>156</v>
      </c>
      <c r="B72" s="163"/>
      <c r="D72" s="38"/>
      <c r="E72" s="62"/>
      <c r="F72" s="62"/>
      <c r="G72" s="62"/>
      <c r="H72" s="62"/>
      <c r="I72" s="62"/>
      <c r="J72" s="40"/>
    </row>
    <row r="73" spans="1:10" ht="20.25" customHeight="1">
      <c r="A73" s="62" t="s">
        <v>145</v>
      </c>
      <c r="B73" s="163"/>
      <c r="D73" s="38">
        <v>0</v>
      </c>
      <c r="E73" s="38"/>
      <c r="F73" s="38">
        <v>0</v>
      </c>
      <c r="G73" s="38"/>
      <c r="H73" s="21">
        <v>0</v>
      </c>
      <c r="J73" s="40">
        <v>1000000</v>
      </c>
    </row>
    <row r="74" spans="1:10" ht="20.25" customHeight="1">
      <c r="A74" s="62" t="s">
        <v>194</v>
      </c>
      <c r="B74" s="163"/>
      <c r="D74" s="38"/>
      <c r="E74" s="62"/>
      <c r="F74" s="62"/>
      <c r="G74" s="62"/>
      <c r="H74" s="62"/>
      <c r="I74" s="62"/>
      <c r="J74" s="62"/>
    </row>
    <row r="75" spans="1:10" ht="20.25" customHeight="1">
      <c r="A75" s="62" t="s">
        <v>157</v>
      </c>
      <c r="B75" s="163"/>
      <c r="D75" s="38">
        <v>0</v>
      </c>
      <c r="E75" s="38"/>
      <c r="F75" s="38">
        <v>-500000</v>
      </c>
      <c r="G75" s="38"/>
      <c r="H75" s="21">
        <v>0</v>
      </c>
      <c r="J75" s="40">
        <v>-7400000</v>
      </c>
    </row>
    <row r="76" spans="1:10" ht="20.25" customHeight="1">
      <c r="A76" s="62" t="s">
        <v>117</v>
      </c>
      <c r="B76" s="163"/>
      <c r="D76" s="38">
        <v>0</v>
      </c>
      <c r="E76" s="38"/>
      <c r="F76" s="38">
        <v>62500000</v>
      </c>
      <c r="G76" s="38"/>
      <c r="H76" s="21">
        <v>0</v>
      </c>
      <c r="J76" s="40">
        <v>0</v>
      </c>
    </row>
    <row r="77" spans="1:10" ht="20.25" customHeight="1">
      <c r="A77" s="62" t="s">
        <v>158</v>
      </c>
      <c r="B77" s="163"/>
      <c r="D77" s="38"/>
      <c r="E77" s="38"/>
      <c r="F77" s="21"/>
      <c r="G77" s="38"/>
      <c r="H77" s="21"/>
      <c r="J77" s="53"/>
    </row>
    <row r="78" spans="1:10" ht="20.25" customHeight="1">
      <c r="A78" s="62" t="s">
        <v>159</v>
      </c>
      <c r="B78" s="163"/>
      <c r="D78" s="38">
        <v>0</v>
      </c>
      <c r="E78" s="38"/>
      <c r="F78" s="21">
        <f>+-2594766+13578033+1125066-116078023</f>
        <v>-103969690</v>
      </c>
      <c r="G78" s="38"/>
      <c r="H78" s="21">
        <v>0</v>
      </c>
      <c r="J78" s="53">
        <v>0</v>
      </c>
    </row>
    <row r="79" spans="1:10" ht="20.25" customHeight="1">
      <c r="A79" s="62" t="s">
        <v>160</v>
      </c>
      <c r="B79" s="163"/>
      <c r="D79" s="38">
        <v>0</v>
      </c>
      <c r="E79" s="38"/>
      <c r="F79" s="21">
        <v>182250000</v>
      </c>
      <c r="G79" s="38"/>
      <c r="H79" s="21">
        <v>0</v>
      </c>
      <c r="J79" s="53">
        <v>0</v>
      </c>
    </row>
    <row r="80" spans="1:10" ht="20.25" customHeight="1">
      <c r="A80" s="178" t="s">
        <v>161</v>
      </c>
      <c r="D80" s="26">
        <f>SUM(D62:D79)</f>
        <v>-6320329</v>
      </c>
      <c r="E80" s="38"/>
      <c r="F80" s="26">
        <f>SUM(F62:F79)</f>
        <v>189297816</v>
      </c>
      <c r="G80" s="38"/>
      <c r="H80" s="26">
        <f>SUM(H62:H79)</f>
        <v>-50331172</v>
      </c>
      <c r="J80" s="26">
        <f>SUM(J62:J79)</f>
        <v>13482300</v>
      </c>
    </row>
    <row r="81" spans="1:10" ht="11.25" customHeight="1">
      <c r="A81" s="179"/>
      <c r="D81" s="21"/>
      <c r="E81" s="38"/>
      <c r="F81" s="21"/>
      <c r="G81" s="38"/>
      <c r="H81" s="21"/>
      <c r="J81" s="21"/>
    </row>
    <row r="82" spans="1:10" ht="20.25" customHeight="1">
      <c r="A82" s="180" t="s">
        <v>162</v>
      </c>
      <c r="B82" s="170"/>
      <c r="D82" s="38">
        <f>ROUND(+D35+D59+D80,2)</f>
        <v>-79371044</v>
      </c>
      <c r="E82" s="38"/>
      <c r="F82" s="38">
        <f>ROUND(+F35+F59+F80,2)</f>
        <v>-36575438</v>
      </c>
      <c r="G82" s="38"/>
      <c r="H82" s="38">
        <f>ROUND(+H35+H59+H80,2)</f>
        <v>-42945265</v>
      </c>
      <c r="J82" s="38">
        <f>ROUND(+J35+J59+J80,2)</f>
        <v>505771</v>
      </c>
    </row>
    <row r="83" spans="1:10" ht="20.25" customHeight="1">
      <c r="A83" s="62" t="s">
        <v>163</v>
      </c>
      <c r="D83" s="38">
        <f>BS!F12</f>
        <v>86508023</v>
      </c>
      <c r="E83" s="38"/>
      <c r="F83" s="38">
        <v>60188788</v>
      </c>
      <c r="G83" s="38"/>
      <c r="H83" s="38">
        <f>BS!J12</f>
        <v>43313275</v>
      </c>
      <c r="J83" s="38">
        <v>224181</v>
      </c>
    </row>
    <row r="84" spans="1:10" ht="20.25" customHeight="1" thickBot="1">
      <c r="A84" s="174" t="s">
        <v>164</v>
      </c>
      <c r="D84" s="45">
        <f>SUM(D82:D83)</f>
        <v>7136979</v>
      </c>
      <c r="E84" s="38"/>
      <c r="F84" s="45">
        <f>SUM(F82:F83)</f>
        <v>23613350</v>
      </c>
      <c r="G84" s="38"/>
      <c r="H84" s="45">
        <f>SUM(H82:H83)</f>
        <v>368010</v>
      </c>
      <c r="J84" s="45">
        <f>SUM(J82:J83)</f>
        <v>729952</v>
      </c>
    </row>
    <row r="85" spans="1:10" ht="21.75" customHeight="1" thickTop="1">
      <c r="A85" s="174"/>
      <c r="D85" s="53"/>
      <c r="F85" s="53"/>
      <c r="H85" s="53"/>
      <c r="J85" s="53"/>
    </row>
  </sheetData>
  <mergeCells count="12">
    <mergeCell ref="A1:J1"/>
    <mergeCell ref="A3:J3"/>
    <mergeCell ref="A4:J4"/>
    <mergeCell ref="D7:F7"/>
    <mergeCell ref="H7:J7"/>
    <mergeCell ref="A2:J2"/>
    <mergeCell ref="A39:J39"/>
    <mergeCell ref="A41:J41"/>
    <mergeCell ref="A42:J42"/>
    <mergeCell ref="D45:F45"/>
    <mergeCell ref="H45:J45"/>
    <mergeCell ref="A40:J40"/>
  </mergeCells>
  <pageMargins left="0.78740157480314965" right="0.35433070866141736" top="0.70866141732283472" bottom="0.70866141732283472" header="0.51181102362204722" footer="0.39370078740157483"/>
  <pageSetup paperSize="9" scale="83" firstPageNumber="9" orientation="portrait" cellComments="asDisplayed" useFirstPageNumber="1" r:id="rId1"/>
  <headerFooter>
    <oddFooter>&amp;L&amp;"Angsana New,ธรรมดา"&amp;15Notes to financial statements are parts of these financial statements.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</vt:lpstr>
      <vt:lpstr>EQ รวม</vt:lpstr>
      <vt:lpstr>EQ เฉพาะ</vt:lpstr>
      <vt:lpstr>CF</vt:lpstr>
      <vt:lpstr>'EQ 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DIACOM2</cp:lastModifiedBy>
  <cp:lastPrinted>2019-11-14T08:37:18Z</cp:lastPrinted>
  <dcterms:created xsi:type="dcterms:W3CDTF">2013-04-22T09:49:20Z</dcterms:created>
  <dcterms:modified xsi:type="dcterms:W3CDTF">2019-11-14T08:37:26Z</dcterms:modified>
</cp:coreProperties>
</file>