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hongkunawut\Desktop\KPMG Jobs\2) CPR Gomu Industrial Plc\YE 2019\CPR Q3'19\CPR FS Q3\ไฟล์ส่งตลาด\"/>
    </mc:Choice>
  </mc:AlternateContent>
  <xr:revisionPtr revIDLastSave="0" documentId="13_ncr:1_{483D7D3A-3095-497D-A9FB-8EF651068CCC}" xr6:coauthVersionLast="41" xr6:coauthVersionMax="41" xr10:uidLastSave="{00000000-0000-0000-0000-000000000000}"/>
  <bookViews>
    <workbookView xWindow="-108" yWindow="-108" windowWidth="23256" windowHeight="12576" tabRatio="809" activeTab="4" xr2:uid="{00000000-000D-0000-FFFF-FFFF00000000}"/>
  </bookViews>
  <sheets>
    <sheet name="BS2-3" sheetId="18" r:id="rId1"/>
    <sheet name="PL4-5 (2)" sheetId="19" r:id="rId2"/>
    <sheet name="CH Consolidated6-7 (2)" sheetId="20" r:id="rId3"/>
    <sheet name="CH seperate 8-9 (2)" sheetId="21" r:id="rId4"/>
    <sheet name="CF 10-11 (2)" sheetId="22" r:id="rId5"/>
    <sheet name="CH Consolidated ถ้าไม่มี OCI" sheetId="16" state="hidden" r:id="rId6"/>
    <sheet name="CH Separate ถ้าไม่มี OCI" sheetId="17" state="hidden" r:id="rId7"/>
  </sheets>
  <externalReferences>
    <externalReference r:id="rId8"/>
    <externalReference r:id="rId9"/>
  </externalReferences>
  <definedNames>
    <definedName name="_xlnm.Print_Area" localSheetId="0">'BS2-3'!$A$1:$J$69</definedName>
    <definedName name="_xlnm.Print_Area" localSheetId="4">'CF 10-11 (2)'!$A$1:$H$74</definedName>
    <definedName name="_xlnm.Print_Area" localSheetId="5">'CH Consolidated ถ้าไม่มี OCI'!$A$1:$R$30</definedName>
    <definedName name="_xlnm.Print_Area" localSheetId="2">'CH Consolidated6-7 (2)'!$A$1:$R$54</definedName>
    <definedName name="_xlnm.Print_Area" localSheetId="6">'CH Separate ถ้าไม่มี OCI'!$A$1:$K$28</definedName>
    <definedName name="_xlnm.Print_Area" localSheetId="3">'CH seperate 8-9 (2)'!$A$1:$L$47</definedName>
    <definedName name="_xlnm.Print_Area" localSheetId="1">'PL4-5 (2)'!$A$1:$J$96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5" i="19" l="1"/>
  <c r="D45" i="19"/>
  <c r="L39" i="21" l="1"/>
  <c r="L35" i="21"/>
  <c r="P49" i="20"/>
  <c r="L49" i="20"/>
  <c r="N49" i="20" s="1"/>
  <c r="N45" i="20"/>
  <c r="R45" i="20" s="1"/>
  <c r="R40" i="20"/>
  <c r="J21" i="21" l="1"/>
  <c r="H21" i="21"/>
  <c r="F21" i="21"/>
  <c r="D21" i="21"/>
  <c r="L20" i="21"/>
  <c r="L19" i="21"/>
  <c r="J16" i="21"/>
  <c r="J23" i="21" s="1"/>
  <c r="H16" i="21"/>
  <c r="H23" i="21" s="1"/>
  <c r="F16" i="21"/>
  <c r="F23" i="21" s="1"/>
  <c r="D16" i="21"/>
  <c r="D23" i="21" s="1"/>
  <c r="L15" i="21"/>
  <c r="L16" i="21" s="1"/>
  <c r="L11" i="21"/>
  <c r="Q26" i="20"/>
  <c r="O26" i="20"/>
  <c r="M26" i="20"/>
  <c r="K26" i="20"/>
  <c r="P24" i="20"/>
  <c r="L24" i="20"/>
  <c r="J24" i="20"/>
  <c r="H24" i="20"/>
  <c r="F24" i="20"/>
  <c r="D24" i="20"/>
  <c r="N23" i="20"/>
  <c r="R23" i="20" s="1"/>
  <c r="R22" i="20"/>
  <c r="P19" i="20"/>
  <c r="P26" i="20" s="1"/>
  <c r="N19" i="20"/>
  <c r="L19" i="20"/>
  <c r="J19" i="20"/>
  <c r="H19" i="20"/>
  <c r="H26" i="20" s="1"/>
  <c r="F19" i="20"/>
  <c r="F26" i="20" s="1"/>
  <c r="D19" i="20"/>
  <c r="R18" i="20"/>
  <c r="R17" i="20"/>
  <c r="R13" i="20"/>
  <c r="H64" i="22"/>
  <c r="H56" i="22"/>
  <c r="D64" i="22"/>
  <c r="D56" i="22"/>
  <c r="H27" i="22"/>
  <c r="H36" i="22" s="1"/>
  <c r="H38" i="22" s="1"/>
  <c r="D36" i="22"/>
  <c r="D38" i="22" s="1"/>
  <c r="D27" i="22"/>
  <c r="J92" i="19"/>
  <c r="J74" i="19"/>
  <c r="J77" i="19" s="1"/>
  <c r="J79" i="19" s="1"/>
  <c r="J63" i="19"/>
  <c r="F95" i="19"/>
  <c r="F92" i="19"/>
  <c r="F91" i="19"/>
  <c r="F93" i="19" s="1"/>
  <c r="F77" i="19"/>
  <c r="F79" i="19" s="1"/>
  <c r="F74" i="19"/>
  <c r="F63" i="19"/>
  <c r="J41" i="19"/>
  <c r="J43" i="19" s="1"/>
  <c r="J24" i="19"/>
  <c r="J17" i="19"/>
  <c r="J27" i="19" s="1"/>
  <c r="J29" i="19" s="1"/>
  <c r="F24" i="19"/>
  <c r="F17" i="19"/>
  <c r="I70" i="18"/>
  <c r="G70" i="18"/>
  <c r="J65" i="18"/>
  <c r="J67" i="18" s="1"/>
  <c r="H65" i="18"/>
  <c r="H67" i="18" s="1"/>
  <c r="F65" i="18"/>
  <c r="F67" i="18" s="1"/>
  <c r="D65" i="18"/>
  <c r="J51" i="18"/>
  <c r="H51" i="18"/>
  <c r="F51" i="18"/>
  <c r="D51" i="18"/>
  <c r="J46" i="18"/>
  <c r="H46" i="18"/>
  <c r="F46" i="18"/>
  <c r="D46" i="18"/>
  <c r="J27" i="18"/>
  <c r="H27" i="18"/>
  <c r="F27" i="18"/>
  <c r="D27" i="18"/>
  <c r="J16" i="18"/>
  <c r="H16" i="18"/>
  <c r="F16" i="18"/>
  <c r="D16" i="18"/>
  <c r="J52" i="18" l="1"/>
  <c r="J69" i="18" s="1"/>
  <c r="H52" i="18"/>
  <c r="F29" i="18"/>
  <c r="F70" i="18" s="1"/>
  <c r="F52" i="18"/>
  <c r="F69" i="18" s="1"/>
  <c r="J29" i="18"/>
  <c r="J70" i="18" s="1"/>
  <c r="D67" i="18"/>
  <c r="D67" i="22"/>
  <c r="D69" i="22" s="1"/>
  <c r="D71" i="22" s="1"/>
  <c r="H67" i="22"/>
  <c r="H69" i="22" s="1"/>
  <c r="H71" i="22" s="1"/>
  <c r="L26" i="20"/>
  <c r="F27" i="19"/>
  <c r="F29" i="19" s="1"/>
  <c r="L21" i="21"/>
  <c r="L23" i="21"/>
  <c r="D26" i="20"/>
  <c r="N24" i="20"/>
  <c r="N26" i="20" s="1"/>
  <c r="R19" i="20"/>
  <c r="J26" i="20"/>
  <c r="R24" i="20"/>
  <c r="J88" i="19"/>
  <c r="J86" i="19"/>
  <c r="J83" i="19"/>
  <c r="F88" i="19"/>
  <c r="F83" i="19"/>
  <c r="J33" i="19"/>
  <c r="J38" i="19"/>
  <c r="F33" i="19"/>
  <c r="F43" i="19" s="1"/>
  <c r="F41" i="19" s="1"/>
  <c r="F38" i="19"/>
  <c r="F36" i="19" s="1"/>
  <c r="F45" i="19" s="1"/>
  <c r="D52" i="18"/>
  <c r="H29" i="18"/>
  <c r="D29" i="18"/>
  <c r="H69" i="18" l="1"/>
  <c r="D69" i="18"/>
  <c r="H70" i="18"/>
  <c r="R26" i="20"/>
  <c r="J95" i="19"/>
  <c r="J91" i="19"/>
  <c r="J93" i="19" s="1"/>
  <c r="R46" i="20"/>
  <c r="F64" i="22"/>
  <c r="B64" i="22"/>
  <c r="F56" i="22"/>
  <c r="B56" i="22"/>
  <c r="F27" i="22"/>
  <c r="F36" i="22" s="1"/>
  <c r="F38" i="22" s="1"/>
  <c r="B27" i="22"/>
  <c r="B36" i="22" s="1"/>
  <c r="B38" i="22" s="1"/>
  <c r="A1" i="22"/>
  <c r="A40" i="22" s="1"/>
  <c r="H45" i="21"/>
  <c r="F45" i="21"/>
  <c r="D45" i="21"/>
  <c r="L44" i="21"/>
  <c r="J40" i="21"/>
  <c r="H40" i="21"/>
  <c r="H47" i="21" s="1"/>
  <c r="F40" i="21"/>
  <c r="F47" i="21"/>
  <c r="D40" i="21"/>
  <c r="D47" i="21" s="1"/>
  <c r="L40" i="21"/>
  <c r="Q53" i="20"/>
  <c r="O53" i="20"/>
  <c r="M53" i="20"/>
  <c r="K53" i="20"/>
  <c r="P51" i="20"/>
  <c r="L51" i="20"/>
  <c r="J51" i="20"/>
  <c r="H51" i="20"/>
  <c r="F51" i="20"/>
  <c r="D51" i="20"/>
  <c r="N50" i="20"/>
  <c r="R50" i="20" s="1"/>
  <c r="P46" i="20"/>
  <c r="N46" i="20"/>
  <c r="L46" i="20"/>
  <c r="J46" i="20"/>
  <c r="J53" i="20" s="1"/>
  <c r="H46" i="20"/>
  <c r="F46" i="20"/>
  <c r="F53" i="20" s="1"/>
  <c r="D46" i="20"/>
  <c r="D53" i="20" s="1"/>
  <c r="R44" i="20"/>
  <c r="D17" i="19"/>
  <c r="I95" i="19"/>
  <c r="G95" i="19"/>
  <c r="E95" i="19"/>
  <c r="H74" i="19"/>
  <c r="D74" i="19"/>
  <c r="H63" i="19"/>
  <c r="D63" i="19"/>
  <c r="I45" i="19"/>
  <c r="H45" i="19"/>
  <c r="G45" i="19"/>
  <c r="E45" i="19"/>
  <c r="H43" i="19"/>
  <c r="H24" i="19"/>
  <c r="D24" i="19"/>
  <c r="H17" i="19"/>
  <c r="D131" i="17"/>
  <c r="G26" i="17"/>
  <c r="G28" i="17" s="1"/>
  <c r="E26" i="17"/>
  <c r="E28" i="17" s="1"/>
  <c r="C26" i="17"/>
  <c r="C28" i="17"/>
  <c r="I25" i="17"/>
  <c r="K25" i="17" s="1"/>
  <c r="I24" i="17"/>
  <c r="K24" i="17" s="1"/>
  <c r="K21" i="17"/>
  <c r="I16" i="17"/>
  <c r="I18" i="17"/>
  <c r="G16" i="17"/>
  <c r="G18" i="17"/>
  <c r="E16" i="17"/>
  <c r="E18" i="17"/>
  <c r="C16" i="17"/>
  <c r="K16" i="17" s="1"/>
  <c r="K15" i="17"/>
  <c r="K14" i="17"/>
  <c r="K11" i="17"/>
  <c r="D131" i="16"/>
  <c r="J27" i="16"/>
  <c r="J29" i="16"/>
  <c r="H27" i="16"/>
  <c r="H29" i="16" s="1"/>
  <c r="F27" i="16"/>
  <c r="F29" i="16"/>
  <c r="D27" i="16"/>
  <c r="D29" i="16" s="1"/>
  <c r="N26" i="16"/>
  <c r="R26" i="16"/>
  <c r="P25" i="16"/>
  <c r="P27" i="16" s="1"/>
  <c r="P29" i="16" s="1"/>
  <c r="P31" i="16" s="1"/>
  <c r="L25" i="16"/>
  <c r="L27" i="16" s="1"/>
  <c r="L29" i="16" s="1"/>
  <c r="L31" i="16" s="1"/>
  <c r="N22" i="16"/>
  <c r="R22" i="16" s="1"/>
  <c r="P17" i="16"/>
  <c r="P19" i="16"/>
  <c r="L17" i="16"/>
  <c r="L19" i="16"/>
  <c r="J17" i="16"/>
  <c r="J19" i="16"/>
  <c r="H17" i="16"/>
  <c r="H19" i="16"/>
  <c r="F17" i="16"/>
  <c r="F19" i="16"/>
  <c r="D17" i="16"/>
  <c r="D19" i="16"/>
  <c r="N16" i="16"/>
  <c r="R16" i="16"/>
  <c r="N15" i="16"/>
  <c r="R15" i="16" s="1"/>
  <c r="N17" i="16"/>
  <c r="R17" i="16" s="1"/>
  <c r="N12" i="16"/>
  <c r="R12" i="16"/>
  <c r="R49" i="20"/>
  <c r="D93" i="19"/>
  <c r="D95" i="19"/>
  <c r="D70" i="18" l="1"/>
  <c r="R51" i="20"/>
  <c r="R53" i="20" s="1"/>
  <c r="R55" i="20" s="1"/>
  <c r="C18" i="17"/>
  <c r="H53" i="20"/>
  <c r="R19" i="16"/>
  <c r="P53" i="20"/>
  <c r="P55" i="20" s="1"/>
  <c r="K18" i="17"/>
  <c r="N19" i="16"/>
  <c r="D77" i="19"/>
  <c r="D79" i="19" s="1"/>
  <c r="D88" i="19" s="1"/>
  <c r="L53" i="20"/>
  <c r="L55" i="20" s="1"/>
  <c r="F67" i="22"/>
  <c r="F69" i="22" s="1"/>
  <c r="F71" i="22" s="1"/>
  <c r="K71" i="22" s="1"/>
  <c r="B67" i="22"/>
  <c r="B69" i="22" s="1"/>
  <c r="B71" i="22" s="1"/>
  <c r="J71" i="22" s="1"/>
  <c r="H77" i="19"/>
  <c r="H79" i="19" s="1"/>
  <c r="H83" i="19" s="1"/>
  <c r="H27" i="19"/>
  <c r="H29" i="19" s="1"/>
  <c r="H38" i="19" s="1"/>
  <c r="D27" i="19"/>
  <c r="D29" i="19" s="1"/>
  <c r="D33" i="19" s="1"/>
  <c r="D43" i="19" s="1"/>
  <c r="N25" i="16"/>
  <c r="R25" i="16" s="1"/>
  <c r="I26" i="17"/>
  <c r="N51" i="20"/>
  <c r="N53" i="20" s="1"/>
  <c r="N55" i="20" s="1"/>
  <c r="N27" i="16" l="1"/>
  <c r="R27" i="16" s="1"/>
  <c r="R29" i="16" s="1"/>
  <c r="R31" i="16" s="1"/>
  <c r="D83" i="19"/>
  <c r="H88" i="19"/>
  <c r="J43" i="21" s="1"/>
  <c r="H93" i="19"/>
  <c r="H33" i="19"/>
  <c r="D38" i="19"/>
  <c r="K26" i="17"/>
  <c r="K28" i="17" s="1"/>
  <c r="K29" i="17" s="1"/>
  <c r="I28" i="17"/>
  <c r="I29" i="17" s="1"/>
  <c r="L43" i="21" l="1"/>
  <c r="L45" i="21" s="1"/>
  <c r="L47" i="21" s="1"/>
  <c r="L48" i="21" s="1"/>
  <c r="J45" i="21"/>
  <c r="J47" i="21" s="1"/>
  <c r="J48" i="21" s="1"/>
  <c r="N29" i="16"/>
  <c r="N31" i="16" s="1"/>
  <c r="H95" i="19"/>
</calcChain>
</file>

<file path=xl/sharedStrings.xml><?xml version="1.0" encoding="utf-8"?>
<sst xmlns="http://schemas.openxmlformats.org/spreadsheetml/2006/main" count="464" uniqueCount="195">
  <si>
    <t>Separate</t>
  </si>
  <si>
    <t>Assets</t>
  </si>
  <si>
    <t>Current assets</t>
  </si>
  <si>
    <t>Cash and cash equivalents</t>
  </si>
  <si>
    <t>Non-current assets</t>
  </si>
  <si>
    <t>Total assets</t>
  </si>
  <si>
    <t xml:space="preserve"> Note </t>
  </si>
  <si>
    <t xml:space="preserve">Other non-current assets </t>
  </si>
  <si>
    <t xml:space="preserve">Retained earnings </t>
  </si>
  <si>
    <t>Other income</t>
  </si>
  <si>
    <t xml:space="preserve">Consolidated </t>
  </si>
  <si>
    <t>Issued and</t>
  </si>
  <si>
    <t>Unappropriated</t>
  </si>
  <si>
    <t xml:space="preserve">Total non-current assets </t>
  </si>
  <si>
    <t>Current liabilities</t>
  </si>
  <si>
    <t xml:space="preserve">Total current liabilities </t>
  </si>
  <si>
    <t xml:space="preserve">Total liabilities </t>
  </si>
  <si>
    <t>Expenses</t>
  </si>
  <si>
    <t>Total expenses</t>
  </si>
  <si>
    <t>Cash flows from operating activities</t>
  </si>
  <si>
    <t>Cash flows from financing activities</t>
  </si>
  <si>
    <t>Cash flows from investing activities</t>
  </si>
  <si>
    <t>Retained earnings</t>
  </si>
  <si>
    <t>share capital</t>
  </si>
  <si>
    <t xml:space="preserve">Share capital </t>
  </si>
  <si>
    <t>paid-up</t>
  </si>
  <si>
    <t>financial statements</t>
  </si>
  <si>
    <t>Separate financial statements</t>
  </si>
  <si>
    <t>Changes in operating assets and liabilities</t>
  </si>
  <si>
    <t>Total</t>
  </si>
  <si>
    <t>equity</t>
  </si>
  <si>
    <t>Total equity</t>
  </si>
  <si>
    <t>Consolidated financial statements</t>
  </si>
  <si>
    <t>Inventories</t>
  </si>
  <si>
    <t xml:space="preserve">      ownership interest in subsidiaries</t>
  </si>
  <si>
    <t>Capital surplus on</t>
  </si>
  <si>
    <t xml:space="preserve">the change in </t>
  </si>
  <si>
    <t>ownership interest</t>
  </si>
  <si>
    <t>in subsidiaries</t>
  </si>
  <si>
    <t>Liabilities and equity</t>
  </si>
  <si>
    <t>Purchase of intangible assets</t>
  </si>
  <si>
    <t>CPR Gomu Industrial Public Company Limited and its Subsidiaries</t>
  </si>
  <si>
    <t xml:space="preserve">   Appropriated</t>
  </si>
  <si>
    <t xml:space="preserve">      Legal reserve </t>
  </si>
  <si>
    <t xml:space="preserve">attributable to </t>
  </si>
  <si>
    <t>equity holders of</t>
  </si>
  <si>
    <t>the Company</t>
  </si>
  <si>
    <t>Property, plant and equipment</t>
  </si>
  <si>
    <t xml:space="preserve">   Unappropriated </t>
  </si>
  <si>
    <t>Total current assets</t>
  </si>
  <si>
    <t xml:space="preserve">(in Baht) </t>
  </si>
  <si>
    <t>Administrative expenses</t>
  </si>
  <si>
    <t>Finance costs</t>
  </si>
  <si>
    <t>Profit before income tax expense</t>
  </si>
  <si>
    <t>Trade accounts payable</t>
  </si>
  <si>
    <t>Trade accounts receivable</t>
  </si>
  <si>
    <t xml:space="preserve">Investments in subsidiaries </t>
  </si>
  <si>
    <t>Investment in associate</t>
  </si>
  <si>
    <t>Legal reserve</t>
  </si>
  <si>
    <t>Investment properties</t>
  </si>
  <si>
    <t>Non-controlling interests</t>
  </si>
  <si>
    <t xml:space="preserve">   Non-controlling interests</t>
  </si>
  <si>
    <t>Non-</t>
  </si>
  <si>
    <t xml:space="preserve">controlling </t>
  </si>
  <si>
    <t>interests</t>
  </si>
  <si>
    <t xml:space="preserve">Dividends paid to owners of the Company </t>
  </si>
  <si>
    <t>Dividends of subsidiary paid to non-controlling interests</t>
  </si>
  <si>
    <t>shares</t>
  </si>
  <si>
    <t>Premium</t>
  </si>
  <si>
    <t>on ordinary</t>
  </si>
  <si>
    <t>31 December</t>
  </si>
  <si>
    <t>(Unaudited)</t>
  </si>
  <si>
    <t>Profit for the period</t>
  </si>
  <si>
    <t>(in thousand Baht)</t>
  </si>
  <si>
    <t>Net foreign exchange loss</t>
  </si>
  <si>
    <t>Statement of comprehensive income (Unaudited)</t>
  </si>
  <si>
    <t>Statement of changes in equity (Unaudited)</t>
  </si>
  <si>
    <t>Statement of cash flows (Unaudited)</t>
  </si>
  <si>
    <t>Deferred tax assets</t>
  </si>
  <si>
    <t xml:space="preserve">    Dividends of subsidiary to non-controlling interests</t>
  </si>
  <si>
    <t>Interest income</t>
  </si>
  <si>
    <t>Interest received</t>
  </si>
  <si>
    <t>Transaction with owners, recorded directly in equity</t>
  </si>
  <si>
    <t>Comprehensive income for the period</t>
  </si>
  <si>
    <t>Total comprehensive income for the period</t>
  </si>
  <si>
    <t xml:space="preserve">Net cash from operating activities </t>
  </si>
  <si>
    <t>Other comprehensive income</t>
  </si>
  <si>
    <t xml:space="preserve">    Profit  </t>
  </si>
  <si>
    <t xml:space="preserve">    Other comprehensive income</t>
  </si>
  <si>
    <t xml:space="preserve">    Other comprehensive income </t>
  </si>
  <si>
    <t>Three-month period ended</t>
  </si>
  <si>
    <t>Current investment</t>
  </si>
  <si>
    <t>Six-month period ended 30 June 2015</t>
  </si>
  <si>
    <t>Balance at 1 January 2015</t>
  </si>
  <si>
    <t>Balance at 1 January 2016</t>
  </si>
  <si>
    <t>Three-month period ended 31 March 2015</t>
  </si>
  <si>
    <t>Balance at 31 March 2015</t>
  </si>
  <si>
    <t>Three-month period ended 31 March 2016</t>
  </si>
  <si>
    <t>Balance at 31 March 2016</t>
  </si>
  <si>
    <t>For check</t>
  </si>
  <si>
    <t>Current portion of hire purchase</t>
  </si>
  <si>
    <t xml:space="preserve">   contract payable</t>
  </si>
  <si>
    <t>Reversal of allowance for impairment of</t>
  </si>
  <si>
    <t xml:space="preserve">   investment properties</t>
  </si>
  <si>
    <t>Increase in deposits at financial institution pledges as collateral</t>
  </si>
  <si>
    <t>Capital surplus on the change in</t>
  </si>
  <si>
    <t>Distribution costs</t>
  </si>
  <si>
    <t>(Reversal of) losses on inventories devaluation</t>
  </si>
  <si>
    <t>Net cash generated from operating</t>
  </si>
  <si>
    <t>Taxes paid</t>
  </si>
  <si>
    <t>Tax expense</t>
  </si>
  <si>
    <t>Total cash used in financing activities</t>
  </si>
  <si>
    <t>Cash and cash equivalents at beginning of period</t>
  </si>
  <si>
    <t>Cash and cash equivalents at ending of period</t>
  </si>
  <si>
    <t>Total revenues</t>
  </si>
  <si>
    <t>Reversal of allowance for impairment of investment properties</t>
  </si>
  <si>
    <t>owners of</t>
  </si>
  <si>
    <t>Other non-current assets</t>
  </si>
  <si>
    <t>Other receivables</t>
  </si>
  <si>
    <t>Intangible assets</t>
  </si>
  <si>
    <t>Other payables</t>
  </si>
  <si>
    <t>Current portion of finance lease liabilities</t>
  </si>
  <si>
    <t>Current tax payable</t>
  </si>
  <si>
    <t>Non-current liabilities</t>
  </si>
  <si>
    <t>Finance lease liabilities</t>
  </si>
  <si>
    <t>Equity</t>
  </si>
  <si>
    <t xml:space="preserve">    ownership interest in subsidiaries</t>
  </si>
  <si>
    <t xml:space="preserve">Total equity </t>
  </si>
  <si>
    <t>Total liabilities and equity</t>
  </si>
  <si>
    <t>Balance at 1 January 2018</t>
  </si>
  <si>
    <t>3, 4</t>
  </si>
  <si>
    <t>Provision for employee benefit</t>
  </si>
  <si>
    <t>Share premium on ordinary shares</t>
  </si>
  <si>
    <t>Profit attributable to:</t>
  </si>
  <si>
    <t xml:space="preserve">   Owners of the Company</t>
  </si>
  <si>
    <t>Share of profit of associate</t>
  </si>
  <si>
    <t xml:space="preserve">   before effect of exchange rates</t>
  </si>
  <si>
    <t>Statement of financial position</t>
  </si>
  <si>
    <t>30 September</t>
  </si>
  <si>
    <t>Nine-month period ended</t>
  </si>
  <si>
    <t>Nine-month period ended 30 September 2018</t>
  </si>
  <si>
    <t>Balance at 30 September 2018</t>
  </si>
  <si>
    <t xml:space="preserve">30 September </t>
  </si>
  <si>
    <t>Revenue</t>
  </si>
  <si>
    <t>Revenue from sale of goods</t>
  </si>
  <si>
    <t>Reverse allowance for impairment</t>
  </si>
  <si>
    <t xml:space="preserve">   of investment properties</t>
  </si>
  <si>
    <t xml:space="preserve">   in value of investment</t>
  </si>
  <si>
    <t xml:space="preserve">Costs of sales of goods </t>
  </si>
  <si>
    <t xml:space="preserve">Tax expense  </t>
  </si>
  <si>
    <t>Total comprehensive income attributable to: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</si>
  <si>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</si>
  <si>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Key management personnel compensation</t>
  </si>
  <si>
    <t>Share</t>
  </si>
  <si>
    <t xml:space="preserve">Equity </t>
  </si>
  <si>
    <t>premium on</t>
  </si>
  <si>
    <t>attributable to</t>
  </si>
  <si>
    <t>ordinary</t>
  </si>
  <si>
    <t>Total transaction with owners, recorded directly in equity</t>
  </si>
  <si>
    <t xml:space="preserve">    Profit for the period</t>
  </si>
  <si>
    <t>ordinary shares</t>
  </si>
  <si>
    <t>Adjustments to reconcile profit to cash receipts (payments)</t>
  </si>
  <si>
    <t>Depreciation and amortisation</t>
  </si>
  <si>
    <t>Unrealised (gain) loss on exchange</t>
  </si>
  <si>
    <t>Amortised copyright expenses</t>
  </si>
  <si>
    <t>Reversal of allowance for impairment of investment</t>
  </si>
  <si>
    <t xml:space="preserve">Set up allowance for impairment loss </t>
  </si>
  <si>
    <t xml:space="preserve">   of land and improvement not used in operation</t>
  </si>
  <si>
    <t xml:space="preserve"> </t>
  </si>
  <si>
    <t xml:space="preserve">Payment by a lessee for reduction of the outstanding </t>
  </si>
  <si>
    <t xml:space="preserve">   liability relating to a finance lease</t>
  </si>
  <si>
    <t>Interest paid</t>
  </si>
  <si>
    <t>Effect of exchange rate changes on cash and cash equivalents</t>
  </si>
  <si>
    <t>Non-cash transaction:</t>
  </si>
  <si>
    <t>Net cash from investing activities</t>
  </si>
  <si>
    <t>Deposits pledged as collateral</t>
  </si>
  <si>
    <t>Total non-current liabilities</t>
  </si>
  <si>
    <t xml:space="preserve">    Authorised share capital</t>
  </si>
  <si>
    <t xml:space="preserve">    Issued and paid-up share capital</t>
  </si>
  <si>
    <t>Equity attributable to the owner of the Company</t>
  </si>
  <si>
    <t>Nine-month period ended 30 September 2019</t>
  </si>
  <si>
    <t>Balance at 1 January 2019</t>
  </si>
  <si>
    <t>Balance at 30 September 2019</t>
  </si>
  <si>
    <t>the chang in</t>
  </si>
  <si>
    <t xml:space="preserve">    Distributions to owners of the Company</t>
  </si>
  <si>
    <t xml:space="preserve">    Dividends to owners of the Company</t>
  </si>
  <si>
    <t xml:space="preserve">Bad and doubtful debts expenses </t>
  </si>
  <si>
    <t>Gain on disposal of equipment</t>
  </si>
  <si>
    <t>Proceeds from sale equipment</t>
  </si>
  <si>
    <t>Acquisition of equipment</t>
  </si>
  <si>
    <t>Equipment payables</t>
  </si>
  <si>
    <t>Net increase (decrease) in cash and cash equivalents,</t>
  </si>
  <si>
    <t>Net increase (decrease) in cash and cash equivalents</t>
  </si>
  <si>
    <t>3, 9</t>
  </si>
  <si>
    <t>(Increase) decrease in current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</si>
</sst>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5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3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1"/>
      <name val="Times New Roman"/>
      <family val="1"/>
    </font>
    <font>
      <i/>
      <u/>
      <sz val="11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b/>
      <sz val="15"/>
      <name val="Angsana New"/>
      <family val="1"/>
    </font>
    <font>
      <sz val="12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0" borderId="0"/>
    <xf numFmtId="0" fontId="9" fillId="0" borderId="0"/>
  </cellStyleXfs>
  <cellXfs count="239">
    <xf numFmtId="0" fontId="0" fillId="0" borderId="0" xfId="0"/>
    <xf numFmtId="0" fontId="3" fillId="0" borderId="0" xfId="0" applyFont="1"/>
    <xf numFmtId="0" fontId="5" fillId="0" borderId="0" xfId="10"/>
    <xf numFmtId="0" fontId="5" fillId="0" borderId="0" xfId="10" applyFont="1" applyAlignment="1"/>
    <xf numFmtId="165" fontId="5" fillId="0" borderId="0" xfId="1" applyNumberFormat="1" applyFont="1" applyAlignment="1"/>
    <xf numFmtId="0" fontId="4" fillId="0" borderId="0" xfId="8" applyFont="1" applyAlignment="1"/>
    <xf numFmtId="0" fontId="5" fillId="0" borderId="0" xfId="8" applyFont="1" applyAlignment="1"/>
    <xf numFmtId="0" fontId="5" fillId="0" borderId="0" xfId="8" applyFont="1" applyFill="1" applyAlignment="1">
      <alignment horizontal="right"/>
    </xf>
    <xf numFmtId="0" fontId="5" fillId="0" borderId="0" xfId="8" applyFont="1"/>
    <xf numFmtId="0" fontId="5" fillId="0" borderId="0" xfId="8" applyFont="1" applyAlignment="1">
      <alignment horizontal="center"/>
    </xf>
    <xf numFmtId="0" fontId="5" fillId="0" borderId="0" xfId="8" applyFont="1" applyBorder="1" applyAlignment="1">
      <alignment horizontal="center"/>
    </xf>
    <xf numFmtId="0" fontId="5" fillId="0" borderId="0" xfId="8" applyFont="1" applyBorder="1" applyAlignment="1"/>
    <xf numFmtId="0" fontId="6" fillId="0" borderId="0" xfId="8" applyFont="1" applyAlignme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0" fontId="6" fillId="0" borderId="0" xfId="0" applyFont="1"/>
    <xf numFmtId="0" fontId="5" fillId="0" borderId="0" xfId="10" applyFont="1"/>
    <xf numFmtId="0" fontId="11" fillId="0" borderId="0" xfId="0" applyFont="1"/>
    <xf numFmtId="0" fontId="8" fillId="0" borderId="0" xfId="8" applyFont="1" applyAlignment="1"/>
    <xf numFmtId="0" fontId="7" fillId="0" borderId="0" xfId="8" applyFont="1" applyAlignment="1">
      <alignment horizontal="center"/>
    </xf>
    <xf numFmtId="165" fontId="6" fillId="0" borderId="0" xfId="1" applyNumberFormat="1" applyFont="1" applyBorder="1" applyAlignment="1"/>
    <xf numFmtId="0" fontId="7" fillId="0" borderId="0" xfId="10" applyFont="1" applyFill="1" applyAlignment="1"/>
    <xf numFmtId="0" fontId="7" fillId="0" borderId="0" xfId="10" applyFont="1" applyFill="1" applyBorder="1" applyAlignment="1">
      <alignment horizontal="center"/>
    </xf>
    <xf numFmtId="0" fontId="7" fillId="0" borderId="0" xfId="10" applyFont="1" applyFill="1" applyAlignment="1">
      <alignment horizontal="center"/>
    </xf>
    <xf numFmtId="43" fontId="5" fillId="0" borderId="0" xfId="1" applyFont="1" applyAlignment="1"/>
    <xf numFmtId="0" fontId="5" fillId="0" borderId="0" xfId="10" applyFont="1" applyFill="1" applyAlignment="1"/>
    <xf numFmtId="37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Alignment="1"/>
    <xf numFmtId="37" fontId="5" fillId="0" borderId="0" xfId="1" applyNumberFormat="1" applyFont="1" applyFill="1" applyAlignment="1">
      <alignment horizontal="right"/>
    </xf>
    <xf numFmtId="37" fontId="6" fillId="0" borderId="0" xfId="1" applyNumberFormat="1" applyFont="1" applyBorder="1" applyAlignment="1">
      <alignment horizontal="right"/>
    </xf>
    <xf numFmtId="37" fontId="6" fillId="0" borderId="0" xfId="1" applyNumberFormat="1" applyFont="1" applyFill="1" applyBorder="1" applyAlignment="1"/>
    <xf numFmtId="165" fontId="5" fillId="0" borderId="0" xfId="1" applyNumberFormat="1" applyFont="1" applyBorder="1" applyAlignment="1"/>
    <xf numFmtId="165" fontId="6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/>
    <xf numFmtId="0" fontId="6" fillId="0" borderId="0" xfId="8" applyFont="1" applyBorder="1" applyAlignment="1"/>
    <xf numFmtId="0" fontId="6" fillId="0" borderId="0" xfId="8" applyFont="1" applyFill="1" applyAlignment="1"/>
    <xf numFmtId="0" fontId="5" fillId="0" borderId="0" xfId="0" applyFont="1" applyAlignment="1"/>
    <xf numFmtId="43" fontId="5" fillId="0" borderId="0" xfId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right"/>
    </xf>
    <xf numFmtId="0" fontId="6" fillId="0" borderId="0" xfId="0" applyFont="1" applyAlignment="1"/>
    <xf numFmtId="0" fontId="5" fillId="0" borderId="0" xfId="12" applyFont="1" applyFill="1" applyAlignment="1">
      <alignment horizontal="left"/>
    </xf>
    <xf numFmtId="0" fontId="7" fillId="0" borderId="0" xfId="8" applyFont="1" applyBorder="1" applyAlignment="1"/>
    <xf numFmtId="0" fontId="7" fillId="0" borderId="0" xfId="8" applyFont="1" applyAlignment="1"/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0" fontId="11" fillId="0" borderId="0" xfId="0" applyFont="1" applyFill="1"/>
    <xf numFmtId="0" fontId="5" fillId="0" borderId="0" xfId="10" applyFont="1" applyFill="1" applyBorder="1" applyAlignment="1">
      <alignment horizontal="center"/>
    </xf>
    <xf numFmtId="37" fontId="5" fillId="0" borderId="0" xfId="10" applyNumberFormat="1" applyFont="1" applyFill="1" applyBorder="1" applyAlignment="1">
      <alignment horizontal="right"/>
    </xf>
    <xf numFmtId="165" fontId="6" fillId="0" borderId="2" xfId="1" applyNumberFormat="1" applyFont="1" applyBorder="1" applyAlignment="1"/>
    <xf numFmtId="0" fontId="17" fillId="0" borderId="0" xfId="10" applyFont="1" applyFill="1" applyAlignment="1">
      <alignment horizontal="center"/>
    </xf>
    <xf numFmtId="165" fontId="6" fillId="0" borderId="2" xfId="1" applyNumberFormat="1" applyFont="1" applyFill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11" fillId="0" borderId="0" xfId="0" applyFont="1" applyAlignment="1"/>
    <xf numFmtId="165" fontId="6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37" fontId="6" fillId="0" borderId="0" xfId="1" applyNumberFormat="1" applyFont="1" applyFill="1" applyBorder="1" applyAlignment="1">
      <alignment horizontal="right"/>
    </xf>
    <xf numFmtId="37" fontId="6" fillId="0" borderId="3" xfId="1" applyNumberFormat="1" applyFont="1" applyFill="1" applyBorder="1" applyAlignment="1">
      <alignment horizontal="right"/>
    </xf>
    <xf numFmtId="0" fontId="5" fillId="0" borderId="0" xfId="10" applyFont="1" applyFill="1" applyBorder="1" applyAlignment="1"/>
    <xf numFmtId="0" fontId="5" fillId="0" borderId="0" xfId="10" applyFont="1" applyFill="1" applyAlignment="1">
      <alignment horizontal="center"/>
    </xf>
    <xf numFmtId="0" fontId="6" fillId="0" borderId="0" xfId="10" applyFont="1" applyFill="1" applyAlignment="1"/>
    <xf numFmtId="43" fontId="5" fillId="0" borderId="0" xfId="1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165" fontId="5" fillId="0" borderId="0" xfId="1" applyNumberFormat="1" applyFont="1"/>
    <xf numFmtId="43" fontId="5" fillId="0" borderId="0" xfId="1" applyFont="1" applyFill="1" applyAlignment="1"/>
    <xf numFmtId="43" fontId="5" fillId="0" borderId="0" xfId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center"/>
    </xf>
    <xf numFmtId="0" fontId="19" fillId="0" borderId="0" xfId="8" applyFont="1" applyAlignment="1">
      <alignment horizontal="right"/>
    </xf>
    <xf numFmtId="165" fontId="5" fillId="0" borderId="0" xfId="8" applyNumberFormat="1" applyFont="1" applyAlignment="1"/>
    <xf numFmtId="0" fontId="8" fillId="0" borderId="0" xfId="8" applyFont="1" applyBorder="1" applyAlignment="1"/>
    <xf numFmtId="165" fontId="6" fillId="0" borderId="0" xfId="1" applyNumberFormat="1" applyFont="1" applyAlignment="1"/>
    <xf numFmtId="37" fontId="6" fillId="0" borderId="0" xfId="1" applyNumberFormat="1" applyFont="1" applyFill="1" applyAlignment="1">
      <alignment horizontal="right"/>
    </xf>
    <xf numFmtId="43" fontId="5" fillId="0" borderId="0" xfId="1" applyFont="1" applyBorder="1" applyAlignment="1"/>
    <xf numFmtId="0" fontId="17" fillId="0" borderId="0" xfId="8" applyFont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0" fontId="6" fillId="0" borderId="0" xfId="10" applyFont="1" applyFill="1" applyBorder="1" applyAlignment="1"/>
    <xf numFmtId="0" fontId="15" fillId="0" borderId="0" xfId="10" applyFont="1" applyFill="1" applyBorder="1" applyAlignment="1">
      <alignment horizontal="center"/>
    </xf>
    <xf numFmtId="0" fontId="17" fillId="0" borderId="0" xfId="10" applyFont="1" applyFill="1" applyAlignment="1"/>
    <xf numFmtId="164" fontId="6" fillId="0" borderId="0" xfId="10" applyNumberFormat="1" applyFont="1" applyFill="1" applyAlignment="1"/>
    <xf numFmtId="164" fontId="6" fillId="0" borderId="0" xfId="10" applyNumberFormat="1" applyFont="1" applyFill="1" applyAlignment="1">
      <alignment horizontal="right"/>
    </xf>
    <xf numFmtId="164" fontId="5" fillId="0" borderId="0" xfId="10" applyNumberFormat="1" applyFont="1" applyFill="1" applyAlignment="1">
      <alignment horizontal="right"/>
    </xf>
    <xf numFmtId="0" fontId="5" fillId="0" borderId="0" xfId="0" applyFont="1" applyFill="1"/>
    <xf numFmtId="37" fontId="6" fillId="0" borderId="0" xfId="1" applyNumberFormat="1" applyFont="1" applyFill="1" applyAlignment="1"/>
    <xf numFmtId="37" fontId="5" fillId="0" borderId="0" xfId="6" applyNumberFormat="1" applyFont="1" applyFill="1" applyAlignment="1">
      <alignment horizontal="right"/>
    </xf>
    <xf numFmtId="0" fontId="3" fillId="0" borderId="0" xfId="0" applyFont="1" applyFill="1"/>
    <xf numFmtId="0" fontId="5" fillId="0" borderId="0" xfId="8" applyFont="1" applyFill="1" applyAlignment="1"/>
    <xf numFmtId="165" fontId="6" fillId="0" borderId="0" xfId="1" applyNumberFormat="1" applyFont="1" applyFill="1" applyBorder="1" applyAlignment="1"/>
    <xf numFmtId="0" fontId="5" fillId="0" borderId="0" xfId="10" applyFont="1" applyFill="1"/>
    <xf numFmtId="37" fontId="5" fillId="0" borderId="0" xfId="10" applyNumberFormat="1" applyFont="1" applyFill="1" applyAlignment="1">
      <alignment horizontal="right"/>
    </xf>
    <xf numFmtId="0" fontId="16" fillId="0" borderId="0" xfId="10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right"/>
    </xf>
    <xf numFmtId="49" fontId="5" fillId="0" borderId="0" xfId="10" applyNumberFormat="1" applyFont="1" applyFill="1" applyBorder="1" applyAlignment="1">
      <alignment horizontal="center"/>
    </xf>
    <xf numFmtId="37" fontId="5" fillId="0" borderId="0" xfId="10" applyNumberFormat="1" applyFont="1" applyFill="1" applyBorder="1" applyAlignment="1">
      <alignment horizontal="center"/>
    </xf>
    <xf numFmtId="49" fontId="16" fillId="0" borderId="0" xfId="10" applyNumberFormat="1" applyFont="1" applyFill="1" applyBorder="1" applyAlignment="1">
      <alignment horizontal="center"/>
    </xf>
    <xf numFmtId="0" fontId="4" fillId="0" borderId="0" xfId="10" applyFont="1" applyFill="1" applyBorder="1" applyAlignment="1"/>
    <xf numFmtId="164" fontId="5" fillId="0" borderId="0" xfId="10" applyNumberFormat="1" applyFont="1" applyFill="1" applyAlignment="1"/>
    <xf numFmtId="37" fontId="5" fillId="0" borderId="0" xfId="10" applyNumberFormat="1" applyFont="1" applyFill="1" applyAlignment="1"/>
    <xf numFmtId="49" fontId="5" fillId="0" borderId="0" xfId="10" applyNumberFormat="1" applyFont="1" applyFill="1" applyAlignment="1"/>
    <xf numFmtId="49" fontId="6" fillId="0" borderId="0" xfId="10" applyNumberFormat="1" applyFont="1" applyFill="1" applyAlignment="1"/>
    <xf numFmtId="0" fontId="6" fillId="0" borderId="0" xfId="10" applyFont="1" applyFill="1" applyAlignment="1">
      <alignment horizontal="center"/>
    </xf>
    <xf numFmtId="0" fontId="4" fillId="0" borderId="0" xfId="0" applyFont="1" applyFill="1"/>
    <xf numFmtId="3" fontId="5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43" fontId="6" fillId="0" borderId="0" xfId="1" applyFont="1" applyFill="1" applyBorder="1" applyAlignment="1"/>
    <xf numFmtId="43" fontId="6" fillId="0" borderId="0" xfId="1" applyFont="1" applyFill="1" applyAlignment="1">
      <alignment horizontal="right"/>
    </xf>
    <xf numFmtId="0" fontId="5" fillId="0" borderId="0" xfId="11" applyFont="1" applyFill="1" applyAlignment="1">
      <alignment wrapText="1"/>
    </xf>
    <xf numFmtId="43" fontId="6" fillId="0" borderId="0" xfId="1" applyFont="1" applyFill="1" applyBorder="1" applyAlignment="1">
      <alignment horizontal="right"/>
    </xf>
    <xf numFmtId="0" fontId="12" fillId="0" borderId="0" xfId="6" applyFont="1" applyFill="1" applyAlignment="1">
      <alignment horizontal="center"/>
    </xf>
    <xf numFmtId="0" fontId="13" fillId="0" borderId="0" xfId="6" applyFont="1" applyFill="1" applyAlignment="1"/>
    <xf numFmtId="0" fontId="13" fillId="0" borderId="0" xfId="6" applyFont="1" applyFill="1" applyAlignment="1">
      <alignment horizontal="center"/>
    </xf>
    <xf numFmtId="0" fontId="5" fillId="0" borderId="0" xfId="6" applyFont="1" applyFill="1"/>
    <xf numFmtId="0" fontId="3" fillId="0" borderId="0" xfId="6" applyFont="1" applyFill="1"/>
    <xf numFmtId="165" fontId="5" fillId="0" borderId="0" xfId="3" applyNumberFormat="1" applyFont="1" applyFill="1"/>
    <xf numFmtId="0" fontId="11" fillId="0" borderId="0" xfId="6" applyFont="1" applyFill="1"/>
    <xf numFmtId="0" fontId="4" fillId="0" borderId="0" xfId="10" applyFont="1" applyFill="1" applyAlignment="1"/>
    <xf numFmtId="165" fontId="11" fillId="0" borderId="0" xfId="3" applyNumberFormat="1" applyFont="1" applyFill="1"/>
    <xf numFmtId="37" fontId="5" fillId="0" borderId="0" xfId="3" applyNumberFormat="1" applyFont="1" applyFill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37" fontId="6" fillId="0" borderId="0" xfId="3" applyNumberFormat="1" applyFont="1" applyFill="1" applyAlignment="1">
      <alignment horizontal="right"/>
    </xf>
    <xf numFmtId="0" fontId="17" fillId="0" borderId="0" xfId="10" applyFont="1" applyFill="1" applyBorder="1" applyAlignment="1"/>
    <xf numFmtId="0" fontId="5" fillId="0" borderId="0" xfId="6" applyFont="1" applyFill="1" applyBorder="1"/>
    <xf numFmtId="37" fontId="15" fillId="0" borderId="0" xfId="3" applyNumberFormat="1" applyFont="1" applyFill="1" applyAlignment="1">
      <alignment horizontal="right"/>
    </xf>
    <xf numFmtId="37" fontId="5" fillId="0" borderId="0" xfId="3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center"/>
    </xf>
    <xf numFmtId="37" fontId="5" fillId="0" borderId="0" xfId="3" applyNumberFormat="1" applyFont="1" applyFill="1" applyAlignment="1">
      <alignment horizontal="center"/>
    </xf>
    <xf numFmtId="37" fontId="16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Border="1" applyAlignment="1">
      <alignment horizontal="right"/>
    </xf>
    <xf numFmtId="37" fontId="15" fillId="0" borderId="0" xfId="3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6" fillId="0" borderId="0" xfId="6" applyFont="1" applyFill="1" applyAlignment="1">
      <alignment horizontal="left"/>
    </xf>
    <xf numFmtId="0" fontId="6" fillId="0" borderId="0" xfId="6" applyFont="1" applyFill="1" applyAlignment="1">
      <alignment wrapText="1"/>
    </xf>
    <xf numFmtId="0" fontId="5" fillId="0" borderId="0" xfId="6" applyFont="1" applyFill="1" applyAlignment="1">
      <alignment horizontal="left" wrapText="1"/>
    </xf>
    <xf numFmtId="0" fontId="5" fillId="0" borderId="0" xfId="6" applyFont="1" applyFill="1" applyAlignment="1">
      <alignment wrapText="1"/>
    </xf>
    <xf numFmtId="165" fontId="5" fillId="0" borderId="1" xfId="1" applyNumberFormat="1" applyFont="1" applyFill="1" applyBorder="1" applyAlignment="1"/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>
      <alignment wrapText="1"/>
    </xf>
    <xf numFmtId="0" fontId="6" fillId="0" borderId="0" xfId="6" applyFont="1" applyFill="1" applyAlignment="1"/>
    <xf numFmtId="165" fontId="15" fillId="0" borderId="0" xfId="1" applyNumberFormat="1" applyFont="1" applyFill="1" applyBorder="1" applyAlignment="1">
      <alignment horizontal="right"/>
    </xf>
    <xf numFmtId="0" fontId="5" fillId="0" borderId="0" xfId="11" applyFont="1" applyFill="1" applyAlignment="1">
      <alignment horizontal="left" wrapText="1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wrapText="1"/>
    </xf>
    <xf numFmtId="43" fontId="6" fillId="0" borderId="3" xfId="1" applyNumberFormat="1" applyFont="1" applyFill="1" applyBorder="1" applyAlignment="1">
      <alignment horizontal="right"/>
    </xf>
    <xf numFmtId="43" fontId="6" fillId="0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horizontal="center" vertical="center"/>
    </xf>
    <xf numFmtId="37" fontId="11" fillId="0" borderId="0" xfId="6" applyNumberFormat="1" applyFont="1" applyFill="1" applyAlignment="1">
      <alignment horizontal="right"/>
    </xf>
    <xf numFmtId="43" fontId="5" fillId="0" borderId="0" xfId="3" applyFont="1" applyFill="1" applyBorder="1" applyAlignment="1">
      <alignment horizontal="right"/>
    </xf>
    <xf numFmtId="165" fontId="5" fillId="0" borderId="0" xfId="1" quotePrefix="1" applyNumberFormat="1" applyFont="1" applyFill="1" applyAlignment="1">
      <alignment horizontal="right"/>
    </xf>
    <xf numFmtId="43" fontId="5" fillId="0" borderId="0" xfId="3" applyFont="1" applyFill="1" applyAlignment="1">
      <alignment horizontal="right"/>
    </xf>
    <xf numFmtId="0" fontId="5" fillId="0" borderId="0" xfId="6" applyFont="1" applyFill="1" applyAlignment="1">
      <alignment horizontal="left"/>
    </xf>
    <xf numFmtId="165" fontId="6" fillId="0" borderId="3" xfId="1" applyNumberFormat="1" applyFont="1" applyFill="1" applyBorder="1" applyAlignment="1">
      <alignment horizontal="center"/>
    </xf>
    <xf numFmtId="37" fontId="15" fillId="0" borderId="0" xfId="1" applyNumberFormat="1" applyFont="1" applyFill="1" applyBorder="1" applyAlignment="1">
      <alignment horizontal="right"/>
    </xf>
    <xf numFmtId="0" fontId="6" fillId="0" borderId="0" xfId="6" applyFont="1" applyFill="1"/>
    <xf numFmtId="0" fontId="10" fillId="0" borderId="0" xfId="8" applyFont="1" applyFill="1" applyAlignment="1"/>
    <xf numFmtId="0" fontId="5" fillId="0" borderId="0" xfId="8" applyFont="1" applyFill="1"/>
    <xf numFmtId="0" fontId="5" fillId="0" borderId="0" xfId="8" applyFont="1" applyFill="1" applyBorder="1" applyAlignment="1"/>
    <xf numFmtId="0" fontId="5" fillId="0" borderId="0" xfId="8" applyFont="1" applyFill="1" applyBorder="1" applyAlignment="1">
      <alignment horizontal="center"/>
    </xf>
    <xf numFmtId="0" fontId="7" fillId="0" borderId="0" xfId="8" applyFont="1" applyFill="1" applyBorder="1" applyAlignment="1">
      <alignment horizontal="center"/>
    </xf>
    <xf numFmtId="0" fontId="5" fillId="0" borderId="0" xfId="6" applyFont="1" applyFill="1" applyAlignment="1">
      <alignment horizontal="center"/>
    </xf>
    <xf numFmtId="0" fontId="5" fillId="0" borderId="0" xfId="8" applyFont="1" applyFill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7" fillId="0" borderId="0" xfId="8" applyFont="1" applyFill="1" applyBorder="1" applyAlignment="1"/>
    <xf numFmtId="0" fontId="7" fillId="0" borderId="0" xfId="8" applyFont="1" applyFill="1" applyAlignment="1">
      <alignment horizontal="center"/>
    </xf>
    <xf numFmtId="0" fontId="5" fillId="0" borderId="0" xfId="6" applyFont="1" applyFill="1" applyAlignment="1"/>
    <xf numFmtId="0" fontId="7" fillId="0" borderId="0" xfId="8" applyFont="1" applyFill="1" applyAlignment="1"/>
    <xf numFmtId="0" fontId="17" fillId="0" borderId="0" xfId="6" applyFont="1" applyFill="1"/>
    <xf numFmtId="165" fontId="5" fillId="0" borderId="0" xfId="8" applyNumberFormat="1" applyFont="1" applyFill="1" applyAlignment="1"/>
    <xf numFmtId="0" fontId="5" fillId="0" borderId="0" xfId="10" applyFill="1"/>
    <xf numFmtId="0" fontId="2" fillId="0" borderId="0" xfId="6" applyFill="1"/>
    <xf numFmtId="0" fontId="4" fillId="0" borderId="0" xfId="8" applyFont="1" applyFill="1" applyAlignment="1"/>
    <xf numFmtId="0" fontId="11" fillId="0" borderId="0" xfId="6" applyFont="1" applyFill="1" applyAlignment="1"/>
    <xf numFmtId="0" fontId="8" fillId="0" borderId="0" xfId="8" applyFont="1" applyFill="1" applyAlignment="1"/>
    <xf numFmtId="0" fontId="6" fillId="0" borderId="0" xfId="6" applyFont="1" applyFill="1" applyBorder="1" applyAlignment="1"/>
    <xf numFmtId="165" fontId="6" fillId="0" borderId="2" xfId="1" applyNumberFormat="1" applyFont="1" applyFill="1" applyBorder="1" applyAlignment="1"/>
    <xf numFmtId="165" fontId="6" fillId="0" borderId="2" xfId="8" applyNumberFormat="1" applyFont="1" applyFill="1" applyBorder="1" applyAlignment="1"/>
    <xf numFmtId="0" fontId="3" fillId="0" borderId="0" xfId="6" applyFont="1" applyFill="1" applyAlignment="1"/>
    <xf numFmtId="0" fontId="20" fillId="0" borderId="0" xfId="10" applyFont="1" applyFill="1" applyAlignment="1"/>
    <xf numFmtId="0" fontId="21" fillId="0" borderId="0" xfId="6" applyFont="1" applyFill="1" applyAlignment="1"/>
    <xf numFmtId="0" fontId="8" fillId="0" borderId="0" xfId="10" applyFont="1" applyFill="1" applyAlignment="1"/>
    <xf numFmtId="0" fontId="22" fillId="0" borderId="0" xfId="6" applyFont="1" applyFill="1" applyAlignment="1"/>
    <xf numFmtId="165" fontId="11" fillId="0" borderId="0" xfId="6" applyNumberFormat="1" applyFont="1" applyFill="1" applyAlignment="1"/>
    <xf numFmtId="41" fontId="5" fillId="0" borderId="0" xfId="1" applyNumberFormat="1" applyFont="1" applyFill="1" applyAlignment="1">
      <alignment horizontal="right"/>
    </xf>
    <xf numFmtId="37" fontId="5" fillId="0" borderId="0" xfId="1" quotePrefix="1" applyNumberFormat="1" applyFont="1" applyFill="1" applyAlignment="1">
      <alignment horizontal="center"/>
    </xf>
    <xf numFmtId="165" fontId="5" fillId="0" borderId="4" xfId="1" applyNumberFormat="1" applyFont="1" applyFill="1" applyBorder="1" applyAlignment="1">
      <alignment horizontal="right"/>
    </xf>
    <xf numFmtId="165" fontId="6" fillId="0" borderId="0" xfId="1" applyNumberFormat="1" applyFont="1" applyFill="1" applyAlignment="1"/>
    <xf numFmtId="165" fontId="6" fillId="0" borderId="1" xfId="1" applyNumberFormat="1" applyFont="1" applyFill="1" applyBorder="1" applyAlignment="1"/>
    <xf numFmtId="37" fontId="6" fillId="0" borderId="0" xfId="10" applyNumberFormat="1" applyFont="1" applyFill="1" applyAlignment="1">
      <alignment horizontal="right"/>
    </xf>
    <xf numFmtId="37" fontId="5" fillId="0" borderId="0" xfId="1" applyNumberFormat="1" applyFont="1" applyFill="1" applyBorder="1" applyAlignment="1"/>
    <xf numFmtId="37" fontId="5" fillId="0" borderId="0" xfId="6" applyNumberFormat="1" applyFont="1" applyFill="1" applyAlignment="1"/>
    <xf numFmtId="165" fontId="6" fillId="0" borderId="4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/>
    <xf numFmtId="49" fontId="5" fillId="0" borderId="0" xfId="9" applyNumberFormat="1" applyFont="1" applyFill="1" applyBorder="1" applyAlignment="1"/>
    <xf numFmtId="43" fontId="11" fillId="0" borderId="0" xfId="1" applyFont="1" applyFill="1" applyAlignment="1">
      <alignment horizontal="right"/>
    </xf>
    <xf numFmtId="43" fontId="11" fillId="0" borderId="0" xfId="1" applyFont="1" applyFill="1" applyAlignment="1"/>
    <xf numFmtId="165" fontId="23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43" fontId="5" fillId="0" borderId="0" xfId="8" applyNumberFormat="1" applyFont="1" applyFill="1" applyAlignment="1"/>
    <xf numFmtId="43" fontId="5" fillId="0" borderId="0" xfId="1" applyFont="1" applyFill="1" applyBorder="1" applyAlignment="1"/>
    <xf numFmtId="0" fontId="7" fillId="0" borderId="0" xfId="10" applyFont="1" applyFill="1" applyBorder="1" applyAlignment="1">
      <alignment horizontal="center"/>
    </xf>
    <xf numFmtId="0" fontId="7" fillId="0" borderId="0" xfId="8" applyFont="1" applyFill="1" applyBorder="1" applyAlignment="1">
      <alignment horizontal="center"/>
    </xf>
    <xf numFmtId="0" fontId="7" fillId="0" borderId="0" xfId="10" applyFont="1" applyFill="1" applyBorder="1" applyAlignment="1">
      <alignment horizontal="center"/>
    </xf>
    <xf numFmtId="0" fontId="22" fillId="0" borderId="0" xfId="0" applyFont="1" applyFill="1"/>
    <xf numFmtId="37" fontId="22" fillId="0" borderId="0" xfId="0" applyNumberFormat="1" applyFont="1" applyFill="1" applyAlignment="1">
      <alignment horizontal="right"/>
    </xf>
    <xf numFmtId="37" fontId="24" fillId="0" borderId="0" xfId="0" applyNumberFormat="1" applyFont="1" applyFill="1" applyAlignment="1">
      <alignment vertical="center"/>
    </xf>
    <xf numFmtId="0" fontId="4" fillId="0" borderId="0" xfId="0" applyFont="1" applyFill="1" applyAlignment="1"/>
    <xf numFmtId="165" fontId="15" fillId="0" borderId="0" xfId="1" applyNumberFormat="1" applyFont="1" applyFill="1" applyAlignment="1"/>
    <xf numFmtId="165" fontId="11" fillId="0" borderId="0" xfId="1" applyNumberFormat="1" applyFont="1" applyFill="1" applyAlignment="1">
      <alignment horizontal="center"/>
    </xf>
    <xf numFmtId="165" fontId="18" fillId="0" borderId="0" xfId="1" applyNumberFormat="1" applyFont="1" applyFill="1" applyAlignment="1"/>
    <xf numFmtId="165" fontId="5" fillId="0" borderId="3" xfId="1" applyNumberFormat="1" applyFont="1" applyFill="1" applyBorder="1" applyAlignment="1"/>
    <xf numFmtId="0" fontId="5" fillId="0" borderId="0" xfId="10" applyFont="1" applyFill="1" applyAlignment="1">
      <alignment wrapText="1"/>
    </xf>
    <xf numFmtId="165" fontId="11" fillId="0" borderId="1" xfId="1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65" fontId="5" fillId="0" borderId="0" xfId="1" quotePrefix="1" applyNumberFormat="1" applyFont="1" applyFill="1" applyAlignment="1">
      <alignment horizontal="center"/>
    </xf>
    <xf numFmtId="0" fontId="7" fillId="0" borderId="0" xfId="10" applyFont="1" applyFill="1" applyBorder="1" applyAlignment="1">
      <alignment horizontal="center"/>
    </xf>
    <xf numFmtId="0" fontId="6" fillId="0" borderId="0" xfId="1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quotePrefix="1" applyNumberFormat="1" applyFont="1" applyFill="1" applyAlignment="1">
      <alignment horizontal="center" vertical="center" wrapText="1"/>
    </xf>
    <xf numFmtId="49" fontId="5" fillId="0" borderId="0" xfId="6" applyNumberFormat="1" applyFont="1" applyFill="1" applyAlignment="1">
      <alignment horizontal="center" vertical="center" wrapText="1"/>
    </xf>
    <xf numFmtId="0" fontId="7" fillId="0" borderId="0" xfId="8" applyFont="1" applyFill="1" applyBorder="1" applyAlignment="1">
      <alignment horizontal="center"/>
    </xf>
    <xf numFmtId="0" fontId="6" fillId="0" borderId="0" xfId="8" applyFont="1" applyFill="1" applyBorder="1" applyAlignment="1">
      <alignment horizontal="center"/>
    </xf>
    <xf numFmtId="0" fontId="5" fillId="0" borderId="1" xfId="8" applyFont="1" applyFill="1" applyBorder="1" applyAlignment="1">
      <alignment horizontal="center"/>
    </xf>
    <xf numFmtId="0" fontId="6" fillId="0" borderId="0" xfId="8" applyFont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5" fillId="0" borderId="1" xfId="8" applyFont="1" applyBorder="1" applyAlignment="1">
      <alignment horizontal="center"/>
    </xf>
    <xf numFmtId="0" fontId="11" fillId="0" borderId="0" xfId="0" applyFont="1" applyAlignment="1"/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aw036a071b-09e-1 Rev 1" xfId="8" xr:uid="{00000000-0005-0000-0000-000008000000}"/>
    <cellStyle name="Normal_CF_1 2" xfId="9" xr:uid="{00000000-0005-0000-0000-000009000000}"/>
    <cellStyle name="Normal_Sheet1" xfId="10" xr:uid="{00000000-0005-0000-0000-00000A000000}"/>
    <cellStyle name="Normal_SOCI" xfId="11" xr:uid="{00000000-0005-0000-0000-00000B000000}"/>
    <cellStyle name="Normal_Thai GAAP 1st qtr 2011 PLC IFS (Eng) 27 Mar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</xdr:row>
      <xdr:rowOff>0</xdr:rowOff>
    </xdr:from>
    <xdr:to>
      <xdr:col>13</xdr:col>
      <xdr:colOff>506186</xdr:colOff>
      <xdr:row>5</xdr:row>
      <xdr:rowOff>219075</xdr:rowOff>
    </xdr:to>
    <xdr:sp macro="" textlink="">
      <xdr:nvSpPr>
        <xdr:cNvPr id="1172" name="AutoShape 1">
          <a:extLst>
            <a:ext uri="{FF2B5EF4-FFF2-40B4-BE49-F238E27FC236}">
              <a16:creationId xmlns:a16="http://schemas.microsoft.com/office/drawing/2014/main" id="{5E13AE16-B8D1-4A75-B234-A12E1E143073}"/>
            </a:ext>
          </a:extLst>
        </xdr:cNvPr>
        <xdr:cNvSpPr>
          <a:spLocks noChangeAspect="1" noChangeArrowheads="1"/>
        </xdr:cNvSpPr>
      </xdr:nvSpPr>
      <xdr:spPr bwMode="auto">
        <a:xfrm>
          <a:off x="6991350" y="1238250"/>
          <a:ext cx="1752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2-2013\c\CPR003\2012\M-06\Rev%202\cpr003a121b-06e-1%20Rev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kvanichpongvirote\AppData\Local\Microsoft\Windows\Temporary%20Internet%20Files\Content.Outlook\1GZ87KYO\WORK\CPR%20Gomu\2016\Q1\Draft\cpr003a161b-03e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CH Consolidated"/>
      <sheetName val="CH Separate"/>
      <sheetName val="CF"/>
    </sheetNames>
    <sheetDataSet>
      <sheetData sheetId="0"/>
      <sheetData sheetId="1"/>
      <sheetData sheetId="2">
        <row r="1">
          <cell r="A1" t="str">
            <v>CPR Gomu Industrial Public Company Limited and its Subsidiaries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CH Consolidated"/>
      <sheetName val="CH Separate"/>
      <sheetName val="CF"/>
    </sheetNames>
    <sheetDataSet>
      <sheetData sheetId="0">
        <row r="67">
          <cell r="D67">
            <v>305005</v>
          </cell>
          <cell r="H67">
            <v>281804</v>
          </cell>
        </row>
        <row r="69">
          <cell r="D69">
            <v>586134</v>
          </cell>
        </row>
        <row r="70">
          <cell r="D70">
            <v>8071</v>
          </cell>
        </row>
        <row r="71">
          <cell r="D71">
            <v>594205</v>
          </cell>
          <cell r="H71">
            <v>556528</v>
          </cell>
        </row>
        <row r="106">
          <cell r="H106">
            <v>19137</v>
          </cell>
        </row>
        <row r="110">
          <cell r="D110">
            <v>21629</v>
          </cell>
        </row>
        <row r="111">
          <cell r="D111">
            <v>105</v>
          </cell>
        </row>
        <row r="132">
          <cell r="H13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84"/>
  <sheetViews>
    <sheetView view="pageBreakPreview" zoomScale="70" zoomScaleNormal="100" zoomScaleSheetLayoutView="70" workbookViewId="0">
      <selection activeCell="L2" sqref="L1:N1048576"/>
    </sheetView>
  </sheetViews>
  <sheetFormatPr defaultColWidth="9.33203125" defaultRowHeight="19.5" customHeight="1" x14ac:dyDescent="0.25"/>
  <cols>
    <col min="1" max="1" width="38.109375" style="53" customWidth="1"/>
    <col min="2" max="2" width="6.33203125" style="53" customWidth="1"/>
    <col min="3" max="3" width="1.33203125" style="53" customWidth="1"/>
    <col min="4" max="4" width="12.44140625" style="53" customWidth="1"/>
    <col min="5" max="5" width="1.5546875" style="53" customWidth="1"/>
    <col min="6" max="6" width="12.44140625" style="53" customWidth="1"/>
    <col min="7" max="7" width="1.5546875" style="53" customWidth="1"/>
    <col min="8" max="8" width="12.44140625" style="99" customWidth="1"/>
    <col min="9" max="9" width="1.5546875" style="53" customWidth="1"/>
    <col min="10" max="10" width="12.44140625" style="99" customWidth="1"/>
    <col min="11" max="16384" width="9.33203125" style="53"/>
  </cols>
  <sheetData>
    <row r="1" spans="1:11" ht="19.5" customHeight="1" x14ac:dyDescent="0.3">
      <c r="A1" s="93" t="s">
        <v>41</v>
      </c>
      <c r="B1" s="213"/>
      <c r="C1" s="213"/>
      <c r="D1" s="213"/>
      <c r="E1" s="213"/>
      <c r="F1" s="213"/>
      <c r="G1" s="213"/>
      <c r="H1" s="214"/>
      <c r="I1" s="213"/>
      <c r="J1" s="214"/>
    </row>
    <row r="2" spans="1:11" ht="19.5" customHeight="1" x14ac:dyDescent="0.3">
      <c r="A2" s="109" t="s">
        <v>137</v>
      </c>
      <c r="B2" s="213"/>
      <c r="C2" s="213"/>
      <c r="D2" s="213"/>
      <c r="E2" s="213"/>
      <c r="F2" s="213"/>
      <c r="G2" s="213"/>
      <c r="H2" s="214"/>
      <c r="I2" s="215"/>
      <c r="J2" s="214"/>
    </row>
    <row r="3" spans="1:11" ht="19.5" customHeight="1" x14ac:dyDescent="0.3">
      <c r="A3" s="216"/>
      <c r="B3" s="213"/>
      <c r="C3" s="213"/>
      <c r="D3" s="213"/>
      <c r="E3" s="213"/>
      <c r="F3" s="213"/>
      <c r="G3" s="213"/>
      <c r="H3" s="215"/>
      <c r="I3" s="215"/>
      <c r="J3" s="215"/>
    </row>
    <row r="4" spans="1:11" ht="19.5" customHeight="1" x14ac:dyDescent="0.25">
      <c r="A4" s="84"/>
      <c r="B4" s="210"/>
      <c r="C4" s="54"/>
      <c r="D4" s="228" t="s">
        <v>10</v>
      </c>
      <c r="E4" s="228"/>
      <c r="F4" s="228" t="s">
        <v>10</v>
      </c>
      <c r="G4" s="85"/>
      <c r="H4" s="228" t="s">
        <v>0</v>
      </c>
      <c r="I4" s="228"/>
      <c r="J4" s="228"/>
      <c r="K4" s="96"/>
    </row>
    <row r="5" spans="1:11" ht="19.5" customHeight="1" x14ac:dyDescent="0.25">
      <c r="A5" s="84"/>
      <c r="B5" s="210"/>
      <c r="C5" s="54"/>
      <c r="D5" s="228" t="s">
        <v>26</v>
      </c>
      <c r="E5" s="228"/>
      <c r="F5" s="228" t="s">
        <v>26</v>
      </c>
      <c r="G5" s="85"/>
      <c r="H5" s="228" t="s">
        <v>26</v>
      </c>
      <c r="I5" s="228"/>
      <c r="J5" s="228"/>
      <c r="K5" s="96"/>
    </row>
    <row r="6" spans="1:11" ht="19.5" customHeight="1" x14ac:dyDescent="0.25">
      <c r="A6" s="84"/>
      <c r="B6" s="210"/>
      <c r="C6" s="54"/>
      <c r="D6" s="100" t="s">
        <v>138</v>
      </c>
      <c r="E6" s="100"/>
      <c r="F6" s="101" t="s">
        <v>70</v>
      </c>
      <c r="G6" s="102"/>
      <c r="H6" s="100" t="s">
        <v>138</v>
      </c>
      <c r="I6" s="100"/>
      <c r="J6" s="101" t="s">
        <v>70</v>
      </c>
      <c r="K6" s="96"/>
    </row>
    <row r="7" spans="1:11" ht="19.5" customHeight="1" x14ac:dyDescent="0.3">
      <c r="A7" s="103" t="s">
        <v>1</v>
      </c>
      <c r="B7" s="210" t="s">
        <v>6</v>
      </c>
      <c r="C7" s="54"/>
      <c r="D7" s="54">
        <v>2019</v>
      </c>
      <c r="E7" s="54"/>
      <c r="F7" s="54">
        <v>2018</v>
      </c>
      <c r="G7" s="54"/>
      <c r="H7" s="54">
        <v>2019</v>
      </c>
      <c r="I7" s="54"/>
      <c r="J7" s="54">
        <v>2018</v>
      </c>
      <c r="K7" s="96"/>
    </row>
    <row r="8" spans="1:11" ht="19.5" customHeight="1" x14ac:dyDescent="0.25">
      <c r="A8" s="84"/>
      <c r="B8" s="210"/>
      <c r="C8" s="54"/>
      <c r="D8" s="54" t="s">
        <v>71</v>
      </c>
      <c r="E8" s="65"/>
      <c r="F8" s="54"/>
      <c r="G8" s="65"/>
      <c r="H8" s="55" t="s">
        <v>71</v>
      </c>
      <c r="I8" s="65"/>
      <c r="J8" s="55"/>
      <c r="K8" s="96"/>
    </row>
    <row r="9" spans="1:11" ht="16.5" customHeight="1" x14ac:dyDescent="0.25">
      <c r="A9" s="84"/>
      <c r="B9" s="210"/>
      <c r="C9" s="98"/>
      <c r="D9" s="227" t="s">
        <v>73</v>
      </c>
      <c r="E9" s="227"/>
      <c r="F9" s="227" t="s">
        <v>50</v>
      </c>
      <c r="G9" s="227"/>
      <c r="H9" s="227"/>
      <c r="I9" s="227"/>
      <c r="J9" s="227"/>
      <c r="K9" s="96"/>
    </row>
    <row r="10" spans="1:11" ht="19.5" customHeight="1" x14ac:dyDescent="0.3">
      <c r="A10" s="86" t="s">
        <v>2</v>
      </c>
      <c r="B10" s="26"/>
      <c r="C10" s="66"/>
      <c r="D10" s="104"/>
      <c r="E10" s="104"/>
      <c r="F10" s="104"/>
      <c r="G10" s="104"/>
      <c r="H10" s="97"/>
      <c r="I10" s="104"/>
      <c r="J10" s="97"/>
      <c r="K10" s="96"/>
    </row>
    <row r="11" spans="1:11" ht="19.5" customHeight="1" x14ac:dyDescent="0.25">
      <c r="A11" s="28" t="s">
        <v>3</v>
      </c>
      <c r="B11" s="26"/>
      <c r="C11" s="66"/>
      <c r="D11" s="40">
        <v>94496</v>
      </c>
      <c r="E11" s="40"/>
      <c r="F11" s="40">
        <v>299739</v>
      </c>
      <c r="G11" s="40"/>
      <c r="H11" s="40">
        <v>84802</v>
      </c>
      <c r="I11" s="34"/>
      <c r="J11" s="40">
        <v>266442</v>
      </c>
      <c r="K11" s="96"/>
    </row>
    <row r="12" spans="1:11" ht="19.5" customHeight="1" x14ac:dyDescent="0.25">
      <c r="A12" s="28" t="s">
        <v>91</v>
      </c>
      <c r="B12" s="26"/>
      <c r="C12" s="66"/>
      <c r="D12" s="40">
        <v>67665</v>
      </c>
      <c r="E12" s="40"/>
      <c r="F12" s="40">
        <v>67336</v>
      </c>
      <c r="G12" s="40"/>
      <c r="H12" s="40">
        <v>67665</v>
      </c>
      <c r="I12" s="34"/>
      <c r="J12" s="40">
        <v>67336</v>
      </c>
      <c r="K12" s="96"/>
    </row>
    <row r="13" spans="1:11" ht="19.5" customHeight="1" x14ac:dyDescent="0.25">
      <c r="A13" s="28" t="s">
        <v>55</v>
      </c>
      <c r="B13" s="26" t="s">
        <v>130</v>
      </c>
      <c r="C13" s="66"/>
      <c r="D13" s="40">
        <v>107789</v>
      </c>
      <c r="E13" s="40"/>
      <c r="F13" s="40">
        <v>102515</v>
      </c>
      <c r="G13" s="40"/>
      <c r="H13" s="40">
        <v>86769</v>
      </c>
      <c r="I13" s="34"/>
      <c r="J13" s="40">
        <v>91426</v>
      </c>
      <c r="K13" s="96"/>
    </row>
    <row r="14" spans="1:11" ht="19.5" customHeight="1" x14ac:dyDescent="0.25">
      <c r="A14" s="28" t="s">
        <v>118</v>
      </c>
      <c r="B14" s="26">
        <v>3</v>
      </c>
      <c r="C14" s="66"/>
      <c r="D14" s="40">
        <v>9640</v>
      </c>
      <c r="E14" s="40"/>
      <c r="F14" s="40">
        <v>8808</v>
      </c>
      <c r="G14" s="40"/>
      <c r="H14" s="40">
        <v>7667</v>
      </c>
      <c r="I14" s="34"/>
      <c r="J14" s="40">
        <v>8306</v>
      </c>
      <c r="K14" s="96"/>
    </row>
    <row r="15" spans="1:11" ht="19.5" customHeight="1" x14ac:dyDescent="0.25">
      <c r="A15" s="28" t="s">
        <v>33</v>
      </c>
      <c r="B15" s="26"/>
      <c r="C15" s="66"/>
      <c r="D15" s="40">
        <v>88166</v>
      </c>
      <c r="E15" s="40"/>
      <c r="F15" s="40">
        <v>71298</v>
      </c>
      <c r="G15" s="40"/>
      <c r="H15" s="40">
        <v>37304</v>
      </c>
      <c r="I15" s="34"/>
      <c r="J15" s="40">
        <v>38101</v>
      </c>
      <c r="K15" s="96"/>
    </row>
    <row r="16" spans="1:11" ht="19.5" customHeight="1" x14ac:dyDescent="0.25">
      <c r="A16" s="67" t="s">
        <v>49</v>
      </c>
      <c r="B16" s="26"/>
      <c r="C16" s="66"/>
      <c r="D16" s="183">
        <f>SUM(D11:D15)</f>
        <v>367756</v>
      </c>
      <c r="E16" s="194"/>
      <c r="F16" s="183">
        <f>SUM(F11:F15)</f>
        <v>549696</v>
      </c>
      <c r="G16" s="217"/>
      <c r="H16" s="126">
        <f>SUM(H11:H15)</f>
        <v>284207</v>
      </c>
      <c r="I16" s="91"/>
      <c r="J16" s="126">
        <f>SUM(J11:J15)</f>
        <v>471611</v>
      </c>
      <c r="K16" s="96"/>
    </row>
    <row r="17" spans="1:11" ht="15.75" customHeight="1" x14ac:dyDescent="0.25">
      <c r="A17" s="67"/>
      <c r="B17" s="26"/>
      <c r="C17" s="66"/>
      <c r="D17" s="40"/>
      <c r="E17" s="40"/>
      <c r="F17" s="40"/>
      <c r="G17" s="40"/>
      <c r="H17" s="45"/>
      <c r="I17" s="34"/>
      <c r="J17" s="45"/>
      <c r="K17" s="96"/>
    </row>
    <row r="18" spans="1:11" ht="19.5" customHeight="1" x14ac:dyDescent="0.3">
      <c r="A18" s="86" t="s">
        <v>4</v>
      </c>
      <c r="B18" s="26"/>
      <c r="C18" s="66"/>
      <c r="D18" s="40"/>
      <c r="E18" s="40"/>
      <c r="F18" s="40"/>
      <c r="G18" s="40"/>
      <c r="H18" s="45"/>
      <c r="I18" s="34"/>
      <c r="J18" s="45"/>
      <c r="K18" s="96"/>
    </row>
    <row r="19" spans="1:11" ht="19.5" customHeight="1" x14ac:dyDescent="0.25">
      <c r="A19" s="28" t="s">
        <v>57</v>
      </c>
      <c r="B19" s="26">
        <v>5</v>
      </c>
      <c r="C19" s="66"/>
      <c r="D19" s="40">
        <v>76322</v>
      </c>
      <c r="E19" s="40"/>
      <c r="F19" s="40">
        <v>70954</v>
      </c>
      <c r="G19" s="40"/>
      <c r="H19" s="40">
        <v>11250</v>
      </c>
      <c r="I19" s="34"/>
      <c r="J19" s="40">
        <v>11250</v>
      </c>
      <c r="K19" s="96"/>
    </row>
    <row r="20" spans="1:11" ht="19.5" customHeight="1" x14ac:dyDescent="0.25">
      <c r="A20" s="28" t="s">
        <v>56</v>
      </c>
      <c r="B20" s="26">
        <v>6</v>
      </c>
      <c r="C20" s="66"/>
      <c r="D20" s="40">
        <v>0</v>
      </c>
      <c r="E20" s="218"/>
      <c r="F20" s="40">
        <v>0</v>
      </c>
      <c r="G20" s="40"/>
      <c r="H20" s="40">
        <v>103400</v>
      </c>
      <c r="I20" s="34"/>
      <c r="J20" s="40">
        <v>103400</v>
      </c>
      <c r="K20" s="96"/>
    </row>
    <row r="21" spans="1:11" ht="19.5" customHeight="1" x14ac:dyDescent="0.25">
      <c r="A21" s="28" t="s">
        <v>59</v>
      </c>
      <c r="B21" s="26">
        <v>7</v>
      </c>
      <c r="C21" s="66"/>
      <c r="D21" s="40">
        <v>71604</v>
      </c>
      <c r="E21" s="40"/>
      <c r="F21" s="40">
        <v>73470</v>
      </c>
      <c r="G21" s="40"/>
      <c r="H21" s="40">
        <v>80701</v>
      </c>
      <c r="I21" s="34"/>
      <c r="J21" s="40">
        <v>83240</v>
      </c>
      <c r="K21" s="96"/>
    </row>
    <row r="22" spans="1:11" ht="19.5" customHeight="1" x14ac:dyDescent="0.25">
      <c r="A22" s="28" t="s">
        <v>47</v>
      </c>
      <c r="B22" s="26">
        <v>7</v>
      </c>
      <c r="C22" s="66"/>
      <c r="D22" s="40">
        <v>148169</v>
      </c>
      <c r="E22" s="40"/>
      <c r="F22" s="40">
        <v>149069</v>
      </c>
      <c r="G22" s="40"/>
      <c r="H22" s="40">
        <v>104693</v>
      </c>
      <c r="I22" s="34"/>
      <c r="J22" s="40">
        <v>109103</v>
      </c>
      <c r="K22" s="96"/>
    </row>
    <row r="23" spans="1:11" ht="19.5" customHeight="1" x14ac:dyDescent="0.25">
      <c r="A23" s="28" t="s">
        <v>175</v>
      </c>
      <c r="B23" s="26">
        <v>7</v>
      </c>
      <c r="C23" s="66"/>
      <c r="D23" s="40">
        <v>7355</v>
      </c>
      <c r="E23" s="40"/>
      <c r="F23" s="40">
        <v>7355</v>
      </c>
      <c r="G23" s="40"/>
      <c r="H23" s="40">
        <v>2580</v>
      </c>
      <c r="I23" s="34"/>
      <c r="J23" s="40">
        <v>2580</v>
      </c>
      <c r="K23" s="96"/>
    </row>
    <row r="24" spans="1:11" ht="19.5" hidden="1" customHeight="1" x14ac:dyDescent="0.25">
      <c r="A24" s="28" t="s">
        <v>119</v>
      </c>
      <c r="B24" s="26"/>
      <c r="C24" s="66"/>
      <c r="D24" s="40"/>
      <c r="E24" s="40"/>
      <c r="F24" s="40"/>
      <c r="G24" s="40"/>
      <c r="H24" s="40"/>
      <c r="I24" s="34"/>
      <c r="J24" s="40"/>
      <c r="K24" s="96"/>
    </row>
    <row r="25" spans="1:11" ht="19.5" customHeight="1" x14ac:dyDescent="0.25">
      <c r="A25" s="28" t="s">
        <v>78</v>
      </c>
      <c r="B25" s="26"/>
      <c r="C25" s="66"/>
      <c r="D25" s="40">
        <v>4866</v>
      </c>
      <c r="E25" s="40"/>
      <c r="F25" s="40">
        <v>3846</v>
      </c>
      <c r="G25" s="40"/>
      <c r="H25" s="40">
        <v>3732</v>
      </c>
      <c r="I25" s="34"/>
      <c r="J25" s="40">
        <v>2850</v>
      </c>
      <c r="K25" s="96"/>
    </row>
    <row r="26" spans="1:11" ht="19.5" customHeight="1" x14ac:dyDescent="0.25">
      <c r="A26" s="28" t="s">
        <v>7</v>
      </c>
      <c r="B26" s="26"/>
      <c r="C26" s="66"/>
      <c r="D26" s="40">
        <v>593</v>
      </c>
      <c r="E26" s="40"/>
      <c r="F26" s="40">
        <v>34</v>
      </c>
      <c r="G26" s="40"/>
      <c r="H26" s="40">
        <v>3</v>
      </c>
      <c r="I26" s="34"/>
      <c r="J26" s="40">
        <v>3</v>
      </c>
      <c r="K26" s="96"/>
    </row>
    <row r="27" spans="1:11" ht="19.5" customHeight="1" x14ac:dyDescent="0.25">
      <c r="A27" s="67" t="s">
        <v>13</v>
      </c>
      <c r="B27" s="26"/>
      <c r="C27" s="66"/>
      <c r="D27" s="183">
        <f>SUM(D19:D26)</f>
        <v>308909</v>
      </c>
      <c r="E27" s="217"/>
      <c r="F27" s="183">
        <f>SUM(F19:F26)</f>
        <v>304728</v>
      </c>
      <c r="G27" s="194"/>
      <c r="H27" s="183">
        <f>SUM(H19:H26)</f>
        <v>306359</v>
      </c>
      <c r="I27" s="91"/>
      <c r="J27" s="183">
        <f>SUM(J19:J26)</f>
        <v>312426</v>
      </c>
      <c r="K27" s="96"/>
    </row>
    <row r="28" spans="1:11" ht="19.5" customHeight="1" x14ac:dyDescent="0.25">
      <c r="A28" s="67"/>
      <c r="B28" s="26"/>
      <c r="C28" s="66"/>
      <c r="D28" s="40"/>
      <c r="E28" s="40"/>
      <c r="F28" s="40"/>
      <c r="G28" s="40"/>
      <c r="H28" s="45"/>
      <c r="I28" s="34"/>
      <c r="J28" s="45"/>
      <c r="K28" s="96"/>
    </row>
    <row r="29" spans="1:11" ht="19.5" customHeight="1" thickBot="1" x14ac:dyDescent="0.3">
      <c r="A29" s="67" t="s">
        <v>5</v>
      </c>
      <c r="B29" s="26"/>
      <c r="C29" s="66"/>
      <c r="D29" s="144">
        <f>D27+D16</f>
        <v>676665</v>
      </c>
      <c r="E29" s="219"/>
      <c r="F29" s="144">
        <f>F27+F16</f>
        <v>854424</v>
      </c>
      <c r="G29" s="194"/>
      <c r="H29" s="61">
        <f>H27+H16</f>
        <v>590566</v>
      </c>
      <c r="I29" s="91"/>
      <c r="J29" s="61">
        <f>J27+J16</f>
        <v>784037</v>
      </c>
      <c r="K29" s="96"/>
    </row>
    <row r="30" spans="1:11" ht="19.5" customHeight="1" thickTop="1" x14ac:dyDescent="0.25">
      <c r="A30" s="67"/>
      <c r="B30" s="26"/>
      <c r="C30" s="66"/>
      <c r="D30" s="95"/>
      <c r="E30" s="219"/>
      <c r="F30" s="95"/>
      <c r="G30" s="194"/>
      <c r="H30" s="51"/>
      <c r="I30" s="91"/>
      <c r="J30" s="51"/>
      <c r="K30" s="96"/>
    </row>
    <row r="31" spans="1:11" ht="19.5" customHeight="1" x14ac:dyDescent="0.25">
      <c r="A31" s="67"/>
      <c r="B31" s="26"/>
      <c r="C31" s="66"/>
      <c r="D31" s="95"/>
      <c r="E31" s="219"/>
      <c r="F31" s="95"/>
      <c r="G31" s="194"/>
      <c r="H31" s="51"/>
      <c r="I31" s="91"/>
      <c r="J31" s="51"/>
      <c r="K31" s="96"/>
    </row>
    <row r="32" spans="1:11" ht="19.5" customHeight="1" x14ac:dyDescent="0.3">
      <c r="A32" s="93" t="s">
        <v>41</v>
      </c>
      <c r="B32" s="213"/>
      <c r="C32" s="213"/>
      <c r="D32" s="213"/>
      <c r="E32" s="213"/>
      <c r="F32" s="213"/>
      <c r="G32" s="213"/>
      <c r="H32" s="214"/>
      <c r="I32" s="213"/>
      <c r="J32" s="214"/>
    </row>
    <row r="33" spans="1:11" ht="19.5" customHeight="1" x14ac:dyDescent="0.3">
      <c r="A33" s="109" t="s">
        <v>137</v>
      </c>
      <c r="B33" s="213"/>
      <c r="C33" s="213"/>
      <c r="D33" s="213"/>
      <c r="E33" s="213"/>
      <c r="F33" s="213"/>
      <c r="G33" s="213"/>
      <c r="H33" s="214"/>
      <c r="I33" s="215"/>
      <c r="J33" s="214"/>
    </row>
    <row r="34" spans="1:11" ht="19.5" customHeight="1" x14ac:dyDescent="0.3">
      <c r="A34" s="216"/>
      <c r="B34" s="213"/>
      <c r="C34" s="213"/>
      <c r="D34" s="213"/>
      <c r="E34" s="213"/>
      <c r="F34" s="213"/>
      <c r="G34" s="213"/>
      <c r="H34" s="215"/>
      <c r="I34" s="215"/>
      <c r="J34" s="215"/>
    </row>
    <row r="35" spans="1:11" ht="19.5" customHeight="1" x14ac:dyDescent="0.25">
      <c r="A35" s="84"/>
      <c r="B35" s="210"/>
      <c r="C35" s="54"/>
      <c r="D35" s="228" t="s">
        <v>10</v>
      </c>
      <c r="E35" s="228"/>
      <c r="F35" s="228" t="s">
        <v>10</v>
      </c>
      <c r="G35" s="85"/>
      <c r="H35" s="228" t="s">
        <v>0</v>
      </c>
      <c r="I35" s="228"/>
      <c r="J35" s="228"/>
      <c r="K35" s="96"/>
    </row>
    <row r="36" spans="1:11" ht="19.5" customHeight="1" x14ac:dyDescent="0.25">
      <c r="A36" s="84"/>
      <c r="B36" s="210"/>
      <c r="C36" s="54"/>
      <c r="D36" s="228" t="s">
        <v>26</v>
      </c>
      <c r="E36" s="228"/>
      <c r="F36" s="228" t="s">
        <v>26</v>
      </c>
      <c r="G36" s="85"/>
      <c r="H36" s="228" t="s">
        <v>26</v>
      </c>
      <c r="I36" s="228"/>
      <c r="J36" s="228"/>
      <c r="K36" s="96"/>
    </row>
    <row r="37" spans="1:11" ht="19.5" customHeight="1" x14ac:dyDescent="0.25">
      <c r="A37" s="84"/>
      <c r="B37" s="210"/>
      <c r="C37" s="54"/>
      <c r="D37" s="100" t="s">
        <v>138</v>
      </c>
      <c r="E37" s="100"/>
      <c r="F37" s="101" t="s">
        <v>70</v>
      </c>
      <c r="G37" s="102"/>
      <c r="H37" s="100" t="s">
        <v>138</v>
      </c>
      <c r="I37" s="100"/>
      <c r="J37" s="101" t="s">
        <v>70</v>
      </c>
      <c r="K37" s="96"/>
    </row>
    <row r="38" spans="1:11" ht="19.5" customHeight="1" x14ac:dyDescent="0.3">
      <c r="A38" s="103" t="s">
        <v>39</v>
      </c>
      <c r="B38" s="210" t="s">
        <v>6</v>
      </c>
      <c r="C38" s="54"/>
      <c r="D38" s="54">
        <v>2019</v>
      </c>
      <c r="E38" s="54"/>
      <c r="F38" s="54">
        <v>2018</v>
      </c>
      <c r="G38" s="54"/>
      <c r="H38" s="54">
        <v>2019</v>
      </c>
      <c r="I38" s="54"/>
      <c r="J38" s="54">
        <v>2018</v>
      </c>
      <c r="K38" s="96"/>
    </row>
    <row r="39" spans="1:11" ht="19.5" customHeight="1" x14ac:dyDescent="0.25">
      <c r="A39" s="84"/>
      <c r="B39" s="210"/>
      <c r="C39" s="54"/>
      <c r="D39" s="54" t="s">
        <v>71</v>
      </c>
      <c r="E39" s="65"/>
      <c r="F39" s="54"/>
      <c r="G39" s="65"/>
      <c r="H39" s="55" t="s">
        <v>71</v>
      </c>
      <c r="I39" s="65"/>
      <c r="J39" s="55"/>
      <c r="K39" s="96"/>
    </row>
    <row r="40" spans="1:11" ht="16.5" customHeight="1" x14ac:dyDescent="0.25">
      <c r="A40" s="84"/>
      <c r="B40" s="210"/>
      <c r="C40" s="98"/>
      <c r="D40" s="227" t="s">
        <v>73</v>
      </c>
      <c r="E40" s="227"/>
      <c r="F40" s="227" t="s">
        <v>50</v>
      </c>
      <c r="G40" s="227"/>
      <c r="H40" s="227"/>
      <c r="I40" s="227"/>
      <c r="J40" s="227"/>
      <c r="K40" s="96"/>
    </row>
    <row r="41" spans="1:11" ht="19.5" customHeight="1" x14ac:dyDescent="0.3">
      <c r="A41" s="86" t="s">
        <v>14</v>
      </c>
      <c r="B41" s="26"/>
      <c r="C41" s="66"/>
      <c r="D41" s="105"/>
      <c r="E41" s="105"/>
      <c r="F41" s="105"/>
      <c r="G41" s="105"/>
      <c r="H41" s="97"/>
      <c r="I41" s="105"/>
      <c r="J41" s="97"/>
      <c r="K41" s="96"/>
    </row>
    <row r="42" spans="1:11" ht="19.5" customHeight="1" x14ac:dyDescent="0.25">
      <c r="A42" s="69" t="s">
        <v>54</v>
      </c>
      <c r="B42" s="26">
        <v>3</v>
      </c>
      <c r="C42" s="66"/>
      <c r="D42" s="40">
        <v>37898</v>
      </c>
      <c r="E42" s="40"/>
      <c r="F42" s="40">
        <v>42164</v>
      </c>
      <c r="G42" s="40"/>
      <c r="H42" s="40">
        <v>48271</v>
      </c>
      <c r="I42" s="40"/>
      <c r="J42" s="40">
        <v>52500</v>
      </c>
      <c r="K42" s="96"/>
    </row>
    <row r="43" spans="1:11" ht="19.5" customHeight="1" x14ac:dyDescent="0.25">
      <c r="A43" s="28" t="s">
        <v>120</v>
      </c>
      <c r="B43" s="26">
        <v>3</v>
      </c>
      <c r="C43" s="66"/>
      <c r="D43" s="40">
        <v>34624</v>
      </c>
      <c r="E43" s="40"/>
      <c r="F43" s="40">
        <v>27023</v>
      </c>
      <c r="G43" s="40"/>
      <c r="H43" s="40">
        <v>26756</v>
      </c>
      <c r="I43" s="40"/>
      <c r="J43" s="40">
        <v>22627</v>
      </c>
      <c r="K43" s="96"/>
    </row>
    <row r="44" spans="1:11" ht="19.5" customHeight="1" x14ac:dyDescent="0.25">
      <c r="A44" s="28" t="s">
        <v>121</v>
      </c>
      <c r="B44" s="26"/>
      <c r="C44" s="66"/>
      <c r="D44" s="40">
        <v>82</v>
      </c>
      <c r="E44" s="40"/>
      <c r="F44" s="40">
        <v>79</v>
      </c>
      <c r="G44" s="40"/>
      <c r="H44" s="40">
        <v>0</v>
      </c>
      <c r="I44" s="40"/>
      <c r="J44" s="45">
        <v>0</v>
      </c>
      <c r="K44" s="96"/>
    </row>
    <row r="45" spans="1:11" ht="19.5" customHeight="1" x14ac:dyDescent="0.25">
      <c r="A45" s="90" t="s">
        <v>122</v>
      </c>
      <c r="B45" s="26"/>
      <c r="C45" s="66"/>
      <c r="D45" s="40">
        <v>3661</v>
      </c>
      <c r="E45" s="40"/>
      <c r="F45" s="40">
        <v>10050</v>
      </c>
      <c r="G45" s="40"/>
      <c r="H45" s="40">
        <v>3859</v>
      </c>
      <c r="I45" s="40"/>
      <c r="J45" s="40">
        <v>9287</v>
      </c>
      <c r="K45" s="96"/>
    </row>
    <row r="46" spans="1:11" ht="19.5" customHeight="1" x14ac:dyDescent="0.25">
      <c r="A46" s="67" t="s">
        <v>15</v>
      </c>
      <c r="B46" s="26"/>
      <c r="C46" s="66"/>
      <c r="D46" s="126">
        <f>SUM(D42:D45)</f>
        <v>76265</v>
      </c>
      <c r="E46" s="194"/>
      <c r="F46" s="126">
        <f>SUM(F42:F45)</f>
        <v>79316</v>
      </c>
      <c r="G46" s="194"/>
      <c r="H46" s="126">
        <f>SUM(H42:H45)</f>
        <v>78886</v>
      </c>
      <c r="I46" s="194"/>
      <c r="J46" s="126">
        <f>SUM(J42:J45)</f>
        <v>84414</v>
      </c>
      <c r="K46" s="96"/>
    </row>
    <row r="47" spans="1:11" ht="19.5" customHeight="1" x14ac:dyDescent="0.25">
      <c r="A47" s="67"/>
      <c r="B47" s="26"/>
      <c r="C47" s="66"/>
      <c r="D47" s="40"/>
      <c r="E47" s="40"/>
      <c r="F47" s="40"/>
      <c r="G47" s="40"/>
      <c r="H47" s="45"/>
      <c r="I47" s="40"/>
      <c r="J47" s="45"/>
      <c r="K47" s="96"/>
    </row>
    <row r="48" spans="1:11" ht="19.5" customHeight="1" x14ac:dyDescent="0.3">
      <c r="A48" s="86" t="s">
        <v>123</v>
      </c>
      <c r="B48" s="26"/>
      <c r="C48" s="66"/>
      <c r="D48" s="40"/>
      <c r="E48" s="40"/>
      <c r="F48" s="40"/>
      <c r="G48" s="40"/>
      <c r="H48" s="45"/>
      <c r="I48" s="40"/>
      <c r="J48" s="45"/>
      <c r="K48" s="96"/>
    </row>
    <row r="49" spans="1:11" ht="19.5" customHeight="1" x14ac:dyDescent="0.25">
      <c r="A49" s="28" t="s">
        <v>124</v>
      </c>
      <c r="B49" s="26"/>
      <c r="C49" s="66"/>
      <c r="D49" s="40">
        <v>126</v>
      </c>
      <c r="E49" s="40"/>
      <c r="F49" s="40">
        <v>188</v>
      </c>
      <c r="G49" s="40"/>
      <c r="H49" s="45">
        <v>0</v>
      </c>
      <c r="I49" s="82"/>
      <c r="J49" s="45">
        <v>0</v>
      </c>
      <c r="K49" s="96"/>
    </row>
    <row r="50" spans="1:11" ht="19.5" customHeight="1" x14ac:dyDescent="0.25">
      <c r="A50" s="28" t="s">
        <v>131</v>
      </c>
      <c r="B50" s="26">
        <v>8</v>
      </c>
      <c r="C50" s="66"/>
      <c r="D50" s="40">
        <v>21875</v>
      </c>
      <c r="E50" s="40"/>
      <c r="F50" s="40">
        <v>16877</v>
      </c>
      <c r="G50" s="40"/>
      <c r="H50" s="45">
        <v>18313</v>
      </c>
      <c r="I50" s="40"/>
      <c r="J50" s="40">
        <v>13928</v>
      </c>
      <c r="K50" s="96"/>
    </row>
    <row r="51" spans="1:11" ht="19.5" customHeight="1" x14ac:dyDescent="0.25">
      <c r="A51" s="67" t="s">
        <v>176</v>
      </c>
      <c r="B51" s="26"/>
      <c r="C51" s="66"/>
      <c r="D51" s="183">
        <f>SUM(D49:D50)</f>
        <v>22001</v>
      </c>
      <c r="E51" s="194"/>
      <c r="F51" s="183">
        <f>SUM(F49:F50)</f>
        <v>17065</v>
      </c>
      <c r="G51" s="194"/>
      <c r="H51" s="183">
        <f>SUM(H49:H50)</f>
        <v>18313</v>
      </c>
      <c r="I51" s="194"/>
      <c r="J51" s="183">
        <f>SUM(J49:J50)</f>
        <v>13928</v>
      </c>
      <c r="K51" s="96"/>
    </row>
    <row r="52" spans="1:11" ht="19.5" customHeight="1" x14ac:dyDescent="0.25">
      <c r="A52" s="67" t="s">
        <v>16</v>
      </c>
      <c r="B52" s="26"/>
      <c r="C52" s="66"/>
      <c r="D52" s="126">
        <f>D51+D46</f>
        <v>98266</v>
      </c>
      <c r="E52" s="95"/>
      <c r="F52" s="126">
        <f>F51+F46</f>
        <v>96381</v>
      </c>
      <c r="G52" s="95"/>
      <c r="H52" s="126">
        <f>SUM(,H46,H51)</f>
        <v>97199</v>
      </c>
      <c r="I52" s="95"/>
      <c r="J52" s="126">
        <f>SUM(,J46,J51)</f>
        <v>98342</v>
      </c>
      <c r="K52" s="96"/>
    </row>
    <row r="53" spans="1:11" ht="19.5" customHeight="1" x14ac:dyDescent="0.25">
      <c r="A53" s="67"/>
      <c r="B53" s="26"/>
      <c r="C53" s="66"/>
      <c r="D53" s="95"/>
      <c r="E53" s="194"/>
      <c r="F53" s="95"/>
      <c r="G53" s="194"/>
      <c r="H53" s="51"/>
      <c r="I53" s="194"/>
      <c r="J53" s="51"/>
      <c r="K53" s="96"/>
    </row>
    <row r="54" spans="1:11" ht="19.5" customHeight="1" x14ac:dyDescent="0.3">
      <c r="A54" s="86" t="s">
        <v>125</v>
      </c>
      <c r="B54" s="26"/>
      <c r="C54" s="66"/>
      <c r="D54" s="40"/>
      <c r="E54" s="40"/>
      <c r="F54" s="40"/>
      <c r="G54" s="40"/>
      <c r="H54" s="45"/>
      <c r="I54" s="40"/>
      <c r="J54" s="45"/>
      <c r="K54" s="96"/>
    </row>
    <row r="55" spans="1:11" ht="15" customHeight="1" x14ac:dyDescent="0.25">
      <c r="A55" s="28" t="s">
        <v>24</v>
      </c>
      <c r="B55" s="26"/>
      <c r="C55" s="66"/>
      <c r="D55" s="45"/>
      <c r="E55" s="45"/>
      <c r="F55" s="45"/>
      <c r="G55" s="45"/>
      <c r="H55" s="45"/>
      <c r="I55" s="45"/>
      <c r="J55" s="45"/>
      <c r="K55" s="96"/>
    </row>
    <row r="56" spans="1:11" ht="19.5" customHeight="1" thickBot="1" x14ac:dyDescent="0.3">
      <c r="A56" s="28" t="s">
        <v>177</v>
      </c>
      <c r="B56" s="26"/>
      <c r="C56" s="66"/>
      <c r="D56" s="220">
        <v>199000</v>
      </c>
      <c r="E56" s="45"/>
      <c r="F56" s="220">
        <v>199000</v>
      </c>
      <c r="G56" s="40"/>
      <c r="H56" s="220">
        <v>199000</v>
      </c>
      <c r="I56" s="40"/>
      <c r="J56" s="220">
        <v>199000</v>
      </c>
      <c r="K56" s="96"/>
    </row>
    <row r="57" spans="1:11" ht="19.5" customHeight="1" thickTop="1" x14ac:dyDescent="0.25">
      <c r="A57" s="28" t="s">
        <v>178</v>
      </c>
      <c r="B57" s="26"/>
      <c r="C57" s="66"/>
      <c r="D57" s="40">
        <v>199000</v>
      </c>
      <c r="E57" s="45"/>
      <c r="F57" s="40">
        <v>199000</v>
      </c>
      <c r="G57" s="40"/>
      <c r="H57" s="40">
        <v>199000</v>
      </c>
      <c r="I57" s="40"/>
      <c r="J57" s="40">
        <v>199000</v>
      </c>
      <c r="K57" s="96"/>
    </row>
    <row r="58" spans="1:11" ht="19.5" customHeight="1" x14ac:dyDescent="0.25">
      <c r="A58" s="28" t="s">
        <v>132</v>
      </c>
      <c r="B58" s="26"/>
      <c r="C58" s="66"/>
      <c r="D58" s="40">
        <v>55824</v>
      </c>
      <c r="E58" s="45"/>
      <c r="F58" s="40">
        <v>55824</v>
      </c>
      <c r="G58" s="40"/>
      <c r="H58" s="40">
        <v>55824</v>
      </c>
      <c r="I58" s="40"/>
      <c r="J58" s="40">
        <v>55824</v>
      </c>
      <c r="K58" s="96"/>
    </row>
    <row r="59" spans="1:11" ht="19.5" customHeight="1" x14ac:dyDescent="0.25">
      <c r="A59" s="28" t="s">
        <v>105</v>
      </c>
      <c r="B59" s="26"/>
      <c r="C59" s="66"/>
      <c r="D59" s="82"/>
      <c r="E59" s="45"/>
      <c r="F59" s="82"/>
      <c r="G59" s="45"/>
      <c r="H59" s="82"/>
      <c r="I59" s="45"/>
      <c r="J59" s="82"/>
      <c r="K59" s="96"/>
    </row>
    <row r="60" spans="1:11" ht="19.5" customHeight="1" x14ac:dyDescent="0.25">
      <c r="A60" s="221" t="s">
        <v>126</v>
      </c>
      <c r="B60" s="26"/>
      <c r="C60" s="66"/>
      <c r="D60" s="40">
        <v>6405</v>
      </c>
      <c r="E60" s="45"/>
      <c r="F60" s="40">
        <v>6405</v>
      </c>
      <c r="G60" s="40"/>
      <c r="H60" s="40">
        <v>0</v>
      </c>
      <c r="I60" s="40"/>
      <c r="J60" s="40">
        <v>0</v>
      </c>
      <c r="K60" s="96"/>
    </row>
    <row r="61" spans="1:11" ht="19.5" customHeight="1" x14ac:dyDescent="0.25">
      <c r="A61" s="28" t="s">
        <v>8</v>
      </c>
      <c r="B61" s="26"/>
      <c r="C61" s="66"/>
      <c r="D61" s="40"/>
      <c r="E61" s="45"/>
      <c r="F61" s="40"/>
      <c r="G61" s="45"/>
      <c r="H61" s="45"/>
      <c r="I61" s="45"/>
      <c r="J61" s="45"/>
      <c r="K61" s="96"/>
    </row>
    <row r="62" spans="1:11" ht="19.5" customHeight="1" x14ac:dyDescent="0.25">
      <c r="A62" s="28" t="s">
        <v>42</v>
      </c>
      <c r="B62" s="26"/>
      <c r="C62" s="66"/>
      <c r="D62" s="40"/>
      <c r="E62" s="45"/>
      <c r="F62" s="40"/>
      <c r="G62" s="45"/>
      <c r="H62" s="45"/>
      <c r="I62" s="45"/>
      <c r="J62" s="45"/>
      <c r="K62" s="96"/>
    </row>
    <row r="63" spans="1:11" ht="19.5" customHeight="1" x14ac:dyDescent="0.25">
      <c r="A63" s="106" t="s">
        <v>43</v>
      </c>
      <c r="B63" s="26"/>
      <c r="C63" s="66"/>
      <c r="D63" s="40">
        <v>19900</v>
      </c>
      <c r="E63" s="45"/>
      <c r="F63" s="40">
        <v>19900</v>
      </c>
      <c r="G63" s="40"/>
      <c r="H63" s="40">
        <v>19900</v>
      </c>
      <c r="I63" s="40"/>
      <c r="J63" s="40">
        <v>19900</v>
      </c>
      <c r="K63" s="96"/>
    </row>
    <row r="64" spans="1:11" ht="19.5" customHeight="1" x14ac:dyDescent="0.25">
      <c r="A64" s="106" t="s">
        <v>48</v>
      </c>
      <c r="B64" s="26"/>
      <c r="C64" s="66"/>
      <c r="D64" s="143">
        <v>290053</v>
      </c>
      <c r="E64" s="45"/>
      <c r="F64" s="143">
        <v>469927</v>
      </c>
      <c r="G64" s="40"/>
      <c r="H64" s="73">
        <v>218643</v>
      </c>
      <c r="I64" s="40"/>
      <c r="J64" s="143">
        <v>410971</v>
      </c>
      <c r="K64" s="96"/>
    </row>
    <row r="65" spans="1:11" ht="19.5" customHeight="1" x14ac:dyDescent="0.25">
      <c r="A65" s="107" t="s">
        <v>179</v>
      </c>
      <c r="B65" s="26"/>
      <c r="C65" s="66"/>
      <c r="D65" s="95">
        <f>SUM(D57:D64)</f>
        <v>571182</v>
      </c>
      <c r="E65" s="95"/>
      <c r="F65" s="95">
        <f>SUM(F57:F64)</f>
        <v>751056</v>
      </c>
      <c r="G65" s="50"/>
      <c r="H65" s="51">
        <f>SUM(H57:H64)</f>
        <v>493367</v>
      </c>
      <c r="I65" s="50"/>
      <c r="J65" s="51">
        <f>SUM(J57:J64)</f>
        <v>685695</v>
      </c>
      <c r="K65" s="96"/>
    </row>
    <row r="66" spans="1:11" ht="19.5" customHeight="1" x14ac:dyDescent="0.25">
      <c r="A66" s="28" t="s">
        <v>60</v>
      </c>
      <c r="B66" s="26"/>
      <c r="C66" s="66"/>
      <c r="D66" s="143">
        <v>7217</v>
      </c>
      <c r="E66" s="30"/>
      <c r="F66" s="143">
        <v>6987</v>
      </c>
      <c r="G66" s="32"/>
      <c r="H66" s="222">
        <v>0</v>
      </c>
      <c r="I66" s="32"/>
      <c r="J66" s="222">
        <v>0</v>
      </c>
      <c r="K66" s="96"/>
    </row>
    <row r="67" spans="1:11" ht="19.5" customHeight="1" x14ac:dyDescent="0.3">
      <c r="A67" s="67" t="s">
        <v>127</v>
      </c>
      <c r="B67" s="57"/>
      <c r="C67" s="108"/>
      <c r="D67" s="223">
        <f>SUM(D65:D66)</f>
        <v>578399</v>
      </c>
      <c r="E67" s="50"/>
      <c r="F67" s="223">
        <f>SUM(F65:F66)</f>
        <v>758043</v>
      </c>
      <c r="G67" s="50"/>
      <c r="H67" s="223">
        <f>SUM(H65:H66)</f>
        <v>493367</v>
      </c>
      <c r="I67" s="50"/>
      <c r="J67" s="223">
        <f>SUM(J65:J66)</f>
        <v>685695</v>
      </c>
      <c r="K67" s="96"/>
    </row>
    <row r="68" spans="1:11" ht="19.5" customHeight="1" x14ac:dyDescent="0.25">
      <c r="A68" s="67"/>
      <c r="B68" s="26"/>
      <c r="C68" s="66"/>
      <c r="D68" s="40"/>
      <c r="E68" s="45"/>
      <c r="F68" s="40"/>
      <c r="G68" s="45"/>
      <c r="H68" s="45"/>
      <c r="I68" s="45"/>
      <c r="J68" s="45"/>
      <c r="K68" s="96"/>
    </row>
    <row r="69" spans="1:11" ht="19.5" customHeight="1" thickBot="1" x14ac:dyDescent="0.3">
      <c r="A69" s="67" t="s">
        <v>128</v>
      </c>
      <c r="B69" s="26"/>
      <c r="C69" s="66"/>
      <c r="D69" s="61">
        <f>D52+D67</f>
        <v>676665</v>
      </c>
      <c r="E69" s="50"/>
      <c r="F69" s="61">
        <f>F52+F67</f>
        <v>854424</v>
      </c>
      <c r="G69" s="224"/>
      <c r="H69" s="61">
        <f>H52+H67</f>
        <v>590566</v>
      </c>
      <c r="I69" s="50"/>
      <c r="J69" s="61">
        <f>J52+J67</f>
        <v>784037</v>
      </c>
      <c r="K69" s="96"/>
    </row>
    <row r="70" spans="1:11" ht="19.5" customHeight="1" thickTop="1" x14ac:dyDescent="0.25">
      <c r="A70" s="67"/>
      <c r="B70" s="26"/>
      <c r="C70" s="66"/>
      <c r="D70" s="112">
        <f>D29-D69</f>
        <v>0</v>
      </c>
      <c r="E70" s="88"/>
      <c r="F70" s="112">
        <f t="shared" ref="F70:J70" si="0">F29-F69</f>
        <v>0</v>
      </c>
      <c r="G70" s="112">
        <f t="shared" si="0"/>
        <v>0</v>
      </c>
      <c r="H70" s="112">
        <f t="shared" si="0"/>
        <v>0</v>
      </c>
      <c r="I70" s="112">
        <f t="shared" si="0"/>
        <v>0</v>
      </c>
      <c r="J70" s="112">
        <f t="shared" si="0"/>
        <v>0</v>
      </c>
      <c r="K70" s="96"/>
    </row>
    <row r="71" spans="1:11" ht="19.5" customHeight="1" x14ac:dyDescent="0.25">
      <c r="A71" s="90"/>
      <c r="K71" s="31"/>
    </row>
    <row r="76" spans="1:11" ht="19.5" customHeight="1" x14ac:dyDescent="0.25">
      <c r="A76" s="110"/>
      <c r="B76" s="71"/>
      <c r="C76" s="71"/>
      <c r="D76" s="71"/>
      <c r="E76" s="71"/>
      <c r="F76" s="71"/>
    </row>
    <row r="77" spans="1:11" ht="19.5" customHeight="1" x14ac:dyDescent="0.25">
      <c r="A77" s="111"/>
      <c r="B77" s="71"/>
      <c r="C77" s="71"/>
      <c r="D77" s="71"/>
      <c r="E77" s="71"/>
      <c r="F77" s="71"/>
    </row>
    <row r="78" spans="1:11" ht="19.5" customHeight="1" x14ac:dyDescent="0.25">
      <c r="A78" s="111"/>
      <c r="B78" s="71"/>
      <c r="C78" s="71"/>
      <c r="D78" s="68"/>
      <c r="E78" s="71"/>
      <c r="F78" s="68"/>
    </row>
    <row r="79" spans="1:11" ht="19.5" customHeight="1" x14ac:dyDescent="0.25">
      <c r="A79" s="110"/>
      <c r="B79" s="71"/>
      <c r="C79" s="71"/>
      <c r="D79" s="68"/>
      <c r="E79" s="71"/>
      <c r="F79" s="68"/>
    </row>
    <row r="80" spans="1:11" ht="19.5" customHeight="1" x14ac:dyDescent="0.25">
      <c r="A80" s="110"/>
      <c r="B80" s="71"/>
      <c r="C80" s="71"/>
      <c r="D80" s="68"/>
      <c r="E80" s="71"/>
      <c r="F80" s="68"/>
    </row>
    <row r="81" spans="1:6" ht="19.5" customHeight="1" x14ac:dyDescent="0.25">
      <c r="A81" s="111"/>
      <c r="B81" s="71"/>
      <c r="C81" s="71"/>
      <c r="D81" s="71"/>
      <c r="E81" s="71"/>
      <c r="F81" s="71"/>
    </row>
    <row r="82" spans="1:6" ht="19.5" customHeight="1" x14ac:dyDescent="0.25">
      <c r="A82" s="110"/>
      <c r="B82" s="71"/>
      <c r="C82" s="71"/>
      <c r="D82" s="71"/>
      <c r="E82" s="71"/>
      <c r="F82" s="71"/>
    </row>
    <row r="83" spans="1:6" ht="19.5" customHeight="1" x14ac:dyDescent="0.25">
      <c r="A83" s="110"/>
      <c r="B83" s="71"/>
      <c r="C83" s="71"/>
      <c r="D83" s="71"/>
      <c r="E83" s="71"/>
      <c r="F83" s="71"/>
    </row>
    <row r="84" spans="1:6" ht="19.5" customHeight="1" x14ac:dyDescent="0.25">
      <c r="A84" s="111"/>
      <c r="B84" s="71"/>
      <c r="C84" s="71"/>
      <c r="D84" s="71"/>
      <c r="E84" s="71"/>
      <c r="F84" s="71"/>
    </row>
  </sheetData>
  <mergeCells count="10">
    <mergeCell ref="D40:J40"/>
    <mergeCell ref="D4:F4"/>
    <mergeCell ref="H4:J4"/>
    <mergeCell ref="D5:F5"/>
    <mergeCell ref="H5:J5"/>
    <mergeCell ref="D9:J9"/>
    <mergeCell ref="D36:F36"/>
    <mergeCell ref="H36:J36"/>
    <mergeCell ref="D35:F35"/>
    <mergeCell ref="H35:J35"/>
  </mergeCells>
  <pageMargins left="0.7" right="0.7" top="0.48" bottom="0.5" header="0.5" footer="0.5"/>
  <pageSetup paperSize="9" scale="89" firstPageNumber="2" fitToHeight="0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98"/>
  <sheetViews>
    <sheetView view="pageBreakPreview" topLeftCell="A91" zoomScale="70" zoomScaleNormal="90" zoomScaleSheetLayoutView="70" workbookViewId="0">
      <selection activeCell="L28" sqref="L28"/>
    </sheetView>
  </sheetViews>
  <sheetFormatPr defaultColWidth="9.33203125" defaultRowHeight="19.5" customHeight="1" x14ac:dyDescent="0.25"/>
  <cols>
    <col min="1" max="1" width="40.44140625" style="122" customWidth="1"/>
    <col min="2" max="2" width="7.33203125" style="122" customWidth="1"/>
    <col min="3" max="3" width="2.33203125" style="122" customWidth="1"/>
    <col min="4" max="4" width="11.44140625" style="122" customWidth="1"/>
    <col min="5" max="5" width="1.44140625" style="122" customWidth="1"/>
    <col min="6" max="6" width="11.44140625" style="122" customWidth="1"/>
    <col min="7" max="7" width="1.44140625" style="122" customWidth="1"/>
    <col min="8" max="8" width="11.44140625" style="155" customWidth="1"/>
    <col min="9" max="9" width="1.44140625" style="122" customWidth="1"/>
    <col min="10" max="10" width="11.44140625" style="155" customWidth="1"/>
    <col min="11" max="11" width="9.33203125" style="122"/>
    <col min="12" max="12" width="20.33203125" style="124" customWidth="1"/>
    <col min="13" max="13" width="11.6640625" style="122" bestFit="1" customWidth="1"/>
    <col min="14" max="14" width="16" style="122" bestFit="1" customWidth="1"/>
    <col min="15" max="15" width="9.33203125" style="122" bestFit="1" customWidth="1"/>
    <col min="16" max="16384" width="9.33203125" style="122"/>
  </cols>
  <sheetData>
    <row r="1" spans="1:13" ht="19.5" customHeight="1" x14ac:dyDescent="0.3">
      <c r="A1" s="120" t="s">
        <v>41</v>
      </c>
      <c r="B1" s="24"/>
      <c r="C1" s="28"/>
      <c r="D1" s="28"/>
      <c r="E1" s="28"/>
      <c r="F1" s="28"/>
      <c r="G1" s="28"/>
      <c r="H1" s="97"/>
      <c r="I1" s="28"/>
      <c r="J1" s="97"/>
      <c r="K1" s="96"/>
      <c r="L1" s="121"/>
      <c r="M1" s="96"/>
    </row>
    <row r="2" spans="1:13" ht="19.5" customHeight="1" x14ac:dyDescent="0.3">
      <c r="A2" s="123" t="s">
        <v>75</v>
      </c>
      <c r="B2" s="24"/>
      <c r="C2" s="28"/>
      <c r="D2" s="28"/>
      <c r="E2" s="28"/>
      <c r="F2" s="28"/>
      <c r="G2" s="28"/>
      <c r="H2" s="97"/>
      <c r="I2" s="28"/>
      <c r="J2" s="97"/>
      <c r="K2" s="96"/>
      <c r="L2" s="121"/>
      <c r="M2" s="96"/>
    </row>
    <row r="3" spans="1:13" ht="19.5" customHeight="1" x14ac:dyDescent="0.25">
      <c r="A3" s="67"/>
      <c r="B3" s="24"/>
      <c r="C3" s="28"/>
      <c r="D3" s="28"/>
      <c r="E3" s="28"/>
      <c r="F3" s="28"/>
      <c r="G3" s="28"/>
      <c r="H3" s="97"/>
      <c r="I3" s="28"/>
      <c r="J3" s="97"/>
      <c r="K3" s="96"/>
      <c r="L3" s="121"/>
      <c r="M3" s="96"/>
    </row>
    <row r="4" spans="1:13" ht="19.5" customHeight="1" x14ac:dyDescent="0.25">
      <c r="A4" s="67"/>
      <c r="B4" s="24"/>
      <c r="C4" s="28"/>
      <c r="D4" s="228" t="s">
        <v>10</v>
      </c>
      <c r="E4" s="228"/>
      <c r="F4" s="228" t="s">
        <v>10</v>
      </c>
      <c r="G4" s="85"/>
      <c r="H4" s="228" t="s">
        <v>0</v>
      </c>
      <c r="I4" s="228"/>
      <c r="J4" s="228"/>
      <c r="K4" s="96"/>
      <c r="L4" s="121"/>
      <c r="M4" s="96"/>
    </row>
    <row r="5" spans="1:13" ht="19.5" customHeight="1" x14ac:dyDescent="0.25">
      <c r="A5" s="84"/>
      <c r="B5" s="25"/>
      <c r="C5" s="54"/>
      <c r="D5" s="228" t="s">
        <v>26</v>
      </c>
      <c r="E5" s="228"/>
      <c r="F5" s="228" t="s">
        <v>26</v>
      </c>
      <c r="G5" s="85"/>
      <c r="H5" s="228" t="s">
        <v>26</v>
      </c>
      <c r="I5" s="228"/>
      <c r="J5" s="228"/>
      <c r="K5" s="96"/>
      <c r="L5" s="121"/>
      <c r="M5" s="96"/>
    </row>
    <row r="6" spans="1:13" ht="19.5" customHeight="1" x14ac:dyDescent="0.25">
      <c r="A6" s="84"/>
      <c r="B6" s="25"/>
      <c r="C6" s="54"/>
      <c r="D6" s="231" t="s">
        <v>90</v>
      </c>
      <c r="E6" s="231"/>
      <c r="F6" s="231"/>
      <c r="G6" s="85"/>
      <c r="H6" s="231" t="s">
        <v>90</v>
      </c>
      <c r="I6" s="231"/>
      <c r="J6" s="231"/>
      <c r="K6" s="96"/>
      <c r="L6" s="121"/>
      <c r="M6" s="96"/>
    </row>
    <row r="7" spans="1:13" ht="19.5" customHeight="1" x14ac:dyDescent="0.25">
      <c r="A7" s="84"/>
      <c r="B7" s="25"/>
      <c r="C7" s="54"/>
      <c r="D7" s="230" t="s">
        <v>138</v>
      </c>
      <c r="E7" s="229"/>
      <c r="F7" s="229"/>
      <c r="G7" s="85"/>
      <c r="H7" s="230" t="s">
        <v>138</v>
      </c>
      <c r="I7" s="229"/>
      <c r="J7" s="229"/>
      <c r="K7" s="96"/>
      <c r="L7" s="121"/>
      <c r="M7" s="96"/>
    </row>
    <row r="8" spans="1:13" ht="19.5" customHeight="1" x14ac:dyDescent="0.25">
      <c r="A8" s="84"/>
      <c r="B8" s="25" t="s">
        <v>6</v>
      </c>
      <c r="C8" s="98"/>
      <c r="D8" s="54">
        <v>2019</v>
      </c>
      <c r="E8" s="54"/>
      <c r="F8" s="54">
        <v>2018</v>
      </c>
      <c r="G8" s="54"/>
      <c r="H8" s="54">
        <v>2019</v>
      </c>
      <c r="I8" s="54"/>
      <c r="J8" s="54">
        <v>2018</v>
      </c>
      <c r="K8" s="96"/>
      <c r="L8" s="121"/>
      <c r="M8" s="96"/>
    </row>
    <row r="9" spans="1:13" ht="19.5" customHeight="1" x14ac:dyDescent="0.25">
      <c r="A9" s="84"/>
      <c r="B9" s="25"/>
      <c r="C9" s="98"/>
      <c r="D9" s="227" t="s">
        <v>73</v>
      </c>
      <c r="E9" s="227"/>
      <c r="F9" s="227" t="s">
        <v>50</v>
      </c>
      <c r="G9" s="227"/>
      <c r="H9" s="227"/>
      <c r="I9" s="227"/>
      <c r="J9" s="227"/>
      <c r="K9" s="96"/>
      <c r="L9" s="121"/>
      <c r="M9" s="96"/>
    </row>
    <row r="10" spans="1:13" ht="19.5" customHeight="1" x14ac:dyDescent="0.3">
      <c r="A10" s="86" t="s">
        <v>143</v>
      </c>
      <c r="B10" s="26"/>
      <c r="C10" s="66"/>
      <c r="D10" s="88"/>
      <c r="E10" s="88"/>
      <c r="F10" s="88"/>
      <c r="G10" s="89"/>
      <c r="H10" s="97"/>
      <c r="I10" s="89"/>
      <c r="J10" s="97"/>
      <c r="K10" s="96"/>
    </row>
    <row r="11" spans="1:13" ht="19.5" customHeight="1" x14ac:dyDescent="0.25">
      <c r="A11" s="119" t="s">
        <v>144</v>
      </c>
      <c r="B11" s="26" t="s">
        <v>193</v>
      </c>
      <c r="C11" s="66"/>
      <c r="D11" s="45">
        <v>146836</v>
      </c>
      <c r="E11" s="125"/>
      <c r="F11" s="45">
        <v>146271</v>
      </c>
      <c r="G11" s="125"/>
      <c r="H11" s="45">
        <v>118287</v>
      </c>
      <c r="I11" s="125"/>
      <c r="J11" s="45">
        <v>132145</v>
      </c>
      <c r="K11" s="96"/>
    </row>
    <row r="12" spans="1:13" ht="19.5" customHeight="1" x14ac:dyDescent="0.25">
      <c r="A12" s="65" t="s">
        <v>9</v>
      </c>
      <c r="B12" s="26">
        <v>3</v>
      </c>
      <c r="C12" s="66"/>
      <c r="D12" s="45">
        <v>4875</v>
      </c>
      <c r="E12" s="125"/>
      <c r="F12" s="45">
        <v>5101</v>
      </c>
      <c r="G12" s="125"/>
      <c r="H12" s="45">
        <v>6470</v>
      </c>
      <c r="I12" s="125"/>
      <c r="J12" s="45">
        <v>6630</v>
      </c>
      <c r="K12" s="96"/>
      <c r="L12" s="125"/>
    </row>
    <row r="13" spans="1:13" ht="19.5" hidden="1" customHeight="1" x14ac:dyDescent="0.25">
      <c r="A13" s="65" t="s">
        <v>145</v>
      </c>
      <c r="B13" s="26"/>
      <c r="C13" s="66"/>
      <c r="D13" s="45"/>
      <c r="E13" s="125"/>
      <c r="F13" s="45"/>
      <c r="G13" s="125"/>
      <c r="H13" s="45"/>
      <c r="I13" s="125"/>
      <c r="J13" s="45"/>
      <c r="K13" s="96"/>
      <c r="L13" s="125"/>
    </row>
    <row r="14" spans="1:13" ht="19.5" hidden="1" customHeight="1" x14ac:dyDescent="0.25">
      <c r="A14" s="65" t="s">
        <v>146</v>
      </c>
      <c r="B14" s="26"/>
      <c r="C14" s="66"/>
      <c r="D14" s="45"/>
      <c r="E14" s="125"/>
      <c r="F14" s="45"/>
      <c r="G14" s="125"/>
      <c r="H14" s="45"/>
      <c r="I14" s="125"/>
      <c r="J14" s="45"/>
      <c r="K14" s="96"/>
      <c r="L14" s="125"/>
    </row>
    <row r="15" spans="1:13" ht="19.5" hidden="1" customHeight="1" x14ac:dyDescent="0.25">
      <c r="A15" s="65" t="s">
        <v>145</v>
      </c>
      <c r="B15" s="26"/>
      <c r="C15" s="66"/>
      <c r="D15" s="45"/>
      <c r="E15" s="125"/>
      <c r="F15" s="45"/>
      <c r="G15" s="125"/>
      <c r="H15" s="45"/>
      <c r="I15" s="125"/>
      <c r="J15" s="45"/>
      <c r="K15" s="96"/>
    </row>
    <row r="16" spans="1:13" ht="19.5" hidden="1" customHeight="1" x14ac:dyDescent="0.25">
      <c r="A16" s="65" t="s">
        <v>147</v>
      </c>
      <c r="B16" s="26"/>
      <c r="C16" s="66"/>
      <c r="D16" s="82"/>
      <c r="E16" s="125"/>
      <c r="F16" s="82"/>
      <c r="G16" s="125"/>
      <c r="H16" s="82"/>
      <c r="I16" s="125"/>
      <c r="J16" s="82"/>
      <c r="K16" s="96"/>
    </row>
    <row r="17" spans="1:11" ht="19.5" customHeight="1" x14ac:dyDescent="0.25">
      <c r="A17" s="84" t="s">
        <v>114</v>
      </c>
      <c r="B17" s="26"/>
      <c r="C17" s="66"/>
      <c r="D17" s="126">
        <f>SUM(D11:D12)</f>
        <v>151711</v>
      </c>
      <c r="E17" s="127"/>
      <c r="F17" s="126">
        <f>SUM(F11:F12)</f>
        <v>151372</v>
      </c>
      <c r="G17" s="127"/>
      <c r="H17" s="126">
        <f>SUM(H11:H12)</f>
        <v>124757</v>
      </c>
      <c r="I17" s="127"/>
      <c r="J17" s="126">
        <f>SUM(J11:J12)</f>
        <v>138775</v>
      </c>
      <c r="K17" s="65"/>
    </row>
    <row r="18" spans="1:11" ht="13.2" customHeight="1" x14ac:dyDescent="0.25">
      <c r="A18" s="84"/>
      <c r="B18" s="26"/>
      <c r="C18" s="66"/>
      <c r="D18" s="45"/>
      <c r="E18" s="125"/>
      <c r="F18" s="45"/>
      <c r="G18" s="125"/>
      <c r="H18" s="72"/>
      <c r="I18" s="125"/>
      <c r="J18" s="72"/>
      <c r="K18" s="65"/>
    </row>
    <row r="19" spans="1:11" ht="19.5" customHeight="1" x14ac:dyDescent="0.3">
      <c r="A19" s="128" t="s">
        <v>17</v>
      </c>
      <c r="B19" s="26"/>
      <c r="C19" s="66"/>
      <c r="D19" s="45"/>
      <c r="E19" s="125"/>
      <c r="F19" s="45"/>
      <c r="G19" s="125"/>
      <c r="H19" s="72"/>
      <c r="I19" s="125"/>
      <c r="J19" s="72"/>
      <c r="K19" s="65"/>
    </row>
    <row r="20" spans="1:11" ht="19.5" customHeight="1" x14ac:dyDescent="0.25">
      <c r="A20" s="129" t="s">
        <v>148</v>
      </c>
      <c r="B20" s="26">
        <v>3</v>
      </c>
      <c r="C20" s="66"/>
      <c r="D20" s="45">
        <v>117093</v>
      </c>
      <c r="E20" s="125"/>
      <c r="F20" s="45">
        <v>112123</v>
      </c>
      <c r="G20" s="125"/>
      <c r="H20" s="45">
        <v>96610</v>
      </c>
      <c r="I20" s="125"/>
      <c r="J20" s="45">
        <v>105411</v>
      </c>
      <c r="K20" s="65"/>
    </row>
    <row r="21" spans="1:11" ht="19.5" customHeight="1" x14ac:dyDescent="0.25">
      <c r="A21" s="129" t="s">
        <v>106</v>
      </c>
      <c r="B21" s="26"/>
      <c r="C21" s="66"/>
      <c r="D21" s="45">
        <v>623</v>
      </c>
      <c r="E21" s="125"/>
      <c r="F21" s="45">
        <v>900</v>
      </c>
      <c r="G21" s="125"/>
      <c r="H21" s="45">
        <v>327</v>
      </c>
      <c r="I21" s="125"/>
      <c r="J21" s="45">
        <v>536</v>
      </c>
      <c r="K21" s="65"/>
    </row>
    <row r="22" spans="1:11" ht="19.5" customHeight="1" x14ac:dyDescent="0.25">
      <c r="A22" s="129" t="s">
        <v>51</v>
      </c>
      <c r="B22" s="26">
        <v>3</v>
      </c>
      <c r="C22" s="66"/>
      <c r="D22" s="45">
        <v>10464</v>
      </c>
      <c r="E22" s="125"/>
      <c r="F22" s="45">
        <v>9575</v>
      </c>
      <c r="G22" s="125"/>
      <c r="H22" s="45">
        <v>7212</v>
      </c>
      <c r="I22" s="125"/>
      <c r="J22" s="45">
        <v>6906</v>
      </c>
      <c r="K22" s="65"/>
    </row>
    <row r="23" spans="1:11" ht="19.5" customHeight="1" x14ac:dyDescent="0.25">
      <c r="A23" s="28" t="s">
        <v>52</v>
      </c>
      <c r="B23" s="26"/>
      <c r="C23" s="66"/>
      <c r="D23" s="45">
        <v>62</v>
      </c>
      <c r="E23" s="125"/>
      <c r="F23" s="45">
        <v>129</v>
      </c>
      <c r="G23" s="125"/>
      <c r="H23" s="45">
        <v>20</v>
      </c>
      <c r="I23" s="125"/>
      <c r="J23" s="45">
        <v>101</v>
      </c>
      <c r="K23" s="65"/>
    </row>
    <row r="24" spans="1:11" ht="19.5" customHeight="1" x14ac:dyDescent="0.25">
      <c r="A24" s="67" t="s">
        <v>18</v>
      </c>
      <c r="B24" s="26"/>
      <c r="C24" s="66"/>
      <c r="D24" s="126">
        <f>SUM(D20:D23)</f>
        <v>128242</v>
      </c>
      <c r="E24" s="127"/>
      <c r="F24" s="126">
        <f>SUM(F20:F23)</f>
        <v>122727</v>
      </c>
      <c r="G24" s="130"/>
      <c r="H24" s="126">
        <f>SUM(H20:H23)</f>
        <v>104169</v>
      </c>
      <c r="I24" s="127"/>
      <c r="J24" s="126">
        <f>SUM(J20:J23)</f>
        <v>112954</v>
      </c>
      <c r="K24" s="65"/>
    </row>
    <row r="25" spans="1:11" ht="13.2" customHeight="1" x14ac:dyDescent="0.25">
      <c r="A25" s="84"/>
      <c r="B25" s="26"/>
      <c r="C25" s="66"/>
      <c r="D25" s="45"/>
      <c r="E25" s="125"/>
      <c r="F25" s="45"/>
      <c r="G25" s="125"/>
      <c r="H25" s="72"/>
      <c r="I25" s="125"/>
      <c r="J25" s="72"/>
      <c r="K25" s="65"/>
    </row>
    <row r="26" spans="1:11" ht="19.5" customHeight="1" x14ac:dyDescent="0.25">
      <c r="A26" s="28" t="s">
        <v>135</v>
      </c>
      <c r="B26" s="26"/>
      <c r="C26" s="66"/>
      <c r="D26" s="73">
        <v>2102</v>
      </c>
      <c r="E26" s="131"/>
      <c r="F26" s="73">
        <v>2963</v>
      </c>
      <c r="G26" s="125"/>
      <c r="H26" s="132">
        <v>0</v>
      </c>
      <c r="I26" s="133"/>
      <c r="J26" s="132">
        <v>0</v>
      </c>
      <c r="K26" s="65"/>
    </row>
    <row r="27" spans="1:11" ht="19.5" customHeight="1" x14ac:dyDescent="0.25">
      <c r="A27" s="67" t="s">
        <v>53</v>
      </c>
      <c r="B27" s="26"/>
      <c r="C27" s="66"/>
      <c r="D27" s="50">
        <f>D17-D24+D26</f>
        <v>25571</v>
      </c>
      <c r="E27" s="131"/>
      <c r="F27" s="50">
        <f>F17-F24+F26</f>
        <v>31608</v>
      </c>
      <c r="G27" s="125"/>
      <c r="H27" s="50">
        <f>H17-H24+H26</f>
        <v>20588</v>
      </c>
      <c r="I27" s="125"/>
      <c r="J27" s="50">
        <f>J17-J24+J26</f>
        <v>25821</v>
      </c>
      <c r="K27" s="65"/>
    </row>
    <row r="28" spans="1:11" ht="19.5" customHeight="1" x14ac:dyDescent="0.25">
      <c r="A28" s="28" t="s">
        <v>149</v>
      </c>
      <c r="B28" s="26"/>
      <c r="C28" s="66"/>
      <c r="D28" s="73">
        <v>-4483</v>
      </c>
      <c r="E28" s="131"/>
      <c r="F28" s="73">
        <v>-5468</v>
      </c>
      <c r="G28" s="134"/>
      <c r="H28" s="73">
        <v>-4116</v>
      </c>
      <c r="I28" s="131"/>
      <c r="J28" s="73">
        <v>-5091</v>
      </c>
      <c r="K28" s="65"/>
    </row>
    <row r="29" spans="1:11" ht="19.5" customHeight="1" thickBot="1" x14ac:dyDescent="0.3">
      <c r="A29" s="84" t="s">
        <v>72</v>
      </c>
      <c r="B29" s="25"/>
      <c r="C29" s="54"/>
      <c r="D29" s="225">
        <f>SUM(D27:D28)</f>
        <v>21088</v>
      </c>
      <c r="E29" s="135"/>
      <c r="F29" s="225">
        <f>SUM(F27:F28)</f>
        <v>26140</v>
      </c>
      <c r="G29" s="136"/>
      <c r="H29" s="225">
        <f>SUM(H27:H28)</f>
        <v>16472</v>
      </c>
      <c r="I29" s="135"/>
      <c r="J29" s="225">
        <f>SUM(J27:J28)</f>
        <v>20730</v>
      </c>
      <c r="K29" s="65"/>
    </row>
    <row r="30" spans="1:11" ht="19.5" customHeight="1" thickTop="1" x14ac:dyDescent="0.25">
      <c r="A30" s="84"/>
      <c r="B30" s="212"/>
      <c r="C30" s="54"/>
      <c r="D30" s="51"/>
      <c r="E30" s="135"/>
      <c r="F30" s="51"/>
      <c r="G30" s="136"/>
      <c r="H30" s="51"/>
      <c r="I30" s="135"/>
      <c r="J30" s="51"/>
      <c r="K30" s="65"/>
    </row>
    <row r="31" spans="1:11" ht="19.5" customHeight="1" x14ac:dyDescent="0.25">
      <c r="A31" s="65" t="s">
        <v>86</v>
      </c>
      <c r="B31" s="25"/>
      <c r="C31" s="54"/>
      <c r="D31" s="52">
        <v>0</v>
      </c>
      <c r="E31" s="137"/>
      <c r="F31" s="52">
        <v>0</v>
      </c>
      <c r="G31" s="138"/>
      <c r="H31" s="52">
        <v>0</v>
      </c>
      <c r="I31" s="138"/>
      <c r="J31" s="132">
        <v>0</v>
      </c>
      <c r="K31" s="65"/>
    </row>
    <row r="32" spans="1:11" ht="12" customHeight="1" x14ac:dyDescent="0.25">
      <c r="A32" s="84"/>
      <c r="B32" s="25"/>
      <c r="C32" s="54"/>
      <c r="D32" s="51"/>
      <c r="E32" s="135"/>
      <c r="F32" s="51"/>
      <c r="G32" s="136"/>
      <c r="H32" s="115"/>
      <c r="I32" s="135"/>
      <c r="J32" s="115"/>
      <c r="K32" s="65"/>
    </row>
    <row r="33" spans="1:13" ht="19.5" customHeight="1" thickBot="1" x14ac:dyDescent="0.3">
      <c r="A33" s="139" t="s">
        <v>84</v>
      </c>
      <c r="B33" s="25"/>
      <c r="C33" s="54"/>
      <c r="D33" s="61">
        <f>D29++D31</f>
        <v>21088</v>
      </c>
      <c r="E33" s="135"/>
      <c r="F33" s="61">
        <f>F29++F31</f>
        <v>26140</v>
      </c>
      <c r="G33" s="136"/>
      <c r="H33" s="61">
        <f>H29++H31</f>
        <v>16472</v>
      </c>
      <c r="I33" s="135"/>
      <c r="J33" s="61">
        <f>J29++J31</f>
        <v>20730</v>
      </c>
      <c r="K33" s="65"/>
    </row>
    <row r="34" spans="1:13" ht="13.2" customHeight="1" thickTop="1" x14ac:dyDescent="0.25">
      <c r="A34" s="67"/>
      <c r="B34" s="26"/>
      <c r="C34" s="66"/>
      <c r="D34" s="45"/>
      <c r="E34" s="125"/>
      <c r="F34" s="45"/>
      <c r="G34" s="125"/>
      <c r="H34" s="72"/>
      <c r="I34" s="125"/>
      <c r="J34" s="72"/>
      <c r="K34" s="65"/>
    </row>
    <row r="35" spans="1:13" ht="19.5" customHeight="1" x14ac:dyDescent="0.25">
      <c r="A35" s="140" t="s">
        <v>133</v>
      </c>
      <c r="B35" s="26"/>
      <c r="C35" s="66"/>
      <c r="D35" s="40"/>
      <c r="E35" s="45"/>
      <c r="F35" s="40"/>
      <c r="G35" s="45"/>
      <c r="H35" s="68"/>
      <c r="I35" s="45"/>
      <c r="J35" s="68"/>
    </row>
    <row r="36" spans="1:13" ht="19.5" customHeight="1" x14ac:dyDescent="0.25">
      <c r="A36" s="141" t="s">
        <v>134</v>
      </c>
      <c r="B36" s="26"/>
      <c r="C36" s="66"/>
      <c r="D36" s="40">
        <v>20808</v>
      </c>
      <c r="E36" s="45"/>
      <c r="F36" s="40">
        <f>F38-F37</f>
        <v>25878</v>
      </c>
      <c r="G36" s="45"/>
      <c r="H36" s="40">
        <v>16472</v>
      </c>
      <c r="I36" s="45"/>
      <c r="J36" s="40">
        <v>20730</v>
      </c>
    </row>
    <row r="37" spans="1:13" ht="19.5" customHeight="1" x14ac:dyDescent="0.25">
      <c r="A37" s="142" t="s">
        <v>61</v>
      </c>
      <c r="B37" s="26"/>
      <c r="C37" s="66"/>
      <c r="D37" s="143">
        <v>280</v>
      </c>
      <c r="E37" s="45"/>
      <c r="F37" s="143">
        <v>262</v>
      </c>
      <c r="G37" s="45"/>
      <c r="H37" s="143">
        <v>0</v>
      </c>
      <c r="I37" s="45"/>
      <c r="J37" s="143">
        <v>0</v>
      </c>
    </row>
    <row r="38" spans="1:13" ht="19.5" customHeight="1" thickBot="1" x14ac:dyDescent="0.3">
      <c r="A38" s="140" t="s">
        <v>72</v>
      </c>
      <c r="B38" s="26"/>
      <c r="C38" s="66"/>
      <c r="D38" s="144">
        <f>D29</f>
        <v>21088</v>
      </c>
      <c r="E38" s="50"/>
      <c r="F38" s="144">
        <f>F29</f>
        <v>26140</v>
      </c>
      <c r="G38" s="50"/>
      <c r="H38" s="144">
        <f>H29</f>
        <v>16472</v>
      </c>
      <c r="I38" s="50"/>
      <c r="J38" s="144">
        <f>J29</f>
        <v>20730</v>
      </c>
    </row>
    <row r="39" spans="1:13" ht="13.2" customHeight="1" thickTop="1" x14ac:dyDescent="0.25">
      <c r="A39" s="67"/>
      <c r="B39" s="26"/>
      <c r="C39" s="66"/>
      <c r="D39" s="45"/>
      <c r="E39" s="125"/>
      <c r="F39" s="45"/>
      <c r="G39" s="125"/>
      <c r="H39" s="72"/>
      <c r="I39" s="125"/>
      <c r="J39" s="72"/>
      <c r="K39" s="65"/>
    </row>
    <row r="40" spans="1:13" ht="19.5" customHeight="1" x14ac:dyDescent="0.25">
      <c r="A40" s="146" t="s">
        <v>150</v>
      </c>
      <c r="B40" s="25"/>
      <c r="C40" s="54"/>
      <c r="D40" s="51"/>
      <c r="E40" s="51"/>
      <c r="F40" s="51"/>
      <c r="G40" s="147"/>
      <c r="H40" s="51"/>
      <c r="I40" s="51"/>
      <c r="J40" s="51"/>
    </row>
    <row r="41" spans="1:13" ht="19.5" customHeight="1" x14ac:dyDescent="0.25">
      <c r="A41" s="148" t="s">
        <v>134</v>
      </c>
      <c r="B41" s="25"/>
      <c r="C41" s="54"/>
      <c r="D41" s="40">
        <v>20808</v>
      </c>
      <c r="E41" s="83"/>
      <c r="F41" s="40">
        <f>F43-F42</f>
        <v>25878</v>
      </c>
      <c r="G41" s="138"/>
      <c r="H41" s="40">
        <v>16472</v>
      </c>
      <c r="I41" s="82"/>
      <c r="J41" s="82">
        <f>J36</f>
        <v>20730</v>
      </c>
    </row>
    <row r="42" spans="1:13" ht="19.5" customHeight="1" x14ac:dyDescent="0.25">
      <c r="A42" s="114" t="s">
        <v>61</v>
      </c>
      <c r="B42" s="25"/>
      <c r="C42" s="54"/>
      <c r="D42" s="143">
        <v>280</v>
      </c>
      <c r="E42" s="83"/>
      <c r="F42" s="143">
        <v>262</v>
      </c>
      <c r="G42" s="138"/>
      <c r="H42" s="143">
        <v>0</v>
      </c>
      <c r="I42" s="138"/>
      <c r="J42" s="52">
        <v>0</v>
      </c>
    </row>
    <row r="43" spans="1:13" ht="19.5" customHeight="1" thickBot="1" x14ac:dyDescent="0.3">
      <c r="A43" s="146" t="s">
        <v>84</v>
      </c>
      <c r="B43" s="25"/>
      <c r="C43" s="54"/>
      <c r="D43" s="61">
        <f>D33</f>
        <v>21088</v>
      </c>
      <c r="E43" s="149"/>
      <c r="F43" s="61">
        <f>F33</f>
        <v>26140</v>
      </c>
      <c r="G43" s="150"/>
      <c r="H43" s="61">
        <f>SUM(H41:H42)</f>
        <v>16472</v>
      </c>
      <c r="I43" s="149"/>
      <c r="J43" s="61">
        <f>SUM(J41:J42)</f>
        <v>20730</v>
      </c>
    </row>
    <row r="44" spans="1:13" ht="13.2" customHeight="1" thickTop="1" x14ac:dyDescent="0.25">
      <c r="A44" s="67"/>
      <c r="B44" s="26"/>
      <c r="C44" s="66"/>
      <c r="D44" s="45"/>
      <c r="E44" s="125"/>
      <c r="F44" s="45"/>
      <c r="G44" s="125"/>
      <c r="H44" s="72"/>
      <c r="I44" s="125"/>
      <c r="J44" s="72"/>
      <c r="K44" s="65"/>
    </row>
    <row r="45" spans="1:13" ht="19.5" customHeight="1" thickBot="1" x14ac:dyDescent="0.35">
      <c r="A45" s="140" t="s">
        <v>151</v>
      </c>
      <c r="B45" s="151"/>
      <c r="C45" s="66"/>
      <c r="D45" s="152">
        <f>D36/199000+0.01</f>
        <v>0.11456281407035175</v>
      </c>
      <c r="E45" s="153">
        <f t="shared" ref="E45:I45" si="0">E36/199000</f>
        <v>0</v>
      </c>
      <c r="F45" s="152">
        <f t="shared" ref="F45" si="1">F36/199000</f>
        <v>0.13004020100502511</v>
      </c>
      <c r="G45" s="154">
        <f t="shared" si="0"/>
        <v>0</v>
      </c>
      <c r="H45" s="152">
        <f>H36/199000</f>
        <v>8.2773869346733669E-2</v>
      </c>
      <c r="I45" s="153">
        <f t="shared" si="0"/>
        <v>0</v>
      </c>
      <c r="J45" s="152">
        <f>J36/199000+0.01</f>
        <v>0.11417085427135677</v>
      </c>
    </row>
    <row r="46" spans="1:13" ht="19.5" customHeight="1" thickTop="1" x14ac:dyDescent="0.25">
      <c r="A46" s="119"/>
      <c r="K46" s="156"/>
      <c r="L46" s="121"/>
      <c r="M46" s="96"/>
    </row>
    <row r="47" spans="1:13" ht="19.5" customHeight="1" x14ac:dyDescent="0.3">
      <c r="A47" s="120" t="s">
        <v>41</v>
      </c>
      <c r="B47" s="24"/>
      <c r="C47" s="28"/>
      <c r="D47" s="28"/>
      <c r="E47" s="28"/>
      <c r="F47" s="28"/>
      <c r="G47" s="28"/>
      <c r="H47" s="97"/>
      <c r="I47" s="28"/>
      <c r="J47" s="97"/>
    </row>
    <row r="48" spans="1:13" ht="19.5" customHeight="1" x14ac:dyDescent="0.3">
      <c r="A48" s="123" t="s">
        <v>75</v>
      </c>
      <c r="B48" s="24"/>
      <c r="C48" s="28"/>
      <c r="D48" s="28"/>
      <c r="E48" s="28"/>
      <c r="F48" s="28"/>
      <c r="G48" s="28"/>
      <c r="H48" s="97"/>
      <c r="I48" s="28"/>
      <c r="J48" s="97"/>
    </row>
    <row r="49" spans="1:11" ht="19.5" customHeight="1" x14ac:dyDescent="0.25">
      <c r="A49" s="67"/>
      <c r="B49" s="24"/>
      <c r="C49" s="28"/>
      <c r="D49" s="28"/>
      <c r="E49" s="28"/>
      <c r="F49" s="28"/>
      <c r="G49" s="28"/>
      <c r="H49" s="97"/>
      <c r="I49" s="28"/>
      <c r="J49" s="97"/>
    </row>
    <row r="50" spans="1:11" ht="19.5" customHeight="1" x14ac:dyDescent="0.25">
      <c r="A50" s="67"/>
      <c r="B50" s="24"/>
      <c r="C50" s="28"/>
      <c r="D50" s="228" t="s">
        <v>10</v>
      </c>
      <c r="E50" s="228"/>
      <c r="F50" s="228" t="s">
        <v>10</v>
      </c>
      <c r="G50" s="85"/>
      <c r="H50" s="228" t="s">
        <v>0</v>
      </c>
      <c r="I50" s="228"/>
      <c r="J50" s="228"/>
    </row>
    <row r="51" spans="1:11" ht="19.5" customHeight="1" x14ac:dyDescent="0.25">
      <c r="A51" s="84"/>
      <c r="B51" s="25"/>
      <c r="C51" s="54"/>
      <c r="D51" s="228" t="s">
        <v>26</v>
      </c>
      <c r="E51" s="228"/>
      <c r="F51" s="228" t="s">
        <v>26</v>
      </c>
      <c r="G51" s="85"/>
      <c r="H51" s="228" t="s">
        <v>26</v>
      </c>
      <c r="I51" s="228"/>
      <c r="J51" s="228"/>
    </row>
    <row r="52" spans="1:11" ht="19.5" customHeight="1" x14ac:dyDescent="0.25">
      <c r="A52" s="84"/>
      <c r="B52" s="25"/>
      <c r="C52" s="54"/>
      <c r="D52" s="229" t="s">
        <v>139</v>
      </c>
      <c r="E52" s="229"/>
      <c r="F52" s="229"/>
      <c r="G52" s="85"/>
      <c r="H52" s="229" t="s">
        <v>139</v>
      </c>
      <c r="I52" s="229"/>
      <c r="J52" s="229"/>
    </row>
    <row r="53" spans="1:11" ht="19.5" customHeight="1" x14ac:dyDescent="0.25">
      <c r="A53" s="84"/>
      <c r="B53" s="25"/>
      <c r="C53" s="54"/>
      <c r="D53" s="230" t="s">
        <v>138</v>
      </c>
      <c r="E53" s="229"/>
      <c r="F53" s="229"/>
      <c r="G53" s="85"/>
      <c r="H53" s="230" t="s">
        <v>138</v>
      </c>
      <c r="I53" s="229"/>
      <c r="J53" s="229"/>
    </row>
    <row r="54" spans="1:11" ht="19.5" customHeight="1" x14ac:dyDescent="0.25">
      <c r="A54" s="84"/>
      <c r="B54" s="25" t="s">
        <v>6</v>
      </c>
      <c r="C54" s="98"/>
      <c r="D54" s="54">
        <v>2019</v>
      </c>
      <c r="E54" s="54"/>
      <c r="F54" s="54">
        <v>2018</v>
      </c>
      <c r="G54" s="54"/>
      <c r="H54" s="54">
        <v>2019</v>
      </c>
      <c r="I54" s="54"/>
      <c r="J54" s="54">
        <v>2018</v>
      </c>
    </row>
    <row r="55" spans="1:11" ht="19.5" customHeight="1" x14ac:dyDescent="0.25">
      <c r="A55" s="84"/>
      <c r="B55" s="25"/>
      <c r="C55" s="98"/>
      <c r="D55" s="227" t="s">
        <v>73</v>
      </c>
      <c r="E55" s="227"/>
      <c r="F55" s="227" t="s">
        <v>50</v>
      </c>
      <c r="G55" s="227"/>
      <c r="H55" s="227"/>
      <c r="I55" s="227"/>
      <c r="J55" s="227"/>
    </row>
    <row r="56" spans="1:11" ht="19.5" customHeight="1" x14ac:dyDescent="0.3">
      <c r="A56" s="86" t="s">
        <v>143</v>
      </c>
      <c r="B56" s="26"/>
      <c r="C56" s="66"/>
      <c r="D56" s="88"/>
      <c r="E56" s="88"/>
      <c r="F56" s="88"/>
      <c r="G56" s="89"/>
      <c r="H56" s="97"/>
      <c r="I56" s="89"/>
      <c r="J56" s="97"/>
    </row>
    <row r="57" spans="1:11" ht="19.5" customHeight="1" x14ac:dyDescent="0.25">
      <c r="A57" s="119" t="s">
        <v>144</v>
      </c>
      <c r="B57" s="26" t="s">
        <v>193</v>
      </c>
      <c r="C57" s="66"/>
      <c r="D57" s="45">
        <v>417502</v>
      </c>
      <c r="E57" s="125"/>
      <c r="F57" s="45">
        <v>411748</v>
      </c>
      <c r="G57" s="125"/>
      <c r="H57" s="45">
        <v>354500</v>
      </c>
      <c r="I57" s="125"/>
      <c r="J57" s="45">
        <v>376000</v>
      </c>
    </row>
    <row r="58" spans="1:11" ht="19.5" customHeight="1" x14ac:dyDescent="0.25">
      <c r="A58" s="28" t="s">
        <v>9</v>
      </c>
      <c r="B58" s="26">
        <v>3</v>
      </c>
      <c r="C58" s="66"/>
      <c r="D58" s="45">
        <v>15751</v>
      </c>
      <c r="E58" s="125"/>
      <c r="F58" s="45">
        <v>16928</v>
      </c>
      <c r="G58" s="125"/>
      <c r="H58" s="45">
        <v>19262</v>
      </c>
      <c r="I58" s="125"/>
      <c r="J58" s="45">
        <v>21106</v>
      </c>
    </row>
    <row r="59" spans="1:11" ht="19.5" hidden="1" customHeight="1" x14ac:dyDescent="0.25">
      <c r="A59" s="28" t="s">
        <v>145</v>
      </c>
      <c r="B59" s="26"/>
      <c r="C59" s="66"/>
      <c r="D59" s="45"/>
      <c r="E59" s="125"/>
      <c r="F59" s="45"/>
      <c r="G59" s="125"/>
      <c r="H59" s="45"/>
      <c r="I59" s="125"/>
      <c r="J59" s="45"/>
    </row>
    <row r="60" spans="1:11" ht="19.5" hidden="1" customHeight="1" x14ac:dyDescent="0.25">
      <c r="A60" s="28" t="s">
        <v>146</v>
      </c>
      <c r="B60" s="26"/>
      <c r="C60" s="66"/>
      <c r="D60" s="45">
        <v>0</v>
      </c>
      <c r="E60" s="125"/>
      <c r="F60" s="45">
        <v>0</v>
      </c>
      <c r="G60" s="125"/>
      <c r="H60" s="45">
        <v>0</v>
      </c>
      <c r="I60" s="125"/>
      <c r="J60" s="45">
        <v>0</v>
      </c>
    </row>
    <row r="61" spans="1:11" ht="19.5" hidden="1" customHeight="1" x14ac:dyDescent="0.25">
      <c r="A61" s="28" t="s">
        <v>145</v>
      </c>
      <c r="B61" s="26"/>
      <c r="C61" s="66"/>
      <c r="D61" s="45"/>
      <c r="E61" s="125"/>
      <c r="F61" s="45"/>
      <c r="G61" s="125"/>
      <c r="H61" s="45"/>
      <c r="I61" s="125"/>
      <c r="J61" s="45"/>
    </row>
    <row r="62" spans="1:11" ht="19.5" hidden="1" customHeight="1" x14ac:dyDescent="0.25">
      <c r="A62" s="28" t="s">
        <v>147</v>
      </c>
      <c r="B62" s="26"/>
      <c r="C62" s="66"/>
      <c r="D62" s="82"/>
      <c r="E62" s="125"/>
      <c r="F62" s="82"/>
      <c r="G62" s="125"/>
      <c r="H62" s="82"/>
      <c r="I62" s="125"/>
      <c r="J62" s="82"/>
    </row>
    <row r="63" spans="1:11" ht="19.5" customHeight="1" x14ac:dyDescent="0.25">
      <c r="A63" s="67" t="s">
        <v>114</v>
      </c>
      <c r="B63" s="26"/>
      <c r="C63" s="66"/>
      <c r="D63" s="126">
        <f>SUM(D57:D60)</f>
        <v>433253</v>
      </c>
      <c r="E63" s="127"/>
      <c r="F63" s="126">
        <f>SUM(F57:F60)</f>
        <v>428676</v>
      </c>
      <c r="G63" s="127"/>
      <c r="H63" s="126">
        <f>SUM(H57:H60)</f>
        <v>373762</v>
      </c>
      <c r="I63" s="127"/>
      <c r="J63" s="126">
        <f>SUM(J57:J60)</f>
        <v>397106</v>
      </c>
    </row>
    <row r="64" spans="1:11" ht="13.2" customHeight="1" x14ac:dyDescent="0.25">
      <c r="A64" s="84"/>
      <c r="B64" s="26"/>
      <c r="C64" s="66"/>
      <c r="D64" s="45"/>
      <c r="E64" s="125"/>
      <c r="F64" s="45"/>
      <c r="G64" s="125"/>
      <c r="H64" s="72"/>
      <c r="I64" s="125"/>
      <c r="J64" s="72"/>
      <c r="K64" s="65"/>
    </row>
    <row r="65" spans="1:11" ht="19.5" customHeight="1" x14ac:dyDescent="0.3">
      <c r="A65" s="86" t="s">
        <v>17</v>
      </c>
      <c r="B65" s="26"/>
      <c r="C65" s="66"/>
      <c r="D65" s="45"/>
      <c r="E65" s="125"/>
      <c r="F65" s="45"/>
      <c r="G65" s="125"/>
      <c r="H65" s="45"/>
      <c r="I65" s="125"/>
      <c r="J65" s="45"/>
    </row>
    <row r="66" spans="1:11" ht="19.5" customHeight="1" x14ac:dyDescent="0.25">
      <c r="A66" s="119" t="s">
        <v>148</v>
      </c>
      <c r="B66" s="26">
        <v>3</v>
      </c>
      <c r="C66" s="66"/>
      <c r="D66" s="45">
        <v>332400</v>
      </c>
      <c r="E66" s="125"/>
      <c r="F66" s="45">
        <v>311615</v>
      </c>
      <c r="G66" s="125"/>
      <c r="H66" s="45">
        <v>291649</v>
      </c>
      <c r="I66" s="125"/>
      <c r="J66" s="45">
        <v>298247</v>
      </c>
    </row>
    <row r="67" spans="1:11" ht="19.5" customHeight="1" x14ac:dyDescent="0.25">
      <c r="A67" s="119" t="s">
        <v>106</v>
      </c>
      <c r="B67" s="26"/>
      <c r="C67" s="66"/>
      <c r="D67" s="45">
        <v>1986</v>
      </c>
      <c r="E67" s="125"/>
      <c r="F67" s="45">
        <v>2318</v>
      </c>
      <c r="G67" s="125"/>
      <c r="H67" s="45">
        <v>1090</v>
      </c>
      <c r="I67" s="125"/>
      <c r="J67" s="45">
        <v>1461</v>
      </c>
    </row>
    <row r="68" spans="1:11" ht="19.5" customHeight="1" x14ac:dyDescent="0.25">
      <c r="A68" s="119" t="s">
        <v>51</v>
      </c>
      <c r="B68" s="26">
        <v>3</v>
      </c>
      <c r="C68" s="66"/>
      <c r="D68" s="45">
        <v>32043</v>
      </c>
      <c r="E68" s="125"/>
      <c r="F68" s="45">
        <v>29223</v>
      </c>
      <c r="G68" s="125"/>
      <c r="H68" s="45">
        <v>23127</v>
      </c>
      <c r="I68" s="125"/>
      <c r="J68" s="45">
        <v>21552</v>
      </c>
    </row>
    <row r="69" spans="1:11" ht="19.5" hidden="1" customHeight="1" x14ac:dyDescent="0.25">
      <c r="A69" s="119" t="s">
        <v>152</v>
      </c>
      <c r="B69" s="26">
        <v>3</v>
      </c>
      <c r="C69" s="66"/>
      <c r="D69" s="157"/>
      <c r="E69" s="125"/>
      <c r="F69" s="157"/>
      <c r="G69" s="125"/>
      <c r="H69" s="157"/>
      <c r="I69" s="125"/>
      <c r="J69" s="157"/>
    </row>
    <row r="70" spans="1:11" ht="19.5" hidden="1" customHeight="1" x14ac:dyDescent="0.25">
      <c r="A70" s="119" t="s">
        <v>74</v>
      </c>
      <c r="B70" s="26"/>
      <c r="C70" s="66"/>
      <c r="D70" s="45"/>
      <c r="E70" s="125"/>
      <c r="F70" s="45"/>
      <c r="G70" s="125"/>
      <c r="H70" s="45"/>
      <c r="I70" s="158"/>
      <c r="J70" s="45"/>
    </row>
    <row r="71" spans="1:11" ht="19.5" hidden="1" customHeight="1" x14ac:dyDescent="0.25">
      <c r="A71" s="119" t="s">
        <v>102</v>
      </c>
      <c r="B71" s="26"/>
      <c r="C71" s="66"/>
      <c r="D71" s="45"/>
      <c r="E71" s="125"/>
      <c r="F71" s="45"/>
      <c r="G71" s="125"/>
      <c r="H71" s="45"/>
      <c r="I71" s="158"/>
      <c r="J71" s="45"/>
    </row>
    <row r="72" spans="1:11" ht="19.5" hidden="1" customHeight="1" x14ac:dyDescent="0.25">
      <c r="A72" s="119" t="s">
        <v>103</v>
      </c>
      <c r="B72" s="26">
        <v>7</v>
      </c>
      <c r="C72" s="66"/>
      <c r="D72" s="45"/>
      <c r="E72" s="158"/>
      <c r="F72" s="45"/>
      <c r="G72" s="125"/>
      <c r="H72" s="45"/>
      <c r="I72" s="158"/>
      <c r="J72" s="45"/>
    </row>
    <row r="73" spans="1:11" ht="19.5" customHeight="1" x14ac:dyDescent="0.25">
      <c r="A73" s="28" t="s">
        <v>52</v>
      </c>
      <c r="B73" s="26"/>
      <c r="C73" s="66"/>
      <c r="D73" s="45">
        <v>118</v>
      </c>
      <c r="E73" s="125"/>
      <c r="F73" s="45">
        <v>255</v>
      </c>
      <c r="G73" s="125"/>
      <c r="H73" s="45">
        <v>38</v>
      </c>
      <c r="I73" s="125"/>
      <c r="J73" s="45">
        <v>182</v>
      </c>
    </row>
    <row r="74" spans="1:11" ht="19.5" customHeight="1" x14ac:dyDescent="0.25">
      <c r="A74" s="67" t="s">
        <v>18</v>
      </c>
      <c r="B74" s="26"/>
      <c r="C74" s="66"/>
      <c r="D74" s="126">
        <f>SUM(D66:D73)</f>
        <v>366547</v>
      </c>
      <c r="E74" s="135"/>
      <c r="F74" s="126">
        <f>SUM(F66:F73)</f>
        <v>343411</v>
      </c>
      <c r="G74" s="136"/>
      <c r="H74" s="126">
        <f>SUM(H66:H73)</f>
        <v>315904</v>
      </c>
      <c r="I74" s="135"/>
      <c r="J74" s="126">
        <f>SUM(J66:J73)</f>
        <v>321442</v>
      </c>
    </row>
    <row r="75" spans="1:11" ht="13.2" customHeight="1" x14ac:dyDescent="0.25">
      <c r="A75" s="84"/>
      <c r="B75" s="26"/>
      <c r="C75" s="66"/>
      <c r="D75" s="45"/>
      <c r="E75" s="125"/>
      <c r="F75" s="45"/>
      <c r="G75" s="125"/>
      <c r="H75" s="72"/>
      <c r="I75" s="125"/>
      <c r="J75" s="72"/>
      <c r="K75" s="65"/>
    </row>
    <row r="76" spans="1:11" ht="19.5" customHeight="1" x14ac:dyDescent="0.25">
      <c r="A76" s="28" t="s">
        <v>135</v>
      </c>
      <c r="B76" s="26"/>
      <c r="C76" s="66"/>
      <c r="D76" s="73">
        <v>5368</v>
      </c>
      <c r="E76" s="125"/>
      <c r="F76" s="73">
        <v>5893</v>
      </c>
      <c r="G76" s="125"/>
      <c r="H76" s="73">
        <v>0</v>
      </c>
      <c r="I76" s="133"/>
      <c r="J76" s="73">
        <v>0</v>
      </c>
    </row>
    <row r="77" spans="1:11" ht="19.5" customHeight="1" x14ac:dyDescent="0.25">
      <c r="A77" s="67" t="s">
        <v>53</v>
      </c>
      <c r="B77" s="26"/>
      <c r="C77" s="66"/>
      <c r="D77" s="50">
        <f>D63-D74+D76</f>
        <v>72074</v>
      </c>
      <c r="E77" s="125"/>
      <c r="F77" s="50">
        <f>F63-F74+F76</f>
        <v>91158</v>
      </c>
      <c r="G77" s="125"/>
      <c r="H77" s="50">
        <f>H63-H74+H76</f>
        <v>57858</v>
      </c>
      <c r="I77" s="125"/>
      <c r="J77" s="50">
        <f>J63-J74+J76</f>
        <v>75664</v>
      </c>
    </row>
    <row r="78" spans="1:11" ht="19.5" customHeight="1" x14ac:dyDescent="0.25">
      <c r="A78" s="28" t="s">
        <v>110</v>
      </c>
      <c r="B78" s="26"/>
      <c r="C78" s="66"/>
      <c r="D78" s="143">
        <v>-12918</v>
      </c>
      <c r="E78" s="131"/>
      <c r="F78" s="143">
        <v>-16887</v>
      </c>
      <c r="G78" s="134"/>
      <c r="H78" s="143">
        <v>-11386</v>
      </c>
      <c r="I78" s="131"/>
      <c r="J78" s="143">
        <v>-14896</v>
      </c>
    </row>
    <row r="79" spans="1:11" ht="19.5" customHeight="1" thickBot="1" x14ac:dyDescent="0.3">
      <c r="A79" s="84" t="s">
        <v>72</v>
      </c>
      <c r="B79" s="25"/>
      <c r="C79" s="54"/>
      <c r="D79" s="225">
        <f>SUM(D77:D78)</f>
        <v>59156</v>
      </c>
      <c r="E79" s="135"/>
      <c r="F79" s="225">
        <f>SUM(F77:F78)</f>
        <v>74271</v>
      </c>
      <c r="G79" s="136"/>
      <c r="H79" s="225">
        <f>SUM(H77:H78)</f>
        <v>46472</v>
      </c>
      <c r="I79" s="135"/>
      <c r="J79" s="225">
        <f>SUM(J77:J78)</f>
        <v>60768</v>
      </c>
    </row>
    <row r="80" spans="1:11" ht="19.5" customHeight="1" thickTop="1" x14ac:dyDescent="0.25">
      <c r="A80" s="84"/>
      <c r="B80" s="212"/>
      <c r="C80" s="54"/>
      <c r="D80" s="51"/>
      <c r="E80" s="135"/>
      <c r="F80" s="51"/>
      <c r="G80" s="136"/>
      <c r="H80" s="51"/>
      <c r="I80" s="135"/>
      <c r="J80" s="51"/>
    </row>
    <row r="81" spans="1:11" ht="19.5" customHeight="1" x14ac:dyDescent="0.25">
      <c r="A81" s="159" t="s">
        <v>86</v>
      </c>
      <c r="B81" s="26"/>
      <c r="C81" s="66"/>
      <c r="D81" s="52">
        <v>0</v>
      </c>
      <c r="E81" s="137"/>
      <c r="F81" s="52">
        <v>0</v>
      </c>
      <c r="G81" s="138"/>
      <c r="H81" s="52">
        <v>0</v>
      </c>
      <c r="I81" s="138"/>
      <c r="J81" s="52">
        <v>0</v>
      </c>
    </row>
    <row r="82" spans="1:11" ht="11.25" customHeight="1" x14ac:dyDescent="0.25">
      <c r="A82" s="159"/>
      <c r="B82" s="26"/>
      <c r="C82" s="66"/>
      <c r="D82" s="32"/>
      <c r="E82" s="137"/>
      <c r="F82" s="32"/>
      <c r="G82" s="138"/>
      <c r="H82" s="32"/>
      <c r="I82" s="138"/>
      <c r="J82" s="32"/>
    </row>
    <row r="83" spans="1:11" ht="19.5" customHeight="1" thickBot="1" x14ac:dyDescent="0.3">
      <c r="A83" s="139" t="s">
        <v>84</v>
      </c>
      <c r="B83" s="26"/>
      <c r="C83" s="66"/>
      <c r="D83" s="160">
        <f>D79+D81</f>
        <v>59156</v>
      </c>
      <c r="E83" s="149"/>
      <c r="F83" s="160">
        <f>F79+F81</f>
        <v>74271</v>
      </c>
      <c r="G83" s="150"/>
      <c r="H83" s="160">
        <f>H79+H81</f>
        <v>46472</v>
      </c>
      <c r="I83" s="150"/>
      <c r="J83" s="160">
        <f>J79+J81</f>
        <v>60768</v>
      </c>
    </row>
    <row r="84" spans="1:11" ht="13.2" customHeight="1" thickTop="1" x14ac:dyDescent="0.25">
      <c r="A84" s="67"/>
      <c r="B84" s="26"/>
      <c r="C84" s="66"/>
      <c r="D84" s="45"/>
      <c r="E84" s="125"/>
      <c r="F84" s="45"/>
      <c r="G84" s="125"/>
      <c r="H84" s="72"/>
      <c r="I84" s="125"/>
      <c r="J84" s="72"/>
      <c r="K84" s="65"/>
    </row>
    <row r="85" spans="1:11" ht="19.5" customHeight="1" x14ac:dyDescent="0.25">
      <c r="A85" s="140" t="s">
        <v>133</v>
      </c>
      <c r="B85" s="26"/>
      <c r="C85" s="66"/>
      <c r="D85" s="40"/>
      <c r="E85" s="45"/>
      <c r="F85" s="40"/>
      <c r="G85" s="45"/>
      <c r="H85" s="40"/>
      <c r="I85" s="45"/>
      <c r="J85" s="40"/>
    </row>
    <row r="86" spans="1:11" ht="19.5" customHeight="1" x14ac:dyDescent="0.25">
      <c r="A86" s="141" t="s">
        <v>134</v>
      </c>
      <c r="B86" s="26"/>
      <c r="C86" s="66"/>
      <c r="D86" s="40">
        <v>58926</v>
      </c>
      <c r="E86" s="45"/>
      <c r="F86" s="40">
        <v>73829</v>
      </c>
      <c r="G86" s="45"/>
      <c r="H86" s="40">
        <v>46472</v>
      </c>
      <c r="I86" s="45"/>
      <c r="J86" s="40">
        <f>J79</f>
        <v>60768</v>
      </c>
    </row>
    <row r="87" spans="1:11" ht="19.5" customHeight="1" x14ac:dyDescent="0.25">
      <c r="A87" s="142" t="s">
        <v>61</v>
      </c>
      <c r="B87" s="26"/>
      <c r="C87" s="66"/>
      <c r="D87" s="143">
        <v>230</v>
      </c>
      <c r="E87" s="45"/>
      <c r="F87" s="143">
        <v>442</v>
      </c>
      <c r="G87" s="45"/>
      <c r="H87" s="143">
        <v>0</v>
      </c>
      <c r="I87" s="45"/>
      <c r="J87" s="143">
        <v>0</v>
      </c>
    </row>
    <row r="88" spans="1:11" ht="19.5" customHeight="1" thickBot="1" x14ac:dyDescent="0.3">
      <c r="A88" s="140" t="s">
        <v>72</v>
      </c>
      <c r="B88" s="26"/>
      <c r="C88" s="66"/>
      <c r="D88" s="144">
        <f>D79</f>
        <v>59156</v>
      </c>
      <c r="E88" s="50"/>
      <c r="F88" s="144">
        <f>F79</f>
        <v>74271</v>
      </c>
      <c r="G88" s="50"/>
      <c r="H88" s="144">
        <f>H79</f>
        <v>46472</v>
      </c>
      <c r="I88" s="50"/>
      <c r="J88" s="144">
        <f>J79</f>
        <v>60768</v>
      </c>
    </row>
    <row r="89" spans="1:11" ht="13.2" customHeight="1" thickTop="1" x14ac:dyDescent="0.25">
      <c r="A89" s="67"/>
      <c r="B89" s="26"/>
      <c r="C89" s="66"/>
      <c r="D89" s="45"/>
      <c r="E89" s="125"/>
      <c r="F89" s="45"/>
      <c r="G89" s="125"/>
      <c r="H89" s="72"/>
      <c r="I89" s="125"/>
      <c r="J89" s="72"/>
      <c r="K89" s="65"/>
    </row>
    <row r="90" spans="1:11" ht="19.5" customHeight="1" x14ac:dyDescent="0.25">
      <c r="A90" s="146" t="s">
        <v>150</v>
      </c>
      <c r="B90" s="26"/>
      <c r="C90" s="66"/>
      <c r="D90" s="95"/>
      <c r="E90" s="50"/>
      <c r="F90" s="95"/>
      <c r="G90" s="50"/>
      <c r="H90" s="145"/>
      <c r="I90" s="50"/>
      <c r="J90" s="145"/>
    </row>
    <row r="91" spans="1:11" ht="19.5" customHeight="1" x14ac:dyDescent="0.25">
      <c r="A91" s="142" t="s">
        <v>134</v>
      </c>
      <c r="B91" s="26"/>
      <c r="C91" s="66"/>
      <c r="D91" s="40">
        <v>58926</v>
      </c>
      <c r="E91" s="45"/>
      <c r="F91" s="40">
        <f>F86</f>
        <v>73829</v>
      </c>
      <c r="G91" s="45"/>
      <c r="H91" s="40">
        <v>46472</v>
      </c>
      <c r="I91" s="45"/>
      <c r="J91" s="40">
        <f>J86</f>
        <v>60768</v>
      </c>
    </row>
    <row r="92" spans="1:11" ht="19.5" customHeight="1" x14ac:dyDescent="0.25">
      <c r="A92" s="142" t="s">
        <v>61</v>
      </c>
      <c r="B92" s="26"/>
      <c r="C92" s="66"/>
      <c r="D92" s="143">
        <v>230</v>
      </c>
      <c r="E92" s="45"/>
      <c r="F92" s="143">
        <f>F87</f>
        <v>442</v>
      </c>
      <c r="G92" s="45"/>
      <c r="H92" s="143">
        <v>0</v>
      </c>
      <c r="I92" s="45"/>
      <c r="J92" s="143">
        <f>J87</f>
        <v>0</v>
      </c>
    </row>
    <row r="93" spans="1:11" ht="19.5" customHeight="1" thickBot="1" x14ac:dyDescent="0.3">
      <c r="A93" s="140" t="s">
        <v>84</v>
      </c>
      <c r="B93" s="26"/>
      <c r="C93" s="66"/>
      <c r="D93" s="144">
        <f>SUM(D91:D92)</f>
        <v>59156</v>
      </c>
      <c r="E93" s="50"/>
      <c r="F93" s="144">
        <f>SUM(F91:F92)</f>
        <v>74271</v>
      </c>
      <c r="G93" s="50"/>
      <c r="H93" s="144">
        <f>SUM(H91:H92)</f>
        <v>46472</v>
      </c>
      <c r="I93" s="50"/>
      <c r="J93" s="144">
        <f>SUM(J91:J92)</f>
        <v>60768</v>
      </c>
    </row>
    <row r="94" spans="1:11" ht="13.2" customHeight="1" thickTop="1" x14ac:dyDescent="0.25">
      <c r="A94" s="67"/>
      <c r="B94" s="26"/>
      <c r="C94" s="66"/>
      <c r="D94" s="45"/>
      <c r="E94" s="125"/>
      <c r="F94" s="45"/>
      <c r="G94" s="125"/>
      <c r="H94" s="72"/>
      <c r="I94" s="125"/>
      <c r="J94" s="72"/>
      <c r="K94" s="65"/>
    </row>
    <row r="95" spans="1:11" ht="19.5" customHeight="1" thickBot="1" x14ac:dyDescent="0.35">
      <c r="A95" s="140" t="s">
        <v>151</v>
      </c>
      <c r="B95" s="151"/>
      <c r="C95" s="66"/>
      <c r="D95" s="152">
        <f t="shared" ref="D95:I95" si="2">D86/199000</f>
        <v>0.29611055276381909</v>
      </c>
      <c r="E95" s="153">
        <f t="shared" si="2"/>
        <v>0</v>
      </c>
      <c r="F95" s="152">
        <f t="shared" ref="F95" si="3">F86/199000</f>
        <v>0.371</v>
      </c>
      <c r="G95" s="154">
        <f t="shared" si="2"/>
        <v>0</v>
      </c>
      <c r="H95" s="152">
        <f t="shared" si="2"/>
        <v>0.23352763819095476</v>
      </c>
      <c r="I95" s="153">
        <f t="shared" si="2"/>
        <v>0</v>
      </c>
      <c r="J95" s="152">
        <f t="shared" ref="J95" si="4">J86/199000</f>
        <v>0.30536683417085425</v>
      </c>
    </row>
    <row r="96" spans="1:11" ht="13.2" customHeight="1" thickTop="1" x14ac:dyDescent="0.25">
      <c r="A96" s="84"/>
      <c r="B96" s="25"/>
      <c r="C96" s="54"/>
      <c r="D96" s="63"/>
      <c r="E96" s="63"/>
      <c r="F96" s="63"/>
      <c r="G96" s="161"/>
      <c r="H96" s="63"/>
      <c r="I96" s="63"/>
      <c r="J96" s="63"/>
    </row>
    <row r="97" spans="1:10" ht="19.5" customHeight="1" x14ac:dyDescent="0.25">
      <c r="A97" s="84"/>
      <c r="B97" s="25"/>
      <c r="C97" s="54"/>
      <c r="D97" s="135"/>
      <c r="E97" s="135"/>
      <c r="F97" s="135"/>
      <c r="G97" s="136"/>
      <c r="H97" s="135"/>
      <c r="I97" s="135"/>
      <c r="J97" s="135"/>
    </row>
    <row r="98" spans="1:10" ht="19.5" customHeight="1" x14ac:dyDescent="0.25">
      <c r="A98" s="84"/>
      <c r="B98" s="25"/>
      <c r="C98" s="54"/>
      <c r="D98" s="135"/>
      <c r="E98" s="135"/>
      <c r="F98" s="135"/>
      <c r="G98" s="136"/>
      <c r="H98" s="135"/>
      <c r="I98" s="135"/>
      <c r="J98" s="135"/>
    </row>
  </sheetData>
  <mergeCells count="18">
    <mergeCell ref="D51:F51"/>
    <mergeCell ref="H51:J5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0:F50"/>
    <mergeCell ref="H50:J50"/>
    <mergeCell ref="D52:F52"/>
    <mergeCell ref="H52:J52"/>
    <mergeCell ref="D53:F53"/>
    <mergeCell ref="H53:J53"/>
    <mergeCell ref="D55:J55"/>
  </mergeCells>
  <pageMargins left="0.7" right="0.7" top="0.48" bottom="0.5" header="0.5" footer="0.5"/>
  <pageSetup paperSize="9" scale="89" firstPageNumber="4" fitToHeight="0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S55"/>
  <sheetViews>
    <sheetView view="pageBreakPreview" topLeftCell="A19" zoomScale="40" zoomScaleNormal="80" zoomScaleSheetLayoutView="40" workbookViewId="0">
      <selection activeCell="B18" sqref="B18"/>
    </sheetView>
  </sheetViews>
  <sheetFormatPr defaultColWidth="9.33203125" defaultRowHeight="20.25" customHeight="1" x14ac:dyDescent="0.25"/>
  <cols>
    <col min="1" max="1" width="50.5546875" style="94" customWidth="1"/>
    <col min="2" max="2" width="5.33203125" style="94" customWidth="1"/>
    <col min="3" max="3" width="1" style="94" customWidth="1"/>
    <col min="4" max="4" width="12.44140625" style="94" customWidth="1"/>
    <col min="5" max="5" width="1" style="94" customWidth="1"/>
    <col min="6" max="6" width="12.44140625" style="94" customWidth="1"/>
    <col min="7" max="7" width="1" style="94" customWidth="1"/>
    <col min="8" max="8" width="16.6640625" style="94" customWidth="1"/>
    <col min="9" max="9" width="1" style="94" customWidth="1"/>
    <col min="10" max="10" width="13" style="94" customWidth="1"/>
    <col min="11" max="11" width="1" style="94" customWidth="1"/>
    <col min="12" max="12" width="13" style="94" customWidth="1"/>
    <col min="13" max="13" width="1" style="94" customWidth="1"/>
    <col min="14" max="14" width="13" style="94" customWidth="1"/>
    <col min="15" max="15" width="1" style="94" customWidth="1"/>
    <col min="16" max="16" width="12.44140625" style="94" customWidth="1"/>
    <col min="17" max="17" width="1" style="94" customWidth="1"/>
    <col min="18" max="18" width="12.44140625" style="94" customWidth="1"/>
    <col min="19" max="19" width="1.44140625" style="94" customWidth="1"/>
    <col min="20" max="16384" width="9.33203125" style="94"/>
  </cols>
  <sheetData>
    <row r="1" spans="1:19" s="122" customFormat="1" ht="20.25" customHeight="1" x14ac:dyDescent="0.3">
      <c r="A1" s="120" t="s">
        <v>41</v>
      </c>
      <c r="B1" s="162"/>
      <c r="C1" s="162"/>
      <c r="D1" s="28"/>
      <c r="E1" s="28"/>
      <c r="F1" s="28"/>
      <c r="G1" s="28"/>
      <c r="H1" s="28"/>
      <c r="I1" s="28"/>
      <c r="J1" s="28"/>
      <c r="K1" s="28"/>
      <c r="L1" s="96"/>
      <c r="M1" s="96"/>
      <c r="N1" s="96"/>
    </row>
    <row r="2" spans="1:19" s="164" customFormat="1" ht="20.25" customHeight="1" x14ac:dyDescent="0.3">
      <c r="A2" s="163" t="s">
        <v>76</v>
      </c>
      <c r="B2" s="42"/>
      <c r="C2" s="42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7"/>
    </row>
    <row r="3" spans="1:19" s="165" customFormat="1" ht="20.25" customHeight="1" x14ac:dyDescent="0.25"/>
    <row r="4" spans="1:19" ht="20.25" customHeight="1" x14ac:dyDescent="0.25">
      <c r="A4" s="165"/>
      <c r="B4" s="165"/>
      <c r="C4" s="165"/>
      <c r="D4" s="233" t="s">
        <v>32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</row>
    <row r="5" spans="1:19" ht="20.25" customHeight="1" x14ac:dyDescent="0.45">
      <c r="A5" s="165"/>
      <c r="B5" s="165"/>
      <c r="C5" s="165"/>
      <c r="D5" s="165"/>
      <c r="E5" s="166"/>
      <c r="F5" s="232"/>
      <c r="G5" s="232"/>
      <c r="H5" s="232"/>
      <c r="I5" s="165"/>
      <c r="J5" s="234" t="s">
        <v>22</v>
      </c>
      <c r="K5" s="234"/>
      <c r="L5" s="234"/>
      <c r="M5" s="166"/>
      <c r="O5" s="116"/>
      <c r="P5" s="116"/>
      <c r="Q5" s="117"/>
      <c r="R5" s="116"/>
    </row>
    <row r="6" spans="1:19" ht="20.25" customHeight="1" x14ac:dyDescent="0.45">
      <c r="A6" s="165"/>
      <c r="B6" s="165"/>
      <c r="C6" s="165"/>
      <c r="D6" s="165"/>
      <c r="E6" s="166"/>
      <c r="F6" s="166"/>
      <c r="G6" s="167"/>
      <c r="H6" s="166"/>
      <c r="I6" s="165"/>
      <c r="J6" s="166"/>
      <c r="K6" s="166"/>
      <c r="L6" s="166"/>
      <c r="M6" s="166"/>
      <c r="O6" s="116"/>
      <c r="P6" s="116"/>
      <c r="Q6" s="117"/>
      <c r="R6" s="116"/>
    </row>
    <row r="7" spans="1:19" ht="20.25" customHeight="1" x14ac:dyDescent="0.45">
      <c r="A7" s="165"/>
      <c r="B7" s="165"/>
      <c r="C7" s="165"/>
      <c r="D7" s="165"/>
      <c r="E7" s="166"/>
      <c r="F7" s="166" t="s">
        <v>153</v>
      </c>
      <c r="G7" s="166"/>
      <c r="H7" s="166" t="s">
        <v>35</v>
      </c>
      <c r="I7" s="165"/>
      <c r="J7" s="167"/>
      <c r="K7" s="167"/>
      <c r="L7" s="167"/>
      <c r="M7" s="166"/>
      <c r="N7" s="168" t="s">
        <v>154</v>
      </c>
      <c r="O7" s="116"/>
      <c r="P7" s="116"/>
      <c r="Q7" s="117"/>
      <c r="R7" s="116"/>
    </row>
    <row r="8" spans="1:19" ht="20.25" customHeight="1" x14ac:dyDescent="0.4">
      <c r="A8" s="165"/>
      <c r="B8" s="165"/>
      <c r="C8" s="165"/>
      <c r="D8" s="166" t="s">
        <v>11</v>
      </c>
      <c r="E8" s="166"/>
      <c r="F8" s="166" t="s">
        <v>155</v>
      </c>
      <c r="G8" s="165"/>
      <c r="H8" s="169" t="s">
        <v>183</v>
      </c>
      <c r="I8" s="166"/>
      <c r="J8" s="169"/>
      <c r="M8" s="166"/>
      <c r="N8" s="168" t="s">
        <v>156</v>
      </c>
      <c r="O8" s="118"/>
      <c r="P8" s="168" t="s">
        <v>62</v>
      </c>
      <c r="Q8" s="168"/>
      <c r="R8" s="169"/>
    </row>
    <row r="9" spans="1:19" ht="20.25" customHeight="1" x14ac:dyDescent="0.4">
      <c r="A9" s="165"/>
      <c r="B9" s="165"/>
      <c r="C9" s="165"/>
      <c r="D9" s="166" t="s">
        <v>25</v>
      </c>
      <c r="E9" s="166"/>
      <c r="F9" s="166" t="s">
        <v>157</v>
      </c>
      <c r="G9" s="165"/>
      <c r="H9" s="166" t="s">
        <v>37</v>
      </c>
      <c r="I9" s="166"/>
      <c r="J9" s="169"/>
      <c r="M9" s="166"/>
      <c r="N9" s="168" t="s">
        <v>116</v>
      </c>
      <c r="O9" s="118"/>
      <c r="P9" s="168" t="s">
        <v>63</v>
      </c>
      <c r="Q9" s="168"/>
      <c r="R9" s="170" t="s">
        <v>29</v>
      </c>
    </row>
    <row r="10" spans="1:19" ht="20.25" customHeight="1" x14ac:dyDescent="0.4">
      <c r="A10" s="165"/>
      <c r="B10" s="25" t="s">
        <v>6</v>
      </c>
      <c r="C10" s="171"/>
      <c r="D10" s="166" t="s">
        <v>23</v>
      </c>
      <c r="E10" s="166"/>
      <c r="F10" s="166" t="s">
        <v>67</v>
      </c>
      <c r="G10" s="166"/>
      <c r="H10" s="169" t="s">
        <v>38</v>
      </c>
      <c r="I10" s="166"/>
      <c r="J10" s="166" t="s">
        <v>58</v>
      </c>
      <c r="K10" s="166"/>
      <c r="L10" s="166" t="s">
        <v>12</v>
      </c>
      <c r="M10" s="166"/>
      <c r="N10" s="170" t="s">
        <v>46</v>
      </c>
      <c r="O10" s="118"/>
      <c r="P10" s="170" t="s">
        <v>64</v>
      </c>
      <c r="Q10" s="170"/>
      <c r="R10" s="170" t="s">
        <v>30</v>
      </c>
    </row>
    <row r="11" spans="1:19" ht="20.25" customHeight="1" x14ac:dyDescent="0.25">
      <c r="A11" s="165"/>
      <c r="D11" s="232" t="s">
        <v>73</v>
      </c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</row>
    <row r="12" spans="1:19" ht="20.25" customHeight="1" x14ac:dyDescent="0.25">
      <c r="A12" s="41" t="s">
        <v>140</v>
      </c>
      <c r="B12" s="172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173"/>
      <c r="P12" s="173"/>
    </row>
    <row r="13" spans="1:19" ht="20.25" customHeight="1" x14ac:dyDescent="0.6">
      <c r="A13" s="146" t="s">
        <v>129</v>
      </c>
      <c r="B13" s="172"/>
      <c r="C13" s="174"/>
      <c r="D13" s="23">
        <v>199000</v>
      </c>
      <c r="E13" s="204"/>
      <c r="F13" s="23">
        <v>55824</v>
      </c>
      <c r="G13" s="23"/>
      <c r="H13" s="23">
        <v>6405</v>
      </c>
      <c r="I13" s="23"/>
      <c r="J13" s="23">
        <v>19900</v>
      </c>
      <c r="K13" s="23"/>
      <c r="L13" s="23">
        <v>406354</v>
      </c>
      <c r="M13" s="23"/>
      <c r="N13" s="23">
        <v>687483</v>
      </c>
      <c r="O13" s="23"/>
      <c r="P13" s="23">
        <v>6413</v>
      </c>
      <c r="Q13" s="23"/>
      <c r="R13" s="23">
        <f>SUM(N13:P13)</f>
        <v>693896</v>
      </c>
      <c r="S13" s="165"/>
    </row>
    <row r="14" spans="1:19" ht="10.5" customHeight="1" x14ac:dyDescent="0.25">
      <c r="A14" s="146"/>
      <c r="B14" s="172"/>
      <c r="C14" s="174"/>
      <c r="E14" s="50"/>
      <c r="F14" s="51"/>
      <c r="G14" s="50"/>
      <c r="H14" s="51"/>
      <c r="I14" s="50"/>
      <c r="J14" s="51"/>
      <c r="K14" s="50"/>
      <c r="L14" s="51"/>
      <c r="M14" s="51"/>
      <c r="N14" s="51"/>
      <c r="O14" s="50"/>
      <c r="P14" s="51"/>
      <c r="Q14" s="51"/>
      <c r="R14" s="51"/>
    </row>
    <row r="15" spans="1:19" ht="20.25" customHeight="1" x14ac:dyDescent="0.25">
      <c r="A15" s="146" t="s">
        <v>82</v>
      </c>
      <c r="B15" s="172"/>
      <c r="C15" s="174"/>
      <c r="D15" s="51"/>
      <c r="E15" s="50"/>
      <c r="F15" s="51"/>
      <c r="G15" s="50"/>
      <c r="H15" s="51"/>
      <c r="I15" s="50"/>
      <c r="J15" s="51"/>
      <c r="K15" s="50"/>
      <c r="L15" s="51"/>
      <c r="M15" s="51"/>
      <c r="N15" s="51"/>
      <c r="O15" s="50"/>
      <c r="P15" s="51"/>
      <c r="Q15" s="51"/>
      <c r="R15" s="51"/>
    </row>
    <row r="16" spans="1:19" ht="20.25" customHeight="1" x14ac:dyDescent="0.3">
      <c r="A16" s="175" t="s">
        <v>184</v>
      </c>
      <c r="B16" s="172"/>
      <c r="C16" s="174"/>
      <c r="D16" s="51"/>
      <c r="E16" s="50"/>
      <c r="F16" s="51"/>
      <c r="G16" s="50"/>
      <c r="H16" s="51"/>
      <c r="I16" s="50"/>
      <c r="J16" s="51"/>
      <c r="K16" s="50"/>
      <c r="L16" s="51"/>
      <c r="M16" s="51"/>
      <c r="N16" s="51"/>
      <c r="O16" s="50"/>
      <c r="P16" s="51"/>
      <c r="Q16" s="51"/>
      <c r="R16" s="51"/>
    </row>
    <row r="17" spans="1:18" ht="20.25" hidden="1" customHeight="1" x14ac:dyDescent="0.25">
      <c r="A17" s="47" t="s">
        <v>79</v>
      </c>
      <c r="B17" s="172"/>
      <c r="C17" s="174"/>
      <c r="D17" s="32"/>
      <c r="E17" s="32"/>
      <c r="F17" s="32"/>
      <c r="G17" s="32"/>
      <c r="H17" s="32"/>
      <c r="I17" s="32"/>
      <c r="J17" s="32"/>
      <c r="K17" s="30"/>
      <c r="L17" s="30"/>
      <c r="M17" s="30"/>
      <c r="N17" s="32"/>
      <c r="O17" s="30"/>
      <c r="P17" s="32"/>
      <c r="Q17" s="30"/>
      <c r="R17" s="30">
        <f>SUM(N17:P17)</f>
        <v>0</v>
      </c>
    </row>
    <row r="18" spans="1:18" ht="20.25" customHeight="1" x14ac:dyDescent="0.25">
      <c r="A18" s="47" t="s">
        <v>185</v>
      </c>
      <c r="B18" s="172">
        <v>10</v>
      </c>
      <c r="C18" s="174"/>
      <c r="D18" s="32">
        <v>0</v>
      </c>
      <c r="E18" s="32"/>
      <c r="F18" s="32">
        <v>0</v>
      </c>
      <c r="G18" s="32"/>
      <c r="H18" s="32">
        <v>0</v>
      </c>
      <c r="I18" s="32"/>
      <c r="J18" s="32">
        <v>0</v>
      </c>
      <c r="K18" s="30"/>
      <c r="L18" s="206">
        <v>-29850</v>
      </c>
      <c r="M18" s="205"/>
      <c r="N18" s="206">
        <v>-29850</v>
      </c>
      <c r="O18" s="207"/>
      <c r="P18" s="138">
        <v>0</v>
      </c>
      <c r="Q18" s="206"/>
      <c r="R18" s="206">
        <f>SUM(N18:P18)</f>
        <v>-29850</v>
      </c>
    </row>
    <row r="19" spans="1:18" ht="20.25" customHeight="1" x14ac:dyDescent="0.25">
      <c r="A19" s="146" t="s">
        <v>158</v>
      </c>
      <c r="B19" s="172"/>
      <c r="C19" s="174"/>
      <c r="D19" s="58">
        <f>SUM(D17:D18)</f>
        <v>0</v>
      </c>
      <c r="E19" s="39"/>
      <c r="F19" s="58">
        <f>SUM(F17:F18)</f>
        <v>0</v>
      </c>
      <c r="G19" s="39"/>
      <c r="H19" s="58">
        <f>SUM(H17:H18)</f>
        <v>0</v>
      </c>
      <c r="I19" s="39"/>
      <c r="J19" s="58">
        <f>SUM(J17:J18)</f>
        <v>0</v>
      </c>
      <c r="K19" s="51"/>
      <c r="L19" s="58">
        <f>SUM(L17:L18)</f>
        <v>-29850</v>
      </c>
      <c r="M19" s="51"/>
      <c r="N19" s="58">
        <f>SUM(N17:N18)</f>
        <v>-29850</v>
      </c>
      <c r="O19" s="50"/>
      <c r="P19" s="58">
        <f>SUM(P17:P18)</f>
        <v>0</v>
      </c>
      <c r="Q19" s="51"/>
      <c r="R19" s="58">
        <f>SUM(R17:R18)</f>
        <v>-29850</v>
      </c>
    </row>
    <row r="20" spans="1:18" ht="16.5" customHeight="1" x14ac:dyDescent="0.25">
      <c r="A20" s="146"/>
      <c r="B20" s="172"/>
      <c r="C20" s="174"/>
      <c r="D20" s="51"/>
      <c r="E20" s="50"/>
      <c r="F20" s="51"/>
      <c r="G20" s="50"/>
      <c r="H20" s="51"/>
      <c r="I20" s="50"/>
      <c r="J20" s="51"/>
      <c r="K20" s="50"/>
      <c r="L20" s="51"/>
      <c r="M20" s="51"/>
      <c r="N20" s="51"/>
      <c r="O20" s="50"/>
      <c r="P20" s="51"/>
      <c r="Q20" s="51"/>
      <c r="R20" s="51"/>
    </row>
    <row r="21" spans="1:18" ht="20.25" customHeight="1" x14ac:dyDescent="0.25">
      <c r="A21" s="146" t="s">
        <v>83</v>
      </c>
      <c r="B21" s="172"/>
      <c r="C21" s="174"/>
      <c r="D21" s="51"/>
      <c r="E21" s="50"/>
      <c r="F21" s="51"/>
      <c r="G21" s="50"/>
      <c r="H21" s="51"/>
      <c r="I21" s="50"/>
      <c r="J21" s="51"/>
      <c r="K21" s="50"/>
      <c r="L21" s="51"/>
      <c r="M21" s="51"/>
      <c r="N21" s="51"/>
      <c r="O21" s="50"/>
      <c r="P21" s="51"/>
      <c r="Q21" s="51"/>
      <c r="R21" s="51"/>
    </row>
    <row r="22" spans="1:18" ht="20.25" customHeight="1" x14ac:dyDescent="0.25">
      <c r="A22" s="47" t="s">
        <v>159</v>
      </c>
      <c r="B22" s="172"/>
      <c r="C22" s="174"/>
      <c r="D22" s="32">
        <v>0</v>
      </c>
      <c r="E22" s="32"/>
      <c r="F22" s="32">
        <v>0</v>
      </c>
      <c r="G22" s="32"/>
      <c r="H22" s="32">
        <v>0</v>
      </c>
      <c r="I22" s="32"/>
      <c r="J22" s="32">
        <v>0</v>
      </c>
      <c r="K22" s="50"/>
      <c r="L22" s="30">
        <v>73829</v>
      </c>
      <c r="M22" s="30"/>
      <c r="N22" s="30">
        <v>73829</v>
      </c>
      <c r="O22" s="45"/>
      <c r="P22" s="30">
        <v>442</v>
      </c>
      <c r="Q22" s="51"/>
      <c r="R22" s="30">
        <f>SUM(N22:P22)</f>
        <v>74271</v>
      </c>
    </row>
    <row r="23" spans="1:18" ht="20.25" customHeight="1" x14ac:dyDescent="0.25">
      <c r="A23" s="47" t="s">
        <v>89</v>
      </c>
      <c r="B23" s="172"/>
      <c r="C23" s="174"/>
      <c r="D23" s="32">
        <v>0</v>
      </c>
      <c r="E23" s="32"/>
      <c r="F23" s="32">
        <v>0</v>
      </c>
      <c r="G23" s="32"/>
      <c r="H23" s="32">
        <v>0</v>
      </c>
      <c r="I23" s="32"/>
      <c r="J23" s="32">
        <v>0</v>
      </c>
      <c r="K23" s="30"/>
      <c r="L23" s="30">
        <v>0</v>
      </c>
      <c r="M23" s="30"/>
      <c r="N23" s="30">
        <f>SUM(D23:L23)</f>
        <v>0</v>
      </c>
      <c r="O23" s="30"/>
      <c r="P23" s="32">
        <v>0</v>
      </c>
      <c r="Q23" s="30"/>
      <c r="R23" s="30">
        <f>SUM(N23:P23)</f>
        <v>0</v>
      </c>
    </row>
    <row r="24" spans="1:18" ht="20.25" customHeight="1" x14ac:dyDescent="0.25">
      <c r="A24" s="146" t="s">
        <v>84</v>
      </c>
      <c r="B24" s="172"/>
      <c r="C24" s="174"/>
      <c r="D24" s="58">
        <f>SUM(D22:D23)</f>
        <v>0</v>
      </c>
      <c r="E24" s="39"/>
      <c r="F24" s="58">
        <f>SUM(F22:F23)</f>
        <v>0</v>
      </c>
      <c r="G24" s="39"/>
      <c r="H24" s="58">
        <f>SUM(H22:H23)</f>
        <v>0</v>
      </c>
      <c r="I24" s="39"/>
      <c r="J24" s="58">
        <f>SUM(J22:J23)</f>
        <v>0</v>
      </c>
      <c r="K24" s="30"/>
      <c r="L24" s="58">
        <f>SUM(L22:L23)</f>
        <v>73829</v>
      </c>
      <c r="M24" s="51"/>
      <c r="N24" s="58">
        <f>SUM(N22:N23)</f>
        <v>73829</v>
      </c>
      <c r="O24" s="51"/>
      <c r="P24" s="58">
        <f>SUM(P22:P23)</f>
        <v>442</v>
      </c>
      <c r="Q24" s="51"/>
      <c r="R24" s="58">
        <f>SUM(R22:R23)</f>
        <v>74271</v>
      </c>
    </row>
    <row r="25" spans="1:18" ht="11.25" customHeight="1" x14ac:dyDescent="0.25">
      <c r="A25" s="146"/>
      <c r="B25" s="172"/>
      <c r="C25" s="174"/>
      <c r="D25" s="51"/>
      <c r="E25" s="50"/>
      <c r="F25" s="51"/>
      <c r="G25" s="50"/>
      <c r="H25" s="51"/>
      <c r="I25" s="50"/>
      <c r="J25" s="51"/>
      <c r="K25" s="50"/>
      <c r="L25" s="51"/>
      <c r="M25" s="51"/>
      <c r="N25" s="51"/>
      <c r="O25" s="50"/>
      <c r="P25" s="51"/>
      <c r="Q25" s="51"/>
      <c r="R25" s="51"/>
    </row>
    <row r="26" spans="1:18" ht="20.25" customHeight="1" thickBot="1" x14ac:dyDescent="0.3">
      <c r="A26" s="42" t="s">
        <v>141</v>
      </c>
      <c r="B26" s="172"/>
      <c r="C26" s="164"/>
      <c r="D26" s="61">
        <f>SUM(D13,D19,D24)</f>
        <v>199000</v>
      </c>
      <c r="E26" s="51"/>
      <c r="F26" s="61">
        <f>SUM(F13,F19,F24)</f>
        <v>55824</v>
      </c>
      <c r="G26" s="51"/>
      <c r="H26" s="61">
        <f>SUM(H13,H19,H24)</f>
        <v>6405</v>
      </c>
      <c r="I26" s="51"/>
      <c r="J26" s="61">
        <f>SUM(J13,J19,J24)</f>
        <v>19900</v>
      </c>
      <c r="K26" s="51">
        <f t="shared" ref="K26" si="0">SUM(K13,K19,K24)</f>
        <v>0</v>
      </c>
      <c r="L26" s="61">
        <f>SUM(L13,L19,L24)</f>
        <v>450333</v>
      </c>
      <c r="M26" s="51">
        <f t="shared" ref="M26" si="1">SUM(M13,M19,M24)</f>
        <v>0</v>
      </c>
      <c r="N26" s="61">
        <f>SUM(N13,N19,N24)</f>
        <v>731462</v>
      </c>
      <c r="O26" s="51">
        <f t="shared" ref="O26" si="2">SUM(O13,O19,O24)</f>
        <v>0</v>
      </c>
      <c r="P26" s="61">
        <f>SUM(P13,P19,P24)</f>
        <v>6855</v>
      </c>
      <c r="Q26" s="51">
        <f t="shared" ref="Q26" si="3">SUM(Q13,Q19,Q24)</f>
        <v>0</v>
      </c>
      <c r="R26" s="61">
        <f>SUM(R13,R19,R24)</f>
        <v>738317</v>
      </c>
    </row>
    <row r="27" spans="1:18" ht="20.25" customHeight="1" thickTop="1" x14ac:dyDescent="0.25"/>
    <row r="28" spans="1:18" s="122" customFormat="1" ht="20.25" customHeight="1" x14ac:dyDescent="0.3">
      <c r="A28" s="120" t="s">
        <v>41</v>
      </c>
      <c r="B28" s="162"/>
      <c r="C28" s="162"/>
      <c r="D28" s="28"/>
      <c r="E28" s="28"/>
      <c r="F28" s="28"/>
      <c r="G28" s="28"/>
      <c r="H28" s="28"/>
      <c r="I28" s="28"/>
      <c r="J28" s="28"/>
      <c r="K28" s="28"/>
      <c r="L28" s="96"/>
      <c r="M28" s="96"/>
      <c r="N28" s="96"/>
    </row>
    <row r="29" spans="1:18" s="164" customFormat="1" ht="20.25" customHeight="1" x14ac:dyDescent="0.3">
      <c r="A29" s="163" t="s">
        <v>76</v>
      </c>
      <c r="B29" s="42"/>
      <c r="C29" s="42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7"/>
    </row>
    <row r="30" spans="1:18" s="165" customFormat="1" ht="20.25" customHeight="1" x14ac:dyDescent="0.25">
      <c r="R30" s="165" t="s">
        <v>168</v>
      </c>
    </row>
    <row r="31" spans="1:18" ht="20.25" customHeight="1" x14ac:dyDescent="0.25">
      <c r="A31" s="165"/>
      <c r="B31" s="165"/>
      <c r="C31" s="165"/>
      <c r="D31" s="233" t="s">
        <v>32</v>
      </c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</row>
    <row r="32" spans="1:18" ht="20.25" customHeight="1" x14ac:dyDescent="0.45">
      <c r="A32" s="165"/>
      <c r="B32" s="165"/>
      <c r="C32" s="165"/>
      <c r="D32" s="165"/>
      <c r="E32" s="166"/>
      <c r="F32" s="232"/>
      <c r="G32" s="232"/>
      <c r="H32" s="232"/>
      <c r="I32" s="165"/>
      <c r="J32" s="234" t="s">
        <v>22</v>
      </c>
      <c r="K32" s="234"/>
      <c r="L32" s="234"/>
      <c r="M32" s="166"/>
      <c r="O32" s="116"/>
      <c r="P32" s="116"/>
      <c r="Q32" s="117"/>
      <c r="R32" s="116"/>
    </row>
    <row r="33" spans="1:19" ht="20.25" customHeight="1" x14ac:dyDescent="0.45">
      <c r="A33" s="165"/>
      <c r="B33" s="165"/>
      <c r="C33" s="165"/>
      <c r="D33" s="165"/>
      <c r="E33" s="166"/>
      <c r="F33" s="166"/>
      <c r="G33" s="167"/>
      <c r="H33" s="166"/>
      <c r="I33" s="165"/>
      <c r="J33" s="166"/>
      <c r="K33" s="166"/>
      <c r="L33" s="166"/>
      <c r="M33" s="166"/>
      <c r="O33" s="116"/>
      <c r="P33" s="116"/>
      <c r="Q33" s="117"/>
      <c r="R33" s="116"/>
    </row>
    <row r="34" spans="1:19" ht="20.25" customHeight="1" x14ac:dyDescent="0.45">
      <c r="A34" s="165"/>
      <c r="B34" s="165"/>
      <c r="C34" s="165"/>
      <c r="D34" s="165"/>
      <c r="E34" s="166"/>
      <c r="F34" s="166" t="s">
        <v>153</v>
      </c>
      <c r="G34" s="166"/>
      <c r="H34" s="166" t="s">
        <v>35</v>
      </c>
      <c r="I34" s="165"/>
      <c r="J34" s="167"/>
      <c r="K34" s="167"/>
      <c r="L34" s="167"/>
      <c r="M34" s="166"/>
      <c r="N34" s="168" t="s">
        <v>154</v>
      </c>
      <c r="O34" s="116"/>
      <c r="P34" s="116"/>
      <c r="Q34" s="117"/>
      <c r="R34" s="116"/>
    </row>
    <row r="35" spans="1:19" ht="20.25" customHeight="1" x14ac:dyDescent="0.4">
      <c r="A35" s="165"/>
      <c r="B35" s="165"/>
      <c r="C35" s="165"/>
      <c r="D35" s="166" t="s">
        <v>11</v>
      </c>
      <c r="E35" s="166"/>
      <c r="F35" s="166" t="s">
        <v>155</v>
      </c>
      <c r="G35" s="165"/>
      <c r="H35" s="166" t="s">
        <v>183</v>
      </c>
      <c r="I35" s="166"/>
      <c r="J35" s="169"/>
      <c r="M35" s="166"/>
      <c r="N35" s="168" t="s">
        <v>156</v>
      </c>
      <c r="O35" s="118"/>
      <c r="P35" s="168" t="s">
        <v>62</v>
      </c>
      <c r="Q35" s="168"/>
      <c r="R35" s="169"/>
    </row>
    <row r="36" spans="1:19" ht="20.25" customHeight="1" x14ac:dyDescent="0.4">
      <c r="A36" s="165"/>
      <c r="B36" s="165"/>
      <c r="C36" s="165"/>
      <c r="D36" s="166" t="s">
        <v>25</v>
      </c>
      <c r="E36" s="166"/>
      <c r="F36" s="166" t="s">
        <v>157</v>
      </c>
      <c r="G36" s="165"/>
      <c r="H36" s="169" t="s">
        <v>37</v>
      </c>
      <c r="I36" s="166"/>
      <c r="J36" s="169"/>
      <c r="M36" s="166"/>
      <c r="N36" s="168" t="s">
        <v>116</v>
      </c>
      <c r="O36" s="118"/>
      <c r="P36" s="168" t="s">
        <v>63</v>
      </c>
      <c r="Q36" s="168"/>
      <c r="R36" s="170" t="s">
        <v>29</v>
      </c>
    </row>
    <row r="37" spans="1:19" ht="20.25" customHeight="1" x14ac:dyDescent="0.4">
      <c r="A37" s="165"/>
      <c r="B37" s="25" t="s">
        <v>6</v>
      </c>
      <c r="C37" s="171"/>
      <c r="D37" s="166" t="s">
        <v>23</v>
      </c>
      <c r="E37" s="166"/>
      <c r="F37" s="166" t="s">
        <v>67</v>
      </c>
      <c r="G37" s="166"/>
      <c r="H37" s="169" t="s">
        <v>38</v>
      </c>
      <c r="I37" s="166"/>
      <c r="J37" s="166" t="s">
        <v>58</v>
      </c>
      <c r="K37" s="166"/>
      <c r="L37" s="166" t="s">
        <v>12</v>
      </c>
      <c r="M37" s="166"/>
      <c r="N37" s="170" t="s">
        <v>46</v>
      </c>
      <c r="O37" s="118"/>
      <c r="P37" s="170" t="s">
        <v>64</v>
      </c>
      <c r="Q37" s="170"/>
      <c r="R37" s="170" t="s">
        <v>30</v>
      </c>
    </row>
    <row r="38" spans="1:19" ht="20.25" customHeight="1" x14ac:dyDescent="0.25">
      <c r="A38" s="165"/>
      <c r="D38" s="232" t="s">
        <v>73</v>
      </c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</row>
    <row r="39" spans="1:19" ht="20.25" customHeight="1" x14ac:dyDescent="0.25">
      <c r="A39" s="41" t="s">
        <v>180</v>
      </c>
      <c r="B39" s="172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73"/>
      <c r="P39" s="173"/>
    </row>
    <row r="40" spans="1:19" ht="20.25" customHeight="1" x14ac:dyDescent="0.6">
      <c r="A40" s="146" t="s">
        <v>181</v>
      </c>
      <c r="B40" s="172"/>
      <c r="C40" s="174"/>
      <c r="D40" s="23">
        <v>199000</v>
      </c>
      <c r="E40" s="204"/>
      <c r="F40" s="23">
        <v>55824</v>
      </c>
      <c r="G40" s="23"/>
      <c r="H40" s="23">
        <v>6405</v>
      </c>
      <c r="I40" s="23"/>
      <c r="J40" s="23">
        <v>19900</v>
      </c>
      <c r="K40" s="23"/>
      <c r="L40" s="23">
        <v>469927</v>
      </c>
      <c r="M40" s="23"/>
      <c r="N40" s="23">
        <v>751056</v>
      </c>
      <c r="O40" s="23"/>
      <c r="P40" s="23">
        <v>6987</v>
      </c>
      <c r="Q40" s="23"/>
      <c r="R40" s="23">
        <f>SUM(N40:P40)</f>
        <v>758043</v>
      </c>
      <c r="S40" s="165"/>
    </row>
    <row r="41" spans="1:19" ht="10.5" customHeight="1" x14ac:dyDescent="0.25">
      <c r="A41" s="146"/>
      <c r="B41" s="172"/>
      <c r="C41" s="174"/>
      <c r="E41" s="50"/>
      <c r="F41" s="51"/>
      <c r="G41" s="50"/>
      <c r="H41" s="51"/>
      <c r="I41" s="50"/>
      <c r="J41" s="51"/>
      <c r="K41" s="50"/>
      <c r="L41" s="51"/>
      <c r="M41" s="51"/>
      <c r="N41" s="51"/>
      <c r="O41" s="50"/>
      <c r="P41" s="51"/>
      <c r="Q41" s="51"/>
      <c r="R41" s="51"/>
    </row>
    <row r="42" spans="1:19" ht="20.25" customHeight="1" x14ac:dyDescent="0.25">
      <c r="A42" s="146" t="s">
        <v>82</v>
      </c>
      <c r="B42" s="172"/>
      <c r="C42" s="174"/>
      <c r="D42" s="51"/>
      <c r="E42" s="50"/>
      <c r="F42" s="51"/>
      <c r="G42" s="50"/>
      <c r="H42" s="51"/>
      <c r="I42" s="50"/>
      <c r="J42" s="51"/>
      <c r="K42" s="50"/>
      <c r="L42" s="51"/>
      <c r="M42" s="51"/>
      <c r="N42" s="51"/>
      <c r="O42" s="50"/>
      <c r="P42" s="51"/>
      <c r="Q42" s="51"/>
      <c r="R42" s="51"/>
    </row>
    <row r="43" spans="1:19" ht="20.25" customHeight="1" x14ac:dyDescent="0.3">
      <c r="A43" s="175" t="s">
        <v>184</v>
      </c>
      <c r="B43" s="172"/>
      <c r="C43" s="174"/>
      <c r="D43" s="51"/>
      <c r="E43" s="50"/>
      <c r="F43" s="51"/>
      <c r="G43" s="50"/>
      <c r="H43" s="51"/>
      <c r="I43" s="50"/>
      <c r="J43" s="51"/>
      <c r="K43" s="50"/>
      <c r="L43" s="51"/>
      <c r="M43" s="51"/>
      <c r="N43" s="51"/>
      <c r="O43" s="50"/>
      <c r="P43" s="51"/>
      <c r="Q43" s="51"/>
      <c r="R43" s="51"/>
    </row>
    <row r="44" spans="1:19" ht="20.25" hidden="1" customHeight="1" x14ac:dyDescent="0.25">
      <c r="A44" s="47" t="s">
        <v>79</v>
      </c>
      <c r="B44" s="172"/>
      <c r="C44" s="174"/>
      <c r="D44" s="32"/>
      <c r="E44" s="32"/>
      <c r="F44" s="32"/>
      <c r="G44" s="32"/>
      <c r="H44" s="32"/>
      <c r="I44" s="32"/>
      <c r="J44" s="32"/>
      <c r="K44" s="30"/>
      <c r="L44" s="30"/>
      <c r="M44" s="30"/>
      <c r="N44" s="32"/>
      <c r="O44" s="30"/>
      <c r="P44" s="32"/>
      <c r="Q44" s="30"/>
      <c r="R44" s="30">
        <f>SUM(N44:P44)</f>
        <v>0</v>
      </c>
    </row>
    <row r="45" spans="1:19" ht="20.25" customHeight="1" x14ac:dyDescent="0.25">
      <c r="A45" s="47" t="s">
        <v>185</v>
      </c>
      <c r="B45" s="172">
        <v>10</v>
      </c>
      <c r="C45" s="174"/>
      <c r="D45" s="32">
        <v>0</v>
      </c>
      <c r="E45" s="32"/>
      <c r="F45" s="32">
        <v>0</v>
      </c>
      <c r="G45" s="32"/>
      <c r="H45" s="32">
        <v>0</v>
      </c>
      <c r="I45" s="32"/>
      <c r="J45" s="32">
        <v>0</v>
      </c>
      <c r="K45" s="30"/>
      <c r="L45" s="206">
        <v>-238800</v>
      </c>
      <c r="M45" s="205"/>
      <c r="N45" s="206">
        <f>SUM(D45:L45)</f>
        <v>-238800</v>
      </c>
      <c r="O45" s="207"/>
      <c r="P45" s="138">
        <v>0</v>
      </c>
      <c r="Q45" s="206"/>
      <c r="R45" s="206">
        <f>SUM(N45:P45)</f>
        <v>-238800</v>
      </c>
    </row>
    <row r="46" spans="1:19" ht="20.25" customHeight="1" x14ac:dyDescent="0.25">
      <c r="A46" s="146" t="s">
        <v>158</v>
      </c>
      <c r="B46" s="172"/>
      <c r="C46" s="174"/>
      <c r="D46" s="58">
        <f>SUM(D44:D45)</f>
        <v>0</v>
      </c>
      <c r="E46" s="39"/>
      <c r="F46" s="58">
        <f>SUM(F44:F45)</f>
        <v>0</v>
      </c>
      <c r="G46" s="39"/>
      <c r="H46" s="58">
        <f>SUM(H44:H45)</f>
        <v>0</v>
      </c>
      <c r="I46" s="39"/>
      <c r="J46" s="58">
        <f>SUM(J44:J45)</f>
        <v>0</v>
      </c>
      <c r="K46" s="51"/>
      <c r="L46" s="58">
        <f>SUM(L44:L45)</f>
        <v>-238800</v>
      </c>
      <c r="M46" s="51"/>
      <c r="N46" s="58">
        <f>SUM(N44:N45)</f>
        <v>-238800</v>
      </c>
      <c r="O46" s="50"/>
      <c r="P46" s="58">
        <f>SUM(P44:P45)</f>
        <v>0</v>
      </c>
      <c r="Q46" s="51"/>
      <c r="R46" s="58">
        <f>SUM(R44:R45)</f>
        <v>-238800</v>
      </c>
    </row>
    <row r="47" spans="1:19" ht="16.5" customHeight="1" x14ac:dyDescent="0.25">
      <c r="A47" s="146"/>
      <c r="B47" s="172"/>
      <c r="C47" s="174"/>
      <c r="D47" s="51"/>
      <c r="E47" s="50"/>
      <c r="F47" s="51"/>
      <c r="G47" s="50"/>
      <c r="H47" s="51"/>
      <c r="I47" s="50"/>
      <c r="J47" s="51"/>
      <c r="K47" s="50"/>
      <c r="L47" s="51"/>
      <c r="M47" s="51"/>
      <c r="N47" s="51"/>
      <c r="O47" s="50"/>
      <c r="P47" s="51"/>
      <c r="Q47" s="51"/>
      <c r="R47" s="51"/>
    </row>
    <row r="48" spans="1:19" ht="20.25" customHeight="1" x14ac:dyDescent="0.25">
      <c r="A48" s="146" t="s">
        <v>83</v>
      </c>
      <c r="B48" s="172"/>
      <c r="C48" s="174"/>
      <c r="D48" s="51"/>
      <c r="E48" s="50"/>
      <c r="F48" s="51"/>
      <c r="G48" s="50"/>
      <c r="H48" s="51"/>
      <c r="I48" s="50"/>
      <c r="J48" s="51"/>
      <c r="K48" s="50"/>
      <c r="L48" s="51"/>
      <c r="M48" s="51"/>
      <c r="N48" s="51"/>
      <c r="O48" s="50"/>
      <c r="P48" s="51"/>
      <c r="Q48" s="51"/>
      <c r="R48" s="51"/>
    </row>
    <row r="49" spans="1:18" ht="20.25" customHeight="1" x14ac:dyDescent="0.25">
      <c r="A49" s="47" t="s">
        <v>159</v>
      </c>
      <c r="B49" s="172"/>
      <c r="C49" s="174"/>
      <c r="D49" s="32">
        <v>0</v>
      </c>
      <c r="E49" s="32"/>
      <c r="F49" s="32">
        <v>0</v>
      </c>
      <c r="G49" s="32"/>
      <c r="H49" s="32">
        <v>0</v>
      </c>
      <c r="I49" s="32"/>
      <c r="J49" s="32">
        <v>0</v>
      </c>
      <c r="K49" s="50"/>
      <c r="L49" s="30">
        <f>'PL4-5 (2)'!D86</f>
        <v>58926</v>
      </c>
      <c r="M49" s="30"/>
      <c r="N49" s="30">
        <f>SUM(D49:L49)</f>
        <v>58926</v>
      </c>
      <c r="O49" s="45"/>
      <c r="P49" s="30">
        <f>'PL4-5 (2)'!D87</f>
        <v>230</v>
      </c>
      <c r="Q49" s="51"/>
      <c r="R49" s="30">
        <f>SUM(N49:P49)</f>
        <v>59156</v>
      </c>
    </row>
    <row r="50" spans="1:18" ht="20.25" customHeight="1" x14ac:dyDescent="0.25">
      <c r="A50" s="47" t="s">
        <v>89</v>
      </c>
      <c r="B50" s="172"/>
      <c r="C50" s="174"/>
      <c r="D50" s="32">
        <v>0</v>
      </c>
      <c r="E50" s="32"/>
      <c r="F50" s="32">
        <v>0</v>
      </c>
      <c r="G50" s="32"/>
      <c r="H50" s="32">
        <v>0</v>
      </c>
      <c r="I50" s="32"/>
      <c r="J50" s="32">
        <v>0</v>
      </c>
      <c r="K50" s="30"/>
      <c r="L50" s="32">
        <v>0</v>
      </c>
      <c r="M50" s="30"/>
      <c r="N50" s="30">
        <f>SUM(D50:L50)</f>
        <v>0</v>
      </c>
      <c r="O50" s="30"/>
      <c r="P50" s="32">
        <v>0</v>
      </c>
      <c r="Q50" s="30"/>
      <c r="R50" s="30">
        <f>SUM(N50:P50)</f>
        <v>0</v>
      </c>
    </row>
    <row r="51" spans="1:18" ht="20.25" customHeight="1" x14ac:dyDescent="0.25">
      <c r="A51" s="146" t="s">
        <v>84</v>
      </c>
      <c r="B51" s="172"/>
      <c r="C51" s="174"/>
      <c r="D51" s="58">
        <f>SUM(D49:D50)</f>
        <v>0</v>
      </c>
      <c r="E51" s="39"/>
      <c r="F51" s="58">
        <f>SUM(F49:F50)</f>
        <v>0</v>
      </c>
      <c r="G51" s="39"/>
      <c r="H51" s="58">
        <f>SUM(H49:H50)</f>
        <v>0</v>
      </c>
      <c r="I51" s="39"/>
      <c r="J51" s="58">
        <f>SUM(J49:J50)</f>
        <v>0</v>
      </c>
      <c r="K51" s="30"/>
      <c r="L51" s="58">
        <f>SUM(L49:L50)</f>
        <v>58926</v>
      </c>
      <c r="M51" s="51"/>
      <c r="N51" s="58">
        <f>SUM(N49:N50)</f>
        <v>58926</v>
      </c>
      <c r="O51" s="51"/>
      <c r="P51" s="58">
        <f>SUM(P49:P50)</f>
        <v>230</v>
      </c>
      <c r="Q51" s="51"/>
      <c r="R51" s="58">
        <f>SUM(R49:R50)</f>
        <v>59156</v>
      </c>
    </row>
    <row r="52" spans="1:18" ht="11.25" customHeight="1" x14ac:dyDescent="0.25">
      <c r="A52" s="146"/>
      <c r="B52" s="172"/>
      <c r="C52" s="174"/>
      <c r="D52" s="51"/>
      <c r="E52" s="50"/>
      <c r="F52" s="51"/>
      <c r="G52" s="50"/>
      <c r="H52" s="51"/>
      <c r="I52" s="50"/>
      <c r="J52" s="51"/>
      <c r="K52" s="50"/>
      <c r="L52" s="51"/>
      <c r="M52" s="51"/>
      <c r="N52" s="51"/>
      <c r="O52" s="50"/>
      <c r="P52" s="51"/>
      <c r="Q52" s="51"/>
      <c r="R52" s="51"/>
    </row>
    <row r="53" spans="1:18" ht="20.25" customHeight="1" thickBot="1" x14ac:dyDescent="0.3">
      <c r="A53" s="42" t="s">
        <v>182</v>
      </c>
      <c r="B53" s="172"/>
      <c r="C53" s="164"/>
      <c r="D53" s="61">
        <f>SUM(D40,D46,D51)</f>
        <v>199000</v>
      </c>
      <c r="E53" s="51"/>
      <c r="F53" s="61">
        <f>SUM(F40,F46,F51)</f>
        <v>55824</v>
      </c>
      <c r="G53" s="51"/>
      <c r="H53" s="61">
        <f>SUM(H40,H46,H51)</f>
        <v>6405</v>
      </c>
      <c r="I53" s="51"/>
      <c r="J53" s="61">
        <f>SUM(J40,J46,J51)</f>
        <v>19900</v>
      </c>
      <c r="K53" s="51">
        <f t="shared" ref="K53:Q53" si="4">SUM(K40,K46,K51)</f>
        <v>0</v>
      </c>
      <c r="L53" s="61">
        <f>SUM(L40,L46,L51)</f>
        <v>290053</v>
      </c>
      <c r="M53" s="51">
        <f t="shared" si="4"/>
        <v>0</v>
      </c>
      <c r="N53" s="61">
        <f>SUM(N40,N46,N51)</f>
        <v>571182</v>
      </c>
      <c r="O53" s="51">
        <f t="shared" si="4"/>
        <v>0</v>
      </c>
      <c r="P53" s="61">
        <f>SUM(P40,P46,P51)</f>
        <v>7217</v>
      </c>
      <c r="Q53" s="51">
        <f t="shared" si="4"/>
        <v>0</v>
      </c>
      <c r="R53" s="61">
        <f>SUM(R40,R46,R51)</f>
        <v>578399</v>
      </c>
    </row>
    <row r="54" spans="1:18" ht="20.25" customHeight="1" thickTop="1" x14ac:dyDescent="0.25"/>
    <row r="55" spans="1:18" ht="20.25" customHeight="1" x14ac:dyDescent="0.25">
      <c r="L55" s="176">
        <f>L53-'BS2-3'!D64</f>
        <v>0</v>
      </c>
      <c r="N55" s="176">
        <f>N53-'BS2-3'!D65</f>
        <v>0</v>
      </c>
      <c r="P55" s="176">
        <f>P53-'BS2-3'!D66</f>
        <v>0</v>
      </c>
      <c r="R55" s="176">
        <f>R53-'BS2-3'!D67</f>
        <v>0</v>
      </c>
    </row>
  </sheetData>
  <mergeCells count="8">
    <mergeCell ref="D38:R38"/>
    <mergeCell ref="D4:R4"/>
    <mergeCell ref="F5:H5"/>
    <mergeCell ref="J5:L5"/>
    <mergeCell ref="D11:R11"/>
    <mergeCell ref="D31:R31"/>
    <mergeCell ref="F32:H32"/>
    <mergeCell ref="J32:L32"/>
  </mergeCells>
  <pageMargins left="0.7" right="0.7" top="0.48" bottom="0.5" header="0.5" footer="0.5"/>
  <pageSetup paperSize="9" scale="79" firstPageNumber="6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S48"/>
  <sheetViews>
    <sheetView showGridLines="0" view="pageBreakPreview" topLeftCell="A25" zoomScale="90" zoomScaleNormal="100" zoomScaleSheetLayoutView="90" workbookViewId="0">
      <selection activeCell="L43" sqref="L43"/>
    </sheetView>
  </sheetViews>
  <sheetFormatPr defaultColWidth="9.33203125" defaultRowHeight="19.5" customHeight="1" x14ac:dyDescent="0.25"/>
  <cols>
    <col min="1" max="1" width="55.33203125" style="94" customWidth="1"/>
    <col min="2" max="2" width="6.5546875" style="94" customWidth="1"/>
    <col min="3" max="3" width="1.6640625" style="94" customWidth="1"/>
    <col min="4" max="4" width="13.33203125" style="94" customWidth="1"/>
    <col min="5" max="5" width="1.6640625" style="94" customWidth="1"/>
    <col min="6" max="6" width="13.33203125" style="94" customWidth="1"/>
    <col min="7" max="7" width="1.6640625" style="94" customWidth="1"/>
    <col min="8" max="8" width="13.33203125" style="94" customWidth="1"/>
    <col min="9" max="9" width="1.6640625" style="94" customWidth="1"/>
    <col min="10" max="10" width="13.33203125" style="94" customWidth="1"/>
    <col min="11" max="11" width="1.6640625" style="94" customWidth="1"/>
    <col min="12" max="12" width="13.33203125" style="94" customWidth="1"/>
    <col min="13" max="13" width="2.33203125" style="94" customWidth="1"/>
    <col min="14" max="14" width="9.33203125" style="94"/>
    <col min="15" max="15" width="13.33203125" style="94" bestFit="1" customWidth="1"/>
    <col min="16" max="16384" width="9.33203125" style="94"/>
  </cols>
  <sheetData>
    <row r="1" spans="1:19" s="178" customFormat="1" ht="19.5" customHeight="1" x14ac:dyDescent="0.3">
      <c r="A1" s="120" t="s">
        <v>41</v>
      </c>
      <c r="B1" s="120"/>
      <c r="C1" s="120"/>
      <c r="D1" s="28"/>
      <c r="E1" s="28"/>
      <c r="F1" s="28"/>
      <c r="G1" s="28"/>
      <c r="H1" s="28"/>
      <c r="I1" s="28"/>
      <c r="J1" s="177"/>
      <c r="K1" s="177"/>
    </row>
    <row r="2" spans="1:19" s="164" customFormat="1" ht="19.5" customHeight="1" x14ac:dyDescent="0.3">
      <c r="A2" s="163" t="s">
        <v>76</v>
      </c>
      <c r="B2" s="179"/>
      <c r="C2" s="179"/>
      <c r="D2" s="94"/>
      <c r="E2" s="94"/>
      <c r="F2" s="94"/>
      <c r="G2" s="94"/>
      <c r="H2" s="94"/>
      <c r="I2" s="94"/>
      <c r="J2" s="94"/>
      <c r="K2" s="94"/>
      <c r="L2" s="7"/>
    </row>
    <row r="3" spans="1:19" s="165" customFormat="1" ht="19.5" customHeight="1" x14ac:dyDescent="0.25"/>
    <row r="4" spans="1:19" ht="19.5" customHeight="1" x14ac:dyDescent="0.25">
      <c r="A4" s="165"/>
      <c r="B4" s="165"/>
      <c r="C4" s="165"/>
      <c r="D4" s="233" t="s">
        <v>27</v>
      </c>
      <c r="E4" s="233"/>
      <c r="F4" s="233"/>
      <c r="G4" s="233"/>
      <c r="H4" s="233"/>
      <c r="I4" s="233"/>
      <c r="J4" s="233"/>
      <c r="K4" s="233"/>
      <c r="L4" s="233"/>
    </row>
    <row r="5" spans="1:19" ht="19.5" customHeight="1" x14ac:dyDescent="0.25">
      <c r="A5" s="165"/>
      <c r="B5" s="165"/>
      <c r="C5" s="165"/>
      <c r="E5" s="166"/>
      <c r="F5" s="165"/>
      <c r="G5" s="165"/>
      <c r="H5" s="234" t="s">
        <v>22</v>
      </c>
      <c r="I5" s="234"/>
      <c r="J5" s="234"/>
      <c r="K5" s="166"/>
    </row>
    <row r="6" spans="1:19" ht="19.5" customHeight="1" x14ac:dyDescent="0.25">
      <c r="A6" s="165"/>
      <c r="B6" s="165"/>
      <c r="C6" s="165"/>
      <c r="D6" s="166" t="s">
        <v>11</v>
      </c>
      <c r="E6" s="166"/>
      <c r="F6" s="166" t="s">
        <v>153</v>
      </c>
      <c r="G6" s="165"/>
      <c r="K6" s="166"/>
      <c r="L6" s="169"/>
    </row>
    <row r="7" spans="1:19" ht="19.5" customHeight="1" x14ac:dyDescent="0.25">
      <c r="A7" s="165"/>
      <c r="B7" s="165"/>
      <c r="C7" s="165"/>
      <c r="D7" s="166" t="s">
        <v>25</v>
      </c>
      <c r="E7" s="166"/>
      <c r="F7" s="166" t="s">
        <v>155</v>
      </c>
      <c r="G7" s="165"/>
      <c r="H7" s="169"/>
      <c r="K7" s="166"/>
      <c r="L7" s="170" t="s">
        <v>29</v>
      </c>
    </row>
    <row r="8" spans="1:19" ht="19.5" customHeight="1" x14ac:dyDescent="0.25">
      <c r="A8" s="165"/>
      <c r="B8" s="25" t="s">
        <v>6</v>
      </c>
      <c r="C8" s="25"/>
      <c r="D8" s="166" t="s">
        <v>23</v>
      </c>
      <c r="E8" s="166"/>
      <c r="F8" s="166" t="s">
        <v>160</v>
      </c>
      <c r="G8" s="166"/>
      <c r="H8" s="166" t="s">
        <v>58</v>
      </c>
      <c r="I8" s="166"/>
      <c r="J8" s="166" t="s">
        <v>12</v>
      </c>
      <c r="K8" s="166"/>
      <c r="L8" s="170" t="s">
        <v>30</v>
      </c>
    </row>
    <row r="9" spans="1:19" ht="19.5" customHeight="1" x14ac:dyDescent="0.25">
      <c r="A9" s="165"/>
      <c r="B9" s="165"/>
      <c r="C9" s="165"/>
      <c r="D9" s="232" t="s">
        <v>73</v>
      </c>
      <c r="E9" s="232"/>
      <c r="F9" s="232"/>
      <c r="G9" s="232"/>
      <c r="H9" s="232"/>
      <c r="I9" s="232"/>
      <c r="J9" s="232"/>
      <c r="K9" s="232"/>
      <c r="L9" s="232"/>
    </row>
    <row r="10" spans="1:19" ht="19.5" customHeight="1" x14ac:dyDescent="0.3">
      <c r="A10" s="41" t="s">
        <v>140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180"/>
      <c r="Q10" s="180"/>
      <c r="R10" s="181"/>
      <c r="S10" s="181"/>
    </row>
    <row r="11" spans="1:19" s="165" customFormat="1" ht="19.5" customHeight="1" x14ac:dyDescent="0.25">
      <c r="A11" s="182" t="s">
        <v>129</v>
      </c>
      <c r="B11" s="211"/>
      <c r="C11" s="211"/>
      <c r="D11" s="23">
        <v>199000</v>
      </c>
      <c r="E11" s="23"/>
      <c r="F11" s="23">
        <v>55824</v>
      </c>
      <c r="G11" s="23"/>
      <c r="H11" s="23">
        <v>19900</v>
      </c>
      <c r="I11" s="23"/>
      <c r="J11" s="23">
        <v>359917</v>
      </c>
      <c r="K11" s="23"/>
      <c r="L11" s="23">
        <f>SUM(D11:K11)</f>
        <v>634641</v>
      </c>
      <c r="M11" s="95"/>
    </row>
    <row r="12" spans="1:19" s="165" customFormat="1" ht="11.25" customHeight="1" x14ac:dyDescent="0.25">
      <c r="A12" s="182"/>
      <c r="B12" s="211"/>
      <c r="C12" s="211"/>
      <c r="D12" s="95"/>
      <c r="E12" s="95"/>
      <c r="F12" s="95"/>
      <c r="G12" s="95"/>
      <c r="H12" s="95"/>
      <c r="I12" s="95"/>
      <c r="J12" s="95"/>
      <c r="K12" s="95"/>
      <c r="L12" s="95"/>
      <c r="M12" s="95"/>
    </row>
    <row r="13" spans="1:19" s="165" customFormat="1" ht="19.5" customHeight="1" x14ac:dyDescent="0.25">
      <c r="A13" s="146" t="s">
        <v>82</v>
      </c>
      <c r="B13" s="211"/>
      <c r="C13" s="211"/>
      <c r="D13" s="95"/>
      <c r="E13" s="95"/>
      <c r="F13" s="95"/>
      <c r="G13" s="95"/>
      <c r="H13" s="95"/>
      <c r="I13" s="95"/>
      <c r="J13" s="95"/>
      <c r="K13" s="95"/>
      <c r="L13" s="95"/>
      <c r="M13" s="95"/>
    </row>
    <row r="14" spans="1:19" s="165" customFormat="1" ht="19.5" customHeight="1" x14ac:dyDescent="0.3">
      <c r="A14" s="175" t="s">
        <v>184</v>
      </c>
      <c r="B14" s="211"/>
      <c r="C14" s="211"/>
      <c r="D14" s="95"/>
      <c r="E14" s="95"/>
      <c r="F14" s="95"/>
      <c r="G14" s="95"/>
      <c r="H14" s="95"/>
      <c r="I14" s="95"/>
      <c r="J14" s="95"/>
      <c r="K14" s="95"/>
      <c r="L14" s="95"/>
      <c r="M14" s="95"/>
    </row>
    <row r="15" spans="1:19" s="165" customFormat="1" ht="19.5" customHeight="1" x14ac:dyDescent="0.25">
      <c r="A15" s="47" t="s">
        <v>185</v>
      </c>
      <c r="B15" s="172">
        <v>10</v>
      </c>
      <c r="C15" s="211"/>
      <c r="D15" s="32">
        <v>0</v>
      </c>
      <c r="E15" s="44"/>
      <c r="F15" s="32">
        <v>0</v>
      </c>
      <c r="G15" s="44"/>
      <c r="H15" s="32">
        <v>0</v>
      </c>
      <c r="I15" s="31"/>
      <c r="J15" s="30">
        <v>-29850</v>
      </c>
      <c r="K15" s="30"/>
      <c r="L15" s="83">
        <f>SUM(H15:J15)</f>
        <v>-29850</v>
      </c>
      <c r="M15" s="95"/>
    </row>
    <row r="16" spans="1:19" s="165" customFormat="1" ht="19.5" customHeight="1" x14ac:dyDescent="0.25">
      <c r="A16" s="146" t="s">
        <v>158</v>
      </c>
      <c r="B16" s="211"/>
      <c r="C16" s="211"/>
      <c r="D16" s="183">
        <f>SUM(D15)</f>
        <v>0</v>
      </c>
      <c r="E16" s="95"/>
      <c r="F16" s="183">
        <f>SUM(F15)</f>
        <v>0</v>
      </c>
      <c r="G16" s="95"/>
      <c r="H16" s="183">
        <f>SUM(H15)</f>
        <v>0</v>
      </c>
      <c r="I16" s="95"/>
      <c r="J16" s="183">
        <f>SUM(J15)</f>
        <v>-29850</v>
      </c>
      <c r="K16" s="95"/>
      <c r="L16" s="183">
        <f>SUM(L15)</f>
        <v>-29850</v>
      </c>
      <c r="M16" s="95"/>
    </row>
    <row r="17" spans="1:13" s="165" customFormat="1" ht="19.5" customHeight="1" x14ac:dyDescent="0.25">
      <c r="A17" s="146"/>
      <c r="B17" s="211"/>
      <c r="C17" s="211"/>
      <c r="D17" s="95"/>
      <c r="E17" s="95"/>
      <c r="F17" s="95"/>
      <c r="G17" s="95"/>
      <c r="H17" s="95"/>
      <c r="I17" s="95"/>
      <c r="J17" s="95"/>
      <c r="K17" s="95"/>
      <c r="L17" s="95"/>
      <c r="M17" s="95"/>
    </row>
    <row r="18" spans="1:13" s="165" customFormat="1" ht="19.5" customHeight="1" x14ac:dyDescent="0.25">
      <c r="A18" s="146" t="s">
        <v>83</v>
      </c>
      <c r="B18" s="211"/>
      <c r="C18" s="211"/>
      <c r="D18" s="95"/>
      <c r="E18" s="95"/>
      <c r="F18" s="95"/>
      <c r="G18" s="95"/>
      <c r="H18" s="95"/>
      <c r="I18" s="95"/>
      <c r="J18" s="95"/>
      <c r="K18" s="95"/>
      <c r="L18" s="95"/>
      <c r="M18" s="95"/>
    </row>
    <row r="19" spans="1:13" s="165" customFormat="1" ht="19.5" customHeight="1" x14ac:dyDescent="0.25">
      <c r="A19" s="173" t="s">
        <v>159</v>
      </c>
      <c r="B19" s="211"/>
      <c r="C19" s="211"/>
      <c r="D19" s="32">
        <v>0</v>
      </c>
      <c r="E19" s="83"/>
      <c r="F19" s="32">
        <v>0</v>
      </c>
      <c r="G19" s="83"/>
      <c r="H19" s="32">
        <v>0</v>
      </c>
      <c r="I19" s="95"/>
      <c r="J19" s="83">
        <v>60768</v>
      </c>
      <c r="K19" s="83"/>
      <c r="L19" s="83">
        <f>J19</f>
        <v>60768</v>
      </c>
      <c r="M19" s="95"/>
    </row>
    <row r="20" spans="1:13" s="165" customFormat="1" ht="19.5" customHeight="1" x14ac:dyDescent="0.25">
      <c r="A20" s="47" t="s">
        <v>88</v>
      </c>
      <c r="B20" s="211"/>
      <c r="C20" s="211"/>
      <c r="D20" s="44">
        <v>0</v>
      </c>
      <c r="E20" s="44"/>
      <c r="F20" s="44">
        <v>0</v>
      </c>
      <c r="G20" s="44"/>
      <c r="H20" s="44">
        <v>0</v>
      </c>
      <c r="I20" s="31"/>
      <c r="J20" s="30">
        <v>0</v>
      </c>
      <c r="K20" s="30"/>
      <c r="L20" s="83">
        <f>SUM(D20:J20)</f>
        <v>0</v>
      </c>
      <c r="M20" s="95"/>
    </row>
    <row r="21" spans="1:13" ht="19.5" customHeight="1" x14ac:dyDescent="0.25">
      <c r="A21" s="146" t="s">
        <v>84</v>
      </c>
      <c r="B21" s="172"/>
      <c r="C21" s="172"/>
      <c r="D21" s="184">
        <f>SUM(D19:D20)</f>
        <v>0</v>
      </c>
      <c r="E21" s="42"/>
      <c r="F21" s="184">
        <f>SUM(F19:F20)</f>
        <v>0</v>
      </c>
      <c r="G21" s="42"/>
      <c r="H21" s="184">
        <f>SUM(H19:H20)</f>
        <v>0</v>
      </c>
      <c r="J21" s="184">
        <f>SUM(J19:J20)</f>
        <v>60768</v>
      </c>
      <c r="K21" s="42"/>
      <c r="L21" s="184">
        <f>SUM(L19:L20)</f>
        <v>60768</v>
      </c>
    </row>
    <row r="22" spans="1:13" s="165" customFormat="1" ht="11.25" customHeight="1" x14ac:dyDescent="0.25">
      <c r="A22" s="146"/>
      <c r="B22" s="211"/>
      <c r="C22" s="211"/>
      <c r="D22" s="95"/>
      <c r="E22" s="95"/>
      <c r="F22" s="95"/>
      <c r="G22" s="95"/>
      <c r="H22" s="95"/>
      <c r="I22" s="95"/>
      <c r="J22" s="95"/>
      <c r="K22" s="95"/>
      <c r="L22" s="95"/>
      <c r="M22" s="95"/>
    </row>
    <row r="23" spans="1:13" ht="19.5" customHeight="1" thickBot="1" x14ac:dyDescent="0.3">
      <c r="A23" s="42" t="s">
        <v>141</v>
      </c>
      <c r="B23" s="164"/>
      <c r="C23" s="164"/>
      <c r="D23" s="64">
        <f>SUM(D11,D16,D21)</f>
        <v>199000</v>
      </c>
      <c r="E23" s="63"/>
      <c r="F23" s="64">
        <f>SUM(F11,F16,F21)</f>
        <v>55824</v>
      </c>
      <c r="G23" s="63"/>
      <c r="H23" s="64">
        <f>SUM(H11,H16,H21)</f>
        <v>19900</v>
      </c>
      <c r="I23" s="63"/>
      <c r="J23" s="64">
        <f>SUM(J11,J16,J21)</f>
        <v>390835</v>
      </c>
      <c r="K23" s="63"/>
      <c r="L23" s="64">
        <f>SUM(L11,L16,L21)</f>
        <v>665559</v>
      </c>
    </row>
    <row r="24" spans="1:13" ht="19.5" customHeight="1" thickTop="1" x14ac:dyDescent="0.25"/>
    <row r="25" spans="1:13" s="178" customFormat="1" ht="19.5" customHeight="1" x14ac:dyDescent="0.3">
      <c r="A25" s="120" t="s">
        <v>41</v>
      </c>
      <c r="B25" s="120"/>
      <c r="C25" s="120"/>
      <c r="D25" s="28"/>
      <c r="E25" s="28"/>
      <c r="F25" s="28"/>
      <c r="G25" s="28"/>
      <c r="H25" s="28"/>
      <c r="I25" s="28"/>
      <c r="J25" s="177"/>
      <c r="K25" s="177"/>
    </row>
    <row r="26" spans="1:13" s="164" customFormat="1" ht="19.5" customHeight="1" x14ac:dyDescent="0.3">
      <c r="A26" s="163" t="s">
        <v>76</v>
      </c>
      <c r="B26" s="179"/>
      <c r="C26" s="179"/>
      <c r="D26" s="94"/>
      <c r="E26" s="94"/>
      <c r="F26" s="94"/>
      <c r="G26" s="94"/>
      <c r="H26" s="94"/>
      <c r="I26" s="94"/>
      <c r="J26" s="94"/>
      <c r="K26" s="94"/>
      <c r="L26" s="7"/>
    </row>
    <row r="27" spans="1:13" s="165" customFormat="1" ht="19.5" customHeight="1" x14ac:dyDescent="0.25"/>
    <row r="28" spans="1:13" ht="19.5" customHeight="1" x14ac:dyDescent="0.25">
      <c r="A28" s="165"/>
      <c r="B28" s="165"/>
      <c r="C28" s="165"/>
      <c r="D28" s="233" t="s">
        <v>27</v>
      </c>
      <c r="E28" s="233"/>
      <c r="F28" s="233"/>
      <c r="G28" s="233"/>
      <c r="H28" s="233"/>
      <c r="I28" s="233"/>
      <c r="J28" s="233"/>
      <c r="K28" s="233"/>
      <c r="L28" s="233"/>
    </row>
    <row r="29" spans="1:13" ht="19.5" customHeight="1" x14ac:dyDescent="0.25">
      <c r="A29" s="165"/>
      <c r="B29" s="165"/>
      <c r="C29" s="165"/>
      <c r="E29" s="166"/>
      <c r="F29" s="165"/>
      <c r="G29" s="165"/>
      <c r="H29" s="234" t="s">
        <v>22</v>
      </c>
      <c r="I29" s="234"/>
      <c r="J29" s="234"/>
      <c r="K29" s="166"/>
    </row>
    <row r="30" spans="1:13" ht="19.5" customHeight="1" x14ac:dyDescent="0.25">
      <c r="A30" s="165"/>
      <c r="B30" s="165"/>
      <c r="C30" s="165"/>
      <c r="D30" s="166" t="s">
        <v>11</v>
      </c>
      <c r="E30" s="166"/>
      <c r="F30" s="166" t="s">
        <v>153</v>
      </c>
      <c r="G30" s="165"/>
      <c r="K30" s="166"/>
      <c r="L30" s="169"/>
    </row>
    <row r="31" spans="1:13" ht="19.5" customHeight="1" x14ac:dyDescent="0.25">
      <c r="A31" s="165"/>
      <c r="B31" s="165"/>
      <c r="C31" s="165"/>
      <c r="D31" s="166" t="s">
        <v>25</v>
      </c>
      <c r="E31" s="166"/>
      <c r="F31" s="166" t="s">
        <v>155</v>
      </c>
      <c r="G31" s="165"/>
      <c r="H31" s="169"/>
      <c r="K31" s="166"/>
      <c r="L31" s="170" t="s">
        <v>29</v>
      </c>
    </row>
    <row r="32" spans="1:13" ht="19.5" customHeight="1" x14ac:dyDescent="0.25">
      <c r="A32" s="165"/>
      <c r="B32" s="25" t="s">
        <v>6</v>
      </c>
      <c r="C32" s="25"/>
      <c r="D32" s="166" t="s">
        <v>23</v>
      </c>
      <c r="E32" s="166"/>
      <c r="F32" s="166" t="s">
        <v>160</v>
      </c>
      <c r="G32" s="166"/>
      <c r="H32" s="166" t="s">
        <v>58</v>
      </c>
      <c r="I32" s="166"/>
      <c r="J32" s="166" t="s">
        <v>12</v>
      </c>
      <c r="K32" s="166"/>
      <c r="L32" s="170" t="s">
        <v>30</v>
      </c>
    </row>
    <row r="33" spans="1:19" ht="19.5" customHeight="1" x14ac:dyDescent="0.25">
      <c r="A33" s="165"/>
      <c r="B33" s="165"/>
      <c r="C33" s="165"/>
      <c r="D33" s="232" t="s">
        <v>73</v>
      </c>
      <c r="E33" s="232"/>
      <c r="F33" s="232"/>
      <c r="G33" s="232"/>
      <c r="H33" s="232"/>
      <c r="I33" s="232"/>
      <c r="J33" s="232"/>
      <c r="K33" s="232"/>
      <c r="L33" s="232"/>
    </row>
    <row r="34" spans="1:19" ht="19.5" customHeight="1" x14ac:dyDescent="0.3">
      <c r="A34" s="41" t="s">
        <v>180</v>
      </c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80"/>
      <c r="Q34" s="180"/>
      <c r="R34" s="181"/>
      <c r="S34" s="181"/>
    </row>
    <row r="35" spans="1:19" s="165" customFormat="1" ht="19.5" customHeight="1" x14ac:dyDescent="0.25">
      <c r="A35" s="182" t="s">
        <v>181</v>
      </c>
      <c r="B35" s="167"/>
      <c r="C35" s="167"/>
      <c r="D35" s="23">
        <v>199000</v>
      </c>
      <c r="E35" s="23"/>
      <c r="F35" s="23">
        <v>55824</v>
      </c>
      <c r="G35" s="23"/>
      <c r="H35" s="23">
        <v>19900</v>
      </c>
      <c r="I35" s="23"/>
      <c r="J35" s="23">
        <v>410971</v>
      </c>
      <c r="K35" s="23"/>
      <c r="L35" s="23">
        <f>SUM(D35:J35)</f>
        <v>685695</v>
      </c>
      <c r="M35" s="95"/>
    </row>
    <row r="36" spans="1:19" s="165" customFormat="1" ht="11.25" customHeight="1" x14ac:dyDescent="0.25">
      <c r="A36" s="182"/>
      <c r="B36" s="167"/>
      <c r="C36" s="167"/>
      <c r="D36" s="95"/>
      <c r="E36" s="95"/>
      <c r="F36" s="95"/>
      <c r="G36" s="95"/>
      <c r="H36" s="95"/>
      <c r="I36" s="95"/>
      <c r="J36" s="95"/>
      <c r="K36" s="95"/>
      <c r="L36" s="95"/>
      <c r="M36" s="95"/>
    </row>
    <row r="37" spans="1:19" s="165" customFormat="1" ht="19.5" customHeight="1" x14ac:dyDescent="0.25">
      <c r="A37" s="146" t="s">
        <v>82</v>
      </c>
      <c r="B37" s="167"/>
      <c r="C37" s="167"/>
      <c r="D37" s="95"/>
      <c r="E37" s="95"/>
      <c r="F37" s="95"/>
      <c r="G37" s="95"/>
      <c r="H37" s="95"/>
      <c r="I37" s="95"/>
      <c r="J37" s="95"/>
      <c r="K37" s="95"/>
      <c r="L37" s="95"/>
      <c r="M37" s="95"/>
    </row>
    <row r="38" spans="1:19" s="165" customFormat="1" ht="19.5" customHeight="1" x14ac:dyDescent="0.3">
      <c r="A38" s="175" t="s">
        <v>184</v>
      </c>
      <c r="B38" s="167"/>
      <c r="C38" s="167"/>
      <c r="D38" s="95"/>
      <c r="E38" s="95"/>
      <c r="F38" s="95"/>
      <c r="G38" s="95"/>
      <c r="H38" s="95"/>
      <c r="I38" s="95"/>
      <c r="J38" s="95"/>
      <c r="K38" s="95"/>
      <c r="L38" s="95"/>
      <c r="M38" s="95"/>
    </row>
    <row r="39" spans="1:19" s="165" customFormat="1" ht="19.5" customHeight="1" x14ac:dyDescent="0.25">
      <c r="A39" s="47" t="s">
        <v>185</v>
      </c>
      <c r="B39" s="172">
        <v>10</v>
      </c>
      <c r="C39" s="167"/>
      <c r="D39" s="32">
        <v>0</v>
      </c>
      <c r="E39" s="44"/>
      <c r="F39" s="32">
        <v>0</v>
      </c>
      <c r="G39" s="44"/>
      <c r="H39" s="32">
        <v>0</v>
      </c>
      <c r="I39" s="31"/>
      <c r="J39" s="30">
        <v>-238800</v>
      </c>
      <c r="K39" s="30"/>
      <c r="L39" s="83">
        <f>SUM(H39:J39)</f>
        <v>-238800</v>
      </c>
      <c r="M39" s="95"/>
    </row>
    <row r="40" spans="1:19" s="165" customFormat="1" ht="19.5" customHeight="1" x14ac:dyDescent="0.25">
      <c r="A40" s="146" t="s">
        <v>158</v>
      </c>
      <c r="B40" s="167"/>
      <c r="C40" s="167"/>
      <c r="D40" s="183">
        <f>SUM(D39)</f>
        <v>0</v>
      </c>
      <c r="E40" s="95"/>
      <c r="F40" s="183">
        <f>SUM(F39)</f>
        <v>0</v>
      </c>
      <c r="G40" s="95"/>
      <c r="H40" s="183">
        <f>SUM(H39)</f>
        <v>0</v>
      </c>
      <c r="I40" s="95"/>
      <c r="J40" s="183">
        <f>SUM(J39)</f>
        <v>-238800</v>
      </c>
      <c r="K40" s="95"/>
      <c r="L40" s="183">
        <f>SUM(L39)</f>
        <v>-238800</v>
      </c>
      <c r="M40" s="95"/>
    </row>
    <row r="41" spans="1:19" s="165" customFormat="1" ht="19.5" customHeight="1" x14ac:dyDescent="0.25">
      <c r="A41" s="146"/>
      <c r="B41" s="167"/>
      <c r="C41" s="167"/>
      <c r="D41" s="95"/>
      <c r="E41" s="95"/>
      <c r="F41" s="95"/>
      <c r="G41" s="95"/>
      <c r="H41" s="95"/>
      <c r="I41" s="95"/>
      <c r="J41" s="95"/>
      <c r="K41" s="95"/>
      <c r="L41" s="95"/>
      <c r="M41" s="95"/>
    </row>
    <row r="42" spans="1:19" s="165" customFormat="1" ht="19.5" customHeight="1" x14ac:dyDescent="0.25">
      <c r="A42" s="146" t="s">
        <v>83</v>
      </c>
      <c r="B42" s="167"/>
      <c r="C42" s="167"/>
      <c r="D42" s="95"/>
      <c r="E42" s="95"/>
      <c r="F42" s="95"/>
      <c r="G42" s="95"/>
      <c r="H42" s="95"/>
      <c r="I42" s="95"/>
      <c r="J42" s="95"/>
      <c r="K42" s="95"/>
      <c r="L42" s="95"/>
      <c r="M42" s="95"/>
    </row>
    <row r="43" spans="1:19" s="165" customFormat="1" ht="19.5" customHeight="1" x14ac:dyDescent="0.25">
      <c r="A43" s="173" t="s">
        <v>159</v>
      </c>
      <c r="B43" s="167"/>
      <c r="C43" s="167"/>
      <c r="D43" s="32">
        <v>0</v>
      </c>
      <c r="E43" s="83"/>
      <c r="F43" s="32">
        <v>0</v>
      </c>
      <c r="G43" s="83"/>
      <c r="H43" s="32">
        <v>0</v>
      </c>
      <c r="I43" s="95"/>
      <c r="J43" s="83">
        <f>'PL4-5 (2)'!H88</f>
        <v>46472</v>
      </c>
      <c r="K43" s="83"/>
      <c r="L43" s="83">
        <f>J43</f>
        <v>46472</v>
      </c>
      <c r="M43" s="95"/>
    </row>
    <row r="44" spans="1:19" s="165" customFormat="1" ht="19.5" customHeight="1" x14ac:dyDescent="0.25">
      <c r="A44" s="47" t="s">
        <v>88</v>
      </c>
      <c r="B44" s="167"/>
      <c r="C44" s="167"/>
      <c r="D44" s="44">
        <v>0</v>
      </c>
      <c r="E44" s="44"/>
      <c r="F44" s="44">
        <v>0</v>
      </c>
      <c r="G44" s="44"/>
      <c r="H44" s="44">
        <v>0</v>
      </c>
      <c r="I44" s="31"/>
      <c r="J44" s="30">
        <v>0</v>
      </c>
      <c r="K44" s="30"/>
      <c r="L44" s="83">
        <f>SUM(D44:J44)</f>
        <v>0</v>
      </c>
      <c r="M44" s="95"/>
    </row>
    <row r="45" spans="1:19" ht="19.5" customHeight="1" x14ac:dyDescent="0.25">
      <c r="A45" s="146" t="s">
        <v>84</v>
      </c>
      <c r="B45" s="172"/>
      <c r="C45" s="172"/>
      <c r="D45" s="184">
        <f>SUM(D43:D44)</f>
        <v>0</v>
      </c>
      <c r="E45" s="42"/>
      <c r="F45" s="184">
        <f>SUM(F43:F44)</f>
        <v>0</v>
      </c>
      <c r="G45" s="42"/>
      <c r="H45" s="184">
        <f>SUM(H43:H44)</f>
        <v>0</v>
      </c>
      <c r="J45" s="184">
        <f>SUM(J43:J44)</f>
        <v>46472</v>
      </c>
      <c r="K45" s="42"/>
      <c r="L45" s="184">
        <f>SUM(L43:L44)</f>
        <v>46472</v>
      </c>
    </row>
    <row r="46" spans="1:19" s="165" customFormat="1" ht="11.25" customHeight="1" x14ac:dyDescent="0.25">
      <c r="A46" s="146"/>
      <c r="B46" s="167"/>
      <c r="C46" s="167"/>
      <c r="D46" s="95"/>
      <c r="E46" s="95"/>
      <c r="F46" s="95"/>
      <c r="G46" s="95"/>
      <c r="H46" s="95"/>
      <c r="I46" s="95"/>
      <c r="J46" s="95"/>
      <c r="K46" s="95"/>
      <c r="L46" s="95"/>
      <c r="M46" s="95"/>
    </row>
    <row r="47" spans="1:19" ht="19.5" customHeight="1" thickBot="1" x14ac:dyDescent="0.3">
      <c r="A47" s="42" t="s">
        <v>182</v>
      </c>
      <c r="B47" s="164"/>
      <c r="C47" s="164"/>
      <c r="D47" s="64">
        <f>SUM(D35,D40,D45)</f>
        <v>199000</v>
      </c>
      <c r="E47" s="63"/>
      <c r="F47" s="64">
        <f>SUM(F35,F40,F45)</f>
        <v>55824</v>
      </c>
      <c r="G47" s="63"/>
      <c r="H47" s="64">
        <f>SUM(H35,H40,H45)</f>
        <v>19900</v>
      </c>
      <c r="I47" s="63"/>
      <c r="J47" s="64">
        <f>SUM(J35,J40,J45)</f>
        <v>218643</v>
      </c>
      <c r="K47" s="63"/>
      <c r="L47" s="64">
        <f>SUM(L35,L40,L45)</f>
        <v>493367</v>
      </c>
    </row>
    <row r="48" spans="1:19" ht="19.5" customHeight="1" thickTop="1" x14ac:dyDescent="0.25">
      <c r="J48" s="208">
        <f>J47-'BS2-3'!H64</f>
        <v>0</v>
      </c>
      <c r="K48" s="208"/>
      <c r="L48" s="208">
        <f>L47-'BS2-3'!H67</f>
        <v>0</v>
      </c>
    </row>
  </sheetData>
  <mergeCells count="6">
    <mergeCell ref="D33:L33"/>
    <mergeCell ref="D4:L4"/>
    <mergeCell ref="H5:J5"/>
    <mergeCell ref="D9:L9"/>
    <mergeCell ref="D28:L28"/>
    <mergeCell ref="H29:J29"/>
  </mergeCells>
  <pageMargins left="0.7" right="0.7" top="0.75" bottom="0.75" header="0.3" footer="0.3"/>
  <pageSetup paperSize="9" scale="97" firstPageNumber="8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M79"/>
  <sheetViews>
    <sheetView showGridLines="0" tabSelected="1" view="pageBreakPreview" topLeftCell="A48" zoomScale="70" zoomScaleNormal="100" zoomScaleSheetLayoutView="70" workbookViewId="0">
      <selection activeCell="P63" sqref="P63"/>
    </sheetView>
  </sheetViews>
  <sheetFormatPr defaultColWidth="9.33203125" defaultRowHeight="19.5" customHeight="1" x14ac:dyDescent="0.25"/>
  <cols>
    <col min="1" max="1" width="52.6640625" style="180" customWidth="1"/>
    <col min="2" max="2" width="11.44140625" style="180" customWidth="1"/>
    <col min="3" max="3" width="1.6640625" style="180" customWidth="1"/>
    <col min="4" max="4" width="11.44140625" style="180" customWidth="1"/>
    <col min="5" max="5" width="1.6640625" style="180" customWidth="1"/>
    <col min="6" max="6" width="11.44140625" style="155" customWidth="1"/>
    <col min="7" max="7" width="1.6640625" style="180" customWidth="1"/>
    <col min="8" max="8" width="11.44140625" style="155" customWidth="1"/>
    <col min="9" max="9" width="9.33203125" style="180"/>
    <col min="10" max="10" width="13.6640625" style="180" bestFit="1" customWidth="1"/>
    <col min="11" max="11" width="12.6640625" style="180" customWidth="1"/>
    <col min="12" max="208" width="9.33203125" style="180"/>
    <col min="209" max="209" width="58.44140625" style="180" customWidth="1"/>
    <col min="210" max="210" width="12.6640625" style="180" customWidth="1"/>
    <col min="211" max="211" width="1.33203125" style="180" customWidth="1"/>
    <col min="212" max="212" width="12.6640625" style="180" customWidth="1"/>
    <col min="213" max="213" width="1.33203125" style="180" customWidth="1"/>
    <col min="214" max="214" width="12.6640625" style="180" customWidth="1"/>
    <col min="215" max="215" width="1.33203125" style="180" customWidth="1"/>
    <col min="216" max="216" width="12.6640625" style="180" customWidth="1"/>
    <col min="217" max="217" width="14.6640625" style="180" bestFit="1" customWidth="1"/>
    <col min="218" max="218" width="13.5546875" style="180" customWidth="1"/>
    <col min="219" max="16384" width="9.33203125" style="180"/>
  </cols>
  <sheetData>
    <row r="1" spans="1:11" s="187" customFormat="1" ht="19.5" customHeight="1" x14ac:dyDescent="0.35">
      <c r="A1" s="185" t="str">
        <f>'[1]CH Separate'!A1</f>
        <v>CPR Gomu Industrial Public Company Limited and its Subsidiaries</v>
      </c>
      <c r="B1" s="186"/>
      <c r="C1" s="186"/>
      <c r="D1" s="186"/>
      <c r="E1" s="186"/>
      <c r="F1" s="186"/>
      <c r="G1" s="186"/>
      <c r="H1" s="186"/>
    </row>
    <row r="2" spans="1:11" s="189" customFormat="1" ht="19.5" customHeight="1" x14ac:dyDescent="0.3">
      <c r="A2" s="123" t="s">
        <v>77</v>
      </c>
      <c r="B2" s="188"/>
      <c r="C2" s="188"/>
      <c r="D2" s="188"/>
      <c r="E2" s="188"/>
      <c r="F2" s="188"/>
      <c r="G2" s="188"/>
      <c r="H2" s="188"/>
    </row>
    <row r="3" spans="1:11" ht="19.5" customHeight="1" x14ac:dyDescent="0.25">
      <c r="A3" s="67"/>
      <c r="B3" s="28"/>
      <c r="C3" s="28"/>
      <c r="D3" s="28"/>
      <c r="E3" s="28"/>
      <c r="F3" s="28"/>
      <c r="G3" s="28"/>
      <c r="H3" s="28"/>
    </row>
    <row r="4" spans="1:11" ht="19.5" customHeight="1" x14ac:dyDescent="0.25">
      <c r="A4" s="84"/>
      <c r="B4" s="228" t="s">
        <v>10</v>
      </c>
      <c r="C4" s="228"/>
      <c r="D4" s="228"/>
      <c r="E4" s="85"/>
      <c r="F4" s="228" t="s">
        <v>0</v>
      </c>
      <c r="G4" s="228"/>
      <c r="H4" s="228"/>
    </row>
    <row r="5" spans="1:11" ht="19.5" customHeight="1" x14ac:dyDescent="0.25">
      <c r="A5" s="84"/>
      <c r="B5" s="228" t="s">
        <v>26</v>
      </c>
      <c r="C5" s="228"/>
      <c r="D5" s="228"/>
      <c r="E5" s="85"/>
      <c r="F5" s="228" t="s">
        <v>26</v>
      </c>
      <c r="G5" s="228"/>
      <c r="H5" s="228"/>
    </row>
    <row r="6" spans="1:11" ht="19.5" customHeight="1" x14ac:dyDescent="0.25">
      <c r="A6" s="84"/>
      <c r="B6" s="229" t="s">
        <v>139</v>
      </c>
      <c r="C6" s="229"/>
      <c r="D6" s="229"/>
      <c r="E6" s="85"/>
      <c r="F6" s="229" t="s">
        <v>139</v>
      </c>
      <c r="G6" s="229"/>
      <c r="H6" s="229"/>
    </row>
    <row r="7" spans="1:11" ht="19.5" customHeight="1" x14ac:dyDescent="0.25">
      <c r="A7" s="84"/>
      <c r="B7" s="230" t="s">
        <v>142</v>
      </c>
      <c r="C7" s="229"/>
      <c r="D7" s="229"/>
      <c r="E7" s="85"/>
      <c r="F7" s="230" t="s">
        <v>142</v>
      </c>
      <c r="G7" s="229"/>
      <c r="H7" s="229"/>
    </row>
    <row r="8" spans="1:11" ht="19.5" customHeight="1" x14ac:dyDescent="0.25">
      <c r="A8" s="84"/>
      <c r="B8" s="54">
        <v>2019</v>
      </c>
      <c r="C8" s="54"/>
      <c r="D8" s="54">
        <v>2018</v>
      </c>
      <c r="E8" s="54"/>
      <c r="F8" s="54">
        <v>2019</v>
      </c>
      <c r="G8" s="54"/>
      <c r="H8" s="54">
        <v>2018</v>
      </c>
    </row>
    <row r="9" spans="1:11" ht="19.5" customHeight="1" x14ac:dyDescent="0.25">
      <c r="A9" s="84"/>
      <c r="B9" s="227" t="s">
        <v>73</v>
      </c>
      <c r="C9" s="227"/>
      <c r="D9" s="227"/>
      <c r="E9" s="227"/>
      <c r="F9" s="227"/>
      <c r="G9" s="227"/>
      <c r="H9" s="227"/>
    </row>
    <row r="10" spans="1:11" ht="19.5" customHeight="1" x14ac:dyDescent="0.3">
      <c r="A10" s="86" t="s">
        <v>19</v>
      </c>
      <c r="B10" s="87"/>
      <c r="C10" s="88"/>
      <c r="D10" s="87"/>
      <c r="E10" s="89"/>
      <c r="F10" s="89"/>
      <c r="G10" s="89"/>
      <c r="H10" s="89"/>
    </row>
    <row r="11" spans="1:11" ht="19.5" customHeight="1" x14ac:dyDescent="0.25">
      <c r="A11" s="28" t="s">
        <v>72</v>
      </c>
      <c r="B11" s="40">
        <v>59156</v>
      </c>
      <c r="C11" s="35"/>
      <c r="D11" s="40">
        <v>74271</v>
      </c>
      <c r="E11" s="35"/>
      <c r="F11" s="35">
        <v>46472</v>
      </c>
      <c r="G11" s="35"/>
      <c r="H11" s="45">
        <v>60768</v>
      </c>
    </row>
    <row r="12" spans="1:11" ht="19.5" customHeight="1" x14ac:dyDescent="0.25">
      <c r="A12" s="24" t="s">
        <v>161</v>
      </c>
      <c r="B12" s="40"/>
      <c r="C12" s="35"/>
      <c r="D12" s="40"/>
      <c r="E12" s="35"/>
      <c r="F12" s="35"/>
      <c r="G12" s="35"/>
      <c r="H12" s="45"/>
    </row>
    <row r="13" spans="1:11" ht="19.5" customHeight="1" x14ac:dyDescent="0.25">
      <c r="A13" s="28" t="s">
        <v>110</v>
      </c>
      <c r="B13" s="83">
        <v>12918</v>
      </c>
      <c r="C13" s="29"/>
      <c r="D13" s="83">
        <v>16887</v>
      </c>
      <c r="E13" s="29"/>
      <c r="F13" s="29">
        <v>11386</v>
      </c>
      <c r="G13" s="29"/>
      <c r="H13" s="30">
        <v>14896</v>
      </c>
    </row>
    <row r="14" spans="1:11" ht="19.5" customHeight="1" x14ac:dyDescent="0.25">
      <c r="A14" s="28" t="s">
        <v>52</v>
      </c>
      <c r="B14" s="30">
        <v>118</v>
      </c>
      <c r="C14" s="29"/>
      <c r="D14" s="30">
        <v>255</v>
      </c>
      <c r="E14" s="29"/>
      <c r="F14" s="30">
        <v>38</v>
      </c>
      <c r="G14" s="29"/>
      <c r="H14" s="30">
        <v>182</v>
      </c>
    </row>
    <row r="15" spans="1:11" ht="19.5" customHeight="1" x14ac:dyDescent="0.25">
      <c r="A15" s="28" t="s">
        <v>162</v>
      </c>
      <c r="B15" s="30">
        <v>20098</v>
      </c>
      <c r="C15" s="35"/>
      <c r="D15" s="30">
        <v>18293</v>
      </c>
      <c r="E15" s="34"/>
      <c r="F15" s="35">
        <v>15246</v>
      </c>
      <c r="G15" s="35"/>
      <c r="H15" s="45">
        <v>14936</v>
      </c>
      <c r="K15" s="190"/>
    </row>
    <row r="16" spans="1:11" ht="19.5" customHeight="1" x14ac:dyDescent="0.25">
      <c r="A16" s="28" t="s">
        <v>163</v>
      </c>
      <c r="B16" s="30">
        <v>112</v>
      </c>
      <c r="C16" s="35"/>
      <c r="D16" s="30">
        <v>-611</v>
      </c>
      <c r="E16" s="35"/>
      <c r="F16" s="35">
        <v>79</v>
      </c>
      <c r="G16" s="35"/>
      <c r="H16" s="45">
        <v>-611</v>
      </c>
    </row>
    <row r="17" spans="1:8" ht="19.5" hidden="1" customHeight="1" x14ac:dyDescent="0.25">
      <c r="A17" s="173" t="s">
        <v>115</v>
      </c>
      <c r="B17" s="30"/>
      <c r="C17" s="72"/>
      <c r="D17" s="30"/>
      <c r="E17" s="72"/>
      <c r="F17" s="72"/>
      <c r="G17" s="35"/>
      <c r="H17" s="45"/>
    </row>
    <row r="18" spans="1:8" ht="19.5" hidden="1" customHeight="1" x14ac:dyDescent="0.25">
      <c r="A18" s="28" t="s">
        <v>164</v>
      </c>
      <c r="B18" s="30"/>
      <c r="C18" s="35"/>
      <c r="D18" s="30"/>
      <c r="E18" s="35"/>
      <c r="F18" s="71"/>
      <c r="G18" s="35"/>
      <c r="H18" s="40"/>
    </row>
    <row r="19" spans="1:8" ht="19.5" customHeight="1" x14ac:dyDescent="0.25">
      <c r="A19" s="28" t="s">
        <v>135</v>
      </c>
      <c r="B19" s="30">
        <v>-5368</v>
      </c>
      <c r="C19" s="35"/>
      <c r="D19" s="30">
        <v>-5893</v>
      </c>
      <c r="E19" s="35"/>
      <c r="F19" s="30">
        <v>0</v>
      </c>
      <c r="G19" s="191"/>
      <c r="H19" s="30">
        <v>0</v>
      </c>
    </row>
    <row r="20" spans="1:8" ht="19.5" customHeight="1" x14ac:dyDescent="0.25">
      <c r="A20" s="28" t="s">
        <v>186</v>
      </c>
      <c r="B20" s="30">
        <v>0</v>
      </c>
      <c r="C20" s="35"/>
      <c r="D20" s="30">
        <v>29</v>
      </c>
      <c r="E20" s="35"/>
      <c r="F20" s="30">
        <v>0</v>
      </c>
      <c r="G20" s="191"/>
      <c r="H20" s="30">
        <v>29</v>
      </c>
    </row>
    <row r="21" spans="1:8" ht="19.5" customHeight="1" x14ac:dyDescent="0.25">
      <c r="A21" s="28" t="s">
        <v>107</v>
      </c>
      <c r="B21" s="30">
        <v>103</v>
      </c>
      <c r="C21" s="35"/>
      <c r="D21" s="30">
        <v>-182</v>
      </c>
      <c r="E21" s="35"/>
      <c r="F21" s="30">
        <v>25</v>
      </c>
      <c r="G21" s="35"/>
      <c r="H21" s="30">
        <v>-452</v>
      </c>
    </row>
    <row r="22" spans="1:8" ht="19.5" customHeight="1" x14ac:dyDescent="0.25">
      <c r="A22" s="28" t="s">
        <v>187</v>
      </c>
      <c r="B22" s="30">
        <v>-1447</v>
      </c>
      <c r="C22" s="35"/>
      <c r="D22" s="30">
        <v>-835</v>
      </c>
      <c r="E22" s="35"/>
      <c r="F22" s="30">
        <v>-196</v>
      </c>
      <c r="G22" s="35"/>
      <c r="H22" s="30">
        <v>-344</v>
      </c>
    </row>
    <row r="23" spans="1:8" ht="19.5" hidden="1" customHeight="1" x14ac:dyDescent="0.25">
      <c r="A23" s="28" t="s">
        <v>165</v>
      </c>
      <c r="B23" s="32"/>
      <c r="C23" s="35"/>
      <c r="D23" s="32"/>
      <c r="E23" s="35"/>
      <c r="F23" s="31"/>
      <c r="G23" s="35"/>
      <c r="H23" s="30"/>
    </row>
    <row r="24" spans="1:8" ht="19.5" hidden="1" customHeight="1" x14ac:dyDescent="0.25">
      <c r="A24" s="28" t="s">
        <v>166</v>
      </c>
      <c r="B24" s="32"/>
      <c r="C24" s="35"/>
      <c r="D24" s="32"/>
      <c r="E24" s="35"/>
      <c r="F24" s="35"/>
      <c r="G24" s="35"/>
      <c r="H24" s="45"/>
    </row>
    <row r="25" spans="1:8" ht="19.5" hidden="1" customHeight="1" x14ac:dyDescent="0.25">
      <c r="A25" s="28" t="s">
        <v>167</v>
      </c>
      <c r="B25" s="32"/>
      <c r="C25" s="35"/>
      <c r="D25" s="32"/>
      <c r="E25" s="35"/>
      <c r="F25" s="192"/>
      <c r="G25" s="35"/>
      <c r="H25" s="226"/>
    </row>
    <row r="26" spans="1:8" ht="19.5" customHeight="1" x14ac:dyDescent="0.25">
      <c r="A26" s="28" t="s">
        <v>80</v>
      </c>
      <c r="B26" s="40">
        <v>-599</v>
      </c>
      <c r="C26" s="35"/>
      <c r="D26" s="40">
        <v>-792</v>
      </c>
      <c r="E26" s="34"/>
      <c r="F26" s="40">
        <v>-550</v>
      </c>
      <c r="G26" s="35"/>
      <c r="H26" s="40">
        <v>-728</v>
      </c>
    </row>
    <row r="27" spans="1:8" ht="19.5" customHeight="1" x14ac:dyDescent="0.25">
      <c r="A27" s="28"/>
      <c r="B27" s="193">
        <f>SUM(B10:B26)</f>
        <v>85091</v>
      </c>
      <c r="C27" s="33"/>
      <c r="D27" s="193">
        <f>SUM(D10:D26)</f>
        <v>101422</v>
      </c>
      <c r="E27" s="35"/>
      <c r="F27" s="193">
        <f>SUM(F10:F26)</f>
        <v>72500</v>
      </c>
      <c r="G27" s="35"/>
      <c r="H27" s="193">
        <f>SUM(H10:H26)</f>
        <v>88676</v>
      </c>
    </row>
    <row r="28" spans="1:8" ht="19.5" customHeight="1" x14ac:dyDescent="0.25">
      <c r="A28" s="24" t="s">
        <v>28</v>
      </c>
      <c r="B28" s="194"/>
      <c r="C28" s="79"/>
      <c r="D28" s="194"/>
      <c r="E28" s="79"/>
      <c r="F28" s="113"/>
      <c r="G28" s="79"/>
      <c r="H28" s="50"/>
    </row>
    <row r="29" spans="1:8" ht="19.5" customHeight="1" x14ac:dyDescent="0.25">
      <c r="A29" s="28" t="s">
        <v>55</v>
      </c>
      <c r="B29" s="30">
        <v>-5306</v>
      </c>
      <c r="C29" s="35"/>
      <c r="D29" s="30">
        <v>-15174</v>
      </c>
      <c r="E29" s="35"/>
      <c r="F29" s="35">
        <v>4655</v>
      </c>
      <c r="G29" s="35"/>
      <c r="H29" s="45">
        <v>-9409</v>
      </c>
    </row>
    <row r="30" spans="1:8" ht="19.5" customHeight="1" x14ac:dyDescent="0.25">
      <c r="A30" s="28" t="s">
        <v>118</v>
      </c>
      <c r="B30" s="30">
        <v>-832</v>
      </c>
      <c r="C30" s="35"/>
      <c r="D30" s="30">
        <v>689</v>
      </c>
      <c r="E30" s="35"/>
      <c r="F30" s="35">
        <v>639</v>
      </c>
      <c r="G30" s="35"/>
      <c r="H30" s="45">
        <v>488</v>
      </c>
    </row>
    <row r="31" spans="1:8" ht="19.5" customHeight="1" x14ac:dyDescent="0.25">
      <c r="A31" s="28" t="s">
        <v>33</v>
      </c>
      <c r="B31" s="30">
        <v>-16971</v>
      </c>
      <c r="C31" s="35"/>
      <c r="D31" s="30">
        <v>-14238</v>
      </c>
      <c r="E31" s="35"/>
      <c r="F31" s="35">
        <v>772</v>
      </c>
      <c r="G31" s="35"/>
      <c r="H31" s="45">
        <v>-4723</v>
      </c>
    </row>
    <row r="32" spans="1:8" ht="19.5" customHeight="1" x14ac:dyDescent="0.25">
      <c r="A32" s="28" t="s">
        <v>117</v>
      </c>
      <c r="B32" s="30">
        <v>-559</v>
      </c>
      <c r="C32" s="35"/>
      <c r="D32" s="30">
        <v>0</v>
      </c>
      <c r="E32" s="35"/>
      <c r="F32" s="30">
        <v>0</v>
      </c>
      <c r="G32" s="35"/>
      <c r="H32" s="30">
        <v>0</v>
      </c>
    </row>
    <row r="33" spans="1:8" ht="19.5" customHeight="1" x14ac:dyDescent="0.25">
      <c r="A33" s="28" t="s">
        <v>54</v>
      </c>
      <c r="B33" s="30">
        <v>-4250</v>
      </c>
      <c r="C33" s="35"/>
      <c r="D33" s="30">
        <v>9383</v>
      </c>
      <c r="E33" s="35"/>
      <c r="F33" s="35">
        <v>-4210</v>
      </c>
      <c r="G33" s="35"/>
      <c r="H33" s="45">
        <v>12318</v>
      </c>
    </row>
    <row r="34" spans="1:8" ht="19.5" customHeight="1" x14ac:dyDescent="0.25">
      <c r="A34" s="28" t="s">
        <v>120</v>
      </c>
      <c r="B34" s="30">
        <v>11494</v>
      </c>
      <c r="C34" s="29"/>
      <c r="D34" s="30">
        <v>12521</v>
      </c>
      <c r="E34" s="35"/>
      <c r="F34" s="35">
        <v>7233</v>
      </c>
      <c r="G34" s="35"/>
      <c r="H34" s="45">
        <v>9394</v>
      </c>
    </row>
    <row r="35" spans="1:8" ht="19.5" customHeight="1" x14ac:dyDescent="0.25">
      <c r="A35" s="28" t="s">
        <v>131</v>
      </c>
      <c r="B35" s="73">
        <v>4998</v>
      </c>
      <c r="C35" s="35"/>
      <c r="D35" s="73">
        <v>-1348</v>
      </c>
      <c r="E35" s="35"/>
      <c r="F35" s="73">
        <v>4385</v>
      </c>
      <c r="G35" s="35"/>
      <c r="H35" s="73">
        <v>841</v>
      </c>
    </row>
    <row r="36" spans="1:8" ht="19.5" customHeight="1" x14ac:dyDescent="0.25">
      <c r="A36" s="28" t="s">
        <v>108</v>
      </c>
      <c r="B36" s="40">
        <f>SUM(B27:B35)</f>
        <v>73665</v>
      </c>
      <c r="C36" s="35"/>
      <c r="D36" s="40">
        <f>SUM(D27:D35)</f>
        <v>93255</v>
      </c>
      <c r="E36" s="35"/>
      <c r="F36" s="40">
        <f>SUM(F27:F35)</f>
        <v>85974</v>
      </c>
      <c r="G36" s="35"/>
      <c r="H36" s="40">
        <f>SUM(H27:H35)</f>
        <v>97585</v>
      </c>
    </row>
    <row r="37" spans="1:8" ht="19.5" customHeight="1" x14ac:dyDescent="0.25">
      <c r="A37" s="28" t="s">
        <v>109</v>
      </c>
      <c r="B37" s="73">
        <v>-20327</v>
      </c>
      <c r="C37" s="35"/>
      <c r="D37" s="73">
        <v>-21827</v>
      </c>
      <c r="E37" s="35"/>
      <c r="F37" s="73">
        <v>-17696</v>
      </c>
      <c r="G37" s="35"/>
      <c r="H37" s="73">
        <v>-19598</v>
      </c>
    </row>
    <row r="38" spans="1:8" ht="19.5" customHeight="1" x14ac:dyDescent="0.25">
      <c r="A38" s="67" t="s">
        <v>85</v>
      </c>
      <c r="B38" s="195">
        <f>SUM(B36:B37)</f>
        <v>53338</v>
      </c>
      <c r="C38" s="63" t="s">
        <v>168</v>
      </c>
      <c r="D38" s="195">
        <f>SUM(D36:D37)</f>
        <v>71428</v>
      </c>
      <c r="E38" s="63"/>
      <c r="F38" s="195">
        <f>SUM(F36:F37)</f>
        <v>68278</v>
      </c>
      <c r="G38" s="79"/>
      <c r="H38" s="195">
        <f>SUM(H36:H37)</f>
        <v>77987</v>
      </c>
    </row>
    <row r="39" spans="1:8" ht="19.5" customHeight="1" x14ac:dyDescent="0.25">
      <c r="A39" s="67"/>
      <c r="B39" s="63"/>
      <c r="C39" s="196"/>
      <c r="D39" s="63"/>
      <c r="E39" s="196"/>
      <c r="F39" s="63"/>
      <c r="G39" s="196"/>
      <c r="H39" s="63"/>
    </row>
    <row r="40" spans="1:8" s="187" customFormat="1" ht="19.5" customHeight="1" x14ac:dyDescent="0.35">
      <c r="A40" s="185" t="str">
        <f>A1</f>
        <v>CPR Gomu Industrial Public Company Limited and its Subsidiaries</v>
      </c>
      <c r="B40" s="186"/>
      <c r="C40" s="186"/>
      <c r="D40" s="186"/>
      <c r="E40" s="186"/>
      <c r="F40" s="186"/>
      <c r="G40" s="186"/>
      <c r="H40" s="186"/>
    </row>
    <row r="41" spans="1:8" s="189" customFormat="1" ht="19.5" customHeight="1" x14ac:dyDescent="0.3">
      <c r="A41" s="123" t="s">
        <v>77</v>
      </c>
      <c r="B41" s="188"/>
      <c r="C41" s="188"/>
      <c r="D41" s="188"/>
      <c r="E41" s="188"/>
      <c r="F41" s="188"/>
      <c r="G41" s="188"/>
      <c r="H41" s="188"/>
    </row>
    <row r="42" spans="1:8" ht="19.5" customHeight="1" x14ac:dyDescent="0.25">
      <c r="A42" s="67"/>
      <c r="B42" s="28"/>
      <c r="C42" s="28"/>
      <c r="D42" s="28"/>
      <c r="E42" s="28"/>
      <c r="F42" s="28"/>
      <c r="G42" s="28"/>
      <c r="H42" s="28"/>
    </row>
    <row r="43" spans="1:8" ht="19.5" customHeight="1" x14ac:dyDescent="0.25">
      <c r="A43" s="84"/>
      <c r="B43" s="228" t="s">
        <v>10</v>
      </c>
      <c r="C43" s="228"/>
      <c r="D43" s="228"/>
      <c r="E43" s="85"/>
      <c r="F43" s="228" t="s">
        <v>0</v>
      </c>
      <c r="G43" s="228"/>
      <c r="H43" s="228"/>
    </row>
    <row r="44" spans="1:8" ht="19.5" customHeight="1" x14ac:dyDescent="0.25">
      <c r="A44" s="84"/>
      <c r="B44" s="228" t="s">
        <v>26</v>
      </c>
      <c r="C44" s="228"/>
      <c r="D44" s="228"/>
      <c r="E44" s="85"/>
      <c r="F44" s="228" t="s">
        <v>26</v>
      </c>
      <c r="G44" s="228"/>
      <c r="H44" s="228"/>
    </row>
    <row r="45" spans="1:8" ht="19.5" customHeight="1" x14ac:dyDescent="0.25">
      <c r="A45" s="84"/>
      <c r="B45" s="229" t="s">
        <v>139</v>
      </c>
      <c r="C45" s="229"/>
      <c r="D45" s="229"/>
      <c r="E45" s="85"/>
      <c r="F45" s="229" t="s">
        <v>139</v>
      </c>
      <c r="G45" s="229"/>
      <c r="H45" s="229"/>
    </row>
    <row r="46" spans="1:8" ht="19.5" customHeight="1" x14ac:dyDescent="0.25">
      <c r="A46" s="84"/>
      <c r="B46" s="230" t="s">
        <v>142</v>
      </c>
      <c r="C46" s="229"/>
      <c r="D46" s="229"/>
      <c r="E46" s="85"/>
      <c r="F46" s="230" t="s">
        <v>142</v>
      </c>
      <c r="G46" s="229"/>
      <c r="H46" s="229"/>
    </row>
    <row r="47" spans="1:8" ht="19.5" customHeight="1" x14ac:dyDescent="0.25">
      <c r="A47" s="84"/>
      <c r="B47" s="54">
        <v>2019</v>
      </c>
      <c r="C47" s="54"/>
      <c r="D47" s="54">
        <v>2018</v>
      </c>
      <c r="E47" s="54"/>
      <c r="F47" s="54">
        <v>2019</v>
      </c>
      <c r="G47" s="54"/>
      <c r="H47" s="54">
        <v>2018</v>
      </c>
    </row>
    <row r="48" spans="1:8" ht="19.5" customHeight="1" x14ac:dyDescent="0.25">
      <c r="A48" s="84"/>
      <c r="B48" s="227" t="s">
        <v>73</v>
      </c>
      <c r="C48" s="227"/>
      <c r="D48" s="227"/>
      <c r="E48" s="227"/>
      <c r="F48" s="227"/>
      <c r="G48" s="227"/>
      <c r="H48" s="227"/>
    </row>
    <row r="49" spans="1:8" ht="19.5" customHeight="1" x14ac:dyDescent="0.3">
      <c r="A49" s="86" t="s">
        <v>21</v>
      </c>
      <c r="B49" s="89"/>
      <c r="C49" s="89"/>
      <c r="D49" s="89"/>
      <c r="E49" s="89"/>
      <c r="F49" s="89"/>
      <c r="G49" s="89"/>
      <c r="H49" s="89"/>
    </row>
    <row r="50" spans="1:8" ht="19.5" customHeight="1" x14ac:dyDescent="0.25">
      <c r="A50" s="173" t="s">
        <v>188</v>
      </c>
      <c r="B50" s="32">
        <v>2381</v>
      </c>
      <c r="C50" s="34"/>
      <c r="D50" s="32">
        <v>1265</v>
      </c>
      <c r="E50" s="34"/>
      <c r="F50" s="32">
        <v>196</v>
      </c>
      <c r="G50" s="34"/>
      <c r="H50" s="32">
        <v>495</v>
      </c>
    </row>
    <row r="51" spans="1:8" ht="19.5" customHeight="1" x14ac:dyDescent="0.25">
      <c r="A51" s="173" t="s">
        <v>189</v>
      </c>
      <c r="B51" s="32">
        <v>-22180</v>
      </c>
      <c r="C51" s="34"/>
      <c r="D51" s="32">
        <v>-17386</v>
      </c>
      <c r="E51" s="34"/>
      <c r="F51" s="32">
        <v>-11422</v>
      </c>
      <c r="G51" s="34"/>
      <c r="H51" s="32">
        <v>-9119</v>
      </c>
    </row>
    <row r="52" spans="1:8" ht="19.5" customHeight="1" x14ac:dyDescent="0.25">
      <c r="A52" s="173" t="s">
        <v>194</v>
      </c>
      <c r="B52" s="32">
        <v>-329</v>
      </c>
      <c r="C52" s="34"/>
      <c r="D52" s="32">
        <v>66748</v>
      </c>
      <c r="E52" s="34"/>
      <c r="F52" s="32">
        <v>-329</v>
      </c>
      <c r="G52" s="34"/>
      <c r="H52" s="32">
        <v>66748</v>
      </c>
    </row>
    <row r="53" spans="1:8" ht="19.5" hidden="1" customHeight="1" x14ac:dyDescent="0.25">
      <c r="A53" s="173" t="s">
        <v>40</v>
      </c>
      <c r="B53" s="40"/>
      <c r="C53" s="34"/>
      <c r="D53" s="40"/>
      <c r="E53" s="34"/>
      <c r="F53" s="32"/>
      <c r="G53" s="34"/>
      <c r="H53" s="32"/>
    </row>
    <row r="54" spans="1:8" ht="19.5" hidden="1" customHeight="1" x14ac:dyDescent="0.25">
      <c r="A54" s="173" t="s">
        <v>104</v>
      </c>
      <c r="B54" s="40"/>
      <c r="C54" s="34"/>
      <c r="D54" s="40"/>
      <c r="E54" s="34"/>
      <c r="F54" s="32"/>
      <c r="G54" s="34"/>
      <c r="H54" s="32"/>
    </row>
    <row r="55" spans="1:8" ht="19.5" customHeight="1" x14ac:dyDescent="0.25">
      <c r="A55" s="173" t="s">
        <v>81</v>
      </c>
      <c r="B55" s="32">
        <v>599</v>
      </c>
      <c r="C55" s="34"/>
      <c r="D55" s="32">
        <v>792</v>
      </c>
      <c r="E55" s="197"/>
      <c r="F55" s="32">
        <v>550</v>
      </c>
      <c r="G55" s="34"/>
      <c r="H55" s="32">
        <v>728</v>
      </c>
    </row>
    <row r="56" spans="1:8" ht="19.5" customHeight="1" x14ac:dyDescent="0.25">
      <c r="A56" s="67" t="s">
        <v>174</v>
      </c>
      <c r="B56" s="58">
        <f>SUM(B50:B55)</f>
        <v>-19529</v>
      </c>
      <c r="C56" s="37"/>
      <c r="D56" s="58">
        <f>SUM(D50:D55)</f>
        <v>51419</v>
      </c>
      <c r="E56" s="34"/>
      <c r="F56" s="58">
        <f>SUM(F50:F55)</f>
        <v>-11005</v>
      </c>
      <c r="G56" s="34"/>
      <c r="H56" s="58">
        <f>SUM(H50:H55)</f>
        <v>58852</v>
      </c>
    </row>
    <row r="57" spans="1:8" ht="19.5" customHeight="1" x14ac:dyDescent="0.25">
      <c r="A57" s="67"/>
      <c r="B57" s="37"/>
      <c r="C57" s="91"/>
      <c r="D57" s="37"/>
      <c r="E57" s="37"/>
      <c r="F57" s="37"/>
      <c r="G57" s="91"/>
      <c r="H57" s="95"/>
    </row>
    <row r="58" spans="1:8" ht="19.5" customHeight="1" x14ac:dyDescent="0.3">
      <c r="A58" s="86" t="s">
        <v>20</v>
      </c>
      <c r="B58" s="34"/>
      <c r="C58" s="34"/>
      <c r="D58" s="34"/>
      <c r="E58" s="34"/>
      <c r="F58" s="34"/>
      <c r="G58" s="34"/>
      <c r="H58" s="40"/>
    </row>
    <row r="59" spans="1:8" ht="19.5" customHeight="1" x14ac:dyDescent="0.25">
      <c r="A59" s="173" t="s">
        <v>169</v>
      </c>
      <c r="B59" s="32"/>
      <c r="C59" s="34"/>
      <c r="D59" s="32"/>
      <c r="E59" s="34"/>
      <c r="F59" s="32"/>
      <c r="G59" s="34"/>
      <c r="H59" s="32"/>
    </row>
    <row r="60" spans="1:8" ht="19.5" customHeight="1" x14ac:dyDescent="0.25">
      <c r="A60" s="173" t="s">
        <v>170</v>
      </c>
      <c r="B60" s="83">
        <v>-59</v>
      </c>
      <c r="C60" s="197"/>
      <c r="D60" s="83">
        <v>-56</v>
      </c>
      <c r="E60" s="197"/>
      <c r="F60" s="32">
        <v>0</v>
      </c>
      <c r="G60" s="197"/>
      <c r="H60" s="32">
        <v>0</v>
      </c>
    </row>
    <row r="61" spans="1:8" ht="19.5" customHeight="1" x14ac:dyDescent="0.25">
      <c r="A61" s="173" t="s">
        <v>65</v>
      </c>
      <c r="B61" s="32">
        <v>-238779</v>
      </c>
      <c r="C61" s="197"/>
      <c r="D61" s="32">
        <v>-29844</v>
      </c>
      <c r="E61" s="197"/>
      <c r="F61" s="32">
        <v>-238779</v>
      </c>
      <c r="G61" s="198"/>
      <c r="H61" s="32">
        <v>-29844</v>
      </c>
    </row>
    <row r="62" spans="1:8" ht="19.5" hidden="1" customHeight="1" x14ac:dyDescent="0.25">
      <c r="A62" s="173" t="s">
        <v>66</v>
      </c>
      <c r="B62" s="32"/>
      <c r="C62" s="197"/>
      <c r="D62" s="32"/>
      <c r="E62" s="197"/>
      <c r="F62" s="32"/>
      <c r="G62" s="198"/>
      <c r="H62" s="32"/>
    </row>
    <row r="63" spans="1:8" ht="19.5" customHeight="1" x14ac:dyDescent="0.25">
      <c r="A63" s="173" t="s">
        <v>171</v>
      </c>
      <c r="B63" s="32">
        <v>-118</v>
      </c>
      <c r="C63" s="197"/>
      <c r="D63" s="32">
        <v>-255</v>
      </c>
      <c r="E63" s="197"/>
      <c r="F63" s="32">
        <v>-38</v>
      </c>
      <c r="G63" s="198"/>
      <c r="H63" s="32">
        <v>-182</v>
      </c>
    </row>
    <row r="64" spans="1:8" ht="19.5" customHeight="1" x14ac:dyDescent="0.25">
      <c r="A64" s="67" t="s">
        <v>111</v>
      </c>
      <c r="B64" s="58">
        <f>SUM(B60:B63)</f>
        <v>-238956</v>
      </c>
      <c r="C64" s="37"/>
      <c r="D64" s="58">
        <f>SUM(D60:D63)</f>
        <v>-30155</v>
      </c>
      <c r="E64" s="34"/>
      <c r="F64" s="58">
        <f>SUM(F60:F63)</f>
        <v>-238817</v>
      </c>
      <c r="G64" s="34"/>
      <c r="H64" s="58">
        <f>SUM(H60:H63)</f>
        <v>-30026</v>
      </c>
    </row>
    <row r="65" spans="1:13" ht="19.5" customHeight="1" x14ac:dyDescent="0.25">
      <c r="A65" s="67"/>
      <c r="B65" s="83"/>
      <c r="C65" s="34"/>
      <c r="D65" s="83"/>
      <c r="E65" s="34"/>
      <c r="F65" s="197"/>
      <c r="G65" s="34"/>
      <c r="H65" s="83"/>
    </row>
    <row r="66" spans="1:13" ht="19.5" customHeight="1" x14ac:dyDescent="0.25">
      <c r="A66" s="28" t="s">
        <v>191</v>
      </c>
      <c r="B66" s="83"/>
      <c r="C66" s="34"/>
      <c r="D66" s="83"/>
      <c r="E66" s="34"/>
      <c r="F66" s="197"/>
      <c r="G66" s="34"/>
      <c r="H66" s="83"/>
    </row>
    <row r="67" spans="1:13" ht="19.5" customHeight="1" x14ac:dyDescent="0.25">
      <c r="A67" s="28" t="s">
        <v>136</v>
      </c>
      <c r="B67" s="83">
        <f>SUM(B64,B56,B38)</f>
        <v>-205147</v>
      </c>
      <c r="C67" s="34"/>
      <c r="D67" s="83">
        <f>SUM(D64,D56,D38)</f>
        <v>92692</v>
      </c>
      <c r="E67" s="34"/>
      <c r="F67" s="83">
        <f>SUM(F64,F56,F38)</f>
        <v>-181544</v>
      </c>
      <c r="G67" s="34"/>
      <c r="H67" s="83">
        <f>SUM(H64,H56,H38)</f>
        <v>106813</v>
      </c>
    </row>
    <row r="68" spans="1:13" ht="19.5" customHeight="1" x14ac:dyDescent="0.25">
      <c r="A68" s="28" t="s">
        <v>172</v>
      </c>
      <c r="B68" s="83">
        <v>-96</v>
      </c>
      <c r="C68" s="34"/>
      <c r="D68" s="83">
        <v>480</v>
      </c>
      <c r="E68" s="34"/>
      <c r="F68" s="83">
        <v>-96</v>
      </c>
      <c r="G68" s="34"/>
      <c r="H68" s="83">
        <v>480</v>
      </c>
    </row>
    <row r="69" spans="1:13" ht="19.5" customHeight="1" x14ac:dyDescent="0.25">
      <c r="A69" s="67" t="s">
        <v>192</v>
      </c>
      <c r="B69" s="199">
        <f>SUM(B67:B68)</f>
        <v>-205243</v>
      </c>
      <c r="C69" s="194" t="s">
        <v>168</v>
      </c>
      <c r="D69" s="199">
        <f>SUM(D67:D68)</f>
        <v>93172</v>
      </c>
      <c r="E69" s="50" t="s">
        <v>168</v>
      </c>
      <c r="F69" s="199">
        <f>SUM(F67:F68)</f>
        <v>-181640</v>
      </c>
      <c r="G69" s="50" t="s">
        <v>168</v>
      </c>
      <c r="H69" s="199">
        <f>SUM(H67:H68)</f>
        <v>107293</v>
      </c>
    </row>
    <row r="70" spans="1:13" ht="19.5" customHeight="1" x14ac:dyDescent="0.25">
      <c r="A70" s="173" t="s">
        <v>112</v>
      </c>
      <c r="B70" s="40">
        <v>299739</v>
      </c>
      <c r="C70" s="34"/>
      <c r="D70" s="40">
        <v>254198</v>
      </c>
      <c r="E70" s="34"/>
      <c r="F70" s="34">
        <v>266442</v>
      </c>
      <c r="G70" s="34"/>
      <c r="H70" s="40">
        <v>205586</v>
      </c>
    </row>
    <row r="71" spans="1:13" ht="19.5" customHeight="1" thickBot="1" x14ac:dyDescent="0.3">
      <c r="A71" s="67" t="s">
        <v>113</v>
      </c>
      <c r="B71" s="200">
        <f>SUM(B69:B70)</f>
        <v>94496</v>
      </c>
      <c r="C71" s="95" t="s">
        <v>168</v>
      </c>
      <c r="D71" s="200">
        <f>SUM(D69:D70)</f>
        <v>347370</v>
      </c>
      <c r="E71" s="95" t="s">
        <v>168</v>
      </c>
      <c r="F71" s="200">
        <f>SUM(F69:F70)</f>
        <v>84802</v>
      </c>
      <c r="G71" s="95" t="s">
        <v>168</v>
      </c>
      <c r="H71" s="200">
        <f>SUM(H69:H70)</f>
        <v>312879</v>
      </c>
      <c r="J71" s="92">
        <f>B71-'BS2-3'!D11</f>
        <v>0</v>
      </c>
      <c r="K71" s="92">
        <f>F71-'BS2-3'!H11</f>
        <v>0</v>
      </c>
      <c r="L71" s="92"/>
      <c r="M71" s="92"/>
    </row>
    <row r="72" spans="1:13" ht="19.5" customHeight="1" thickTop="1" x14ac:dyDescent="0.25">
      <c r="A72" s="67"/>
      <c r="B72" s="39"/>
      <c r="C72" s="39"/>
      <c r="D72" s="39"/>
      <c r="E72" s="50"/>
      <c r="F72" s="51"/>
      <c r="G72" s="50"/>
      <c r="H72" s="51"/>
    </row>
    <row r="73" spans="1:13" ht="19.5" customHeight="1" x14ac:dyDescent="0.3">
      <c r="A73" s="86" t="s">
        <v>173</v>
      </c>
      <c r="B73" s="209"/>
      <c r="C73" s="72"/>
      <c r="D73" s="209"/>
      <c r="E73" s="72"/>
      <c r="F73" s="29"/>
      <c r="G73" s="72"/>
      <c r="H73" s="29"/>
    </row>
    <row r="74" spans="1:13" ht="19.5" customHeight="1" x14ac:dyDescent="0.25">
      <c r="A74" s="119" t="s">
        <v>190</v>
      </c>
      <c r="B74" s="40">
        <v>1704</v>
      </c>
      <c r="C74" s="173"/>
      <c r="D74" s="40">
        <v>1506</v>
      </c>
      <c r="E74" s="173"/>
      <c r="F74" s="92">
        <v>218</v>
      </c>
      <c r="G74" s="173"/>
      <c r="H74" s="45">
        <v>21</v>
      </c>
    </row>
    <row r="75" spans="1:13" ht="19.5" customHeight="1" x14ac:dyDescent="0.25">
      <c r="A75" s="201"/>
      <c r="B75" s="173"/>
      <c r="C75" s="173"/>
      <c r="D75" s="173"/>
      <c r="E75" s="173"/>
      <c r="F75" s="92"/>
      <c r="G75" s="173"/>
      <c r="H75" s="92"/>
    </row>
    <row r="76" spans="1:13" ht="19.5" customHeight="1" x14ac:dyDescent="0.25">
      <c r="A76" s="201"/>
      <c r="B76" s="40"/>
      <c r="C76" s="45"/>
      <c r="D76" s="40"/>
      <c r="E76" s="45"/>
      <c r="F76" s="40"/>
      <c r="G76" s="45"/>
      <c r="H76" s="40"/>
    </row>
    <row r="77" spans="1:13" ht="19.5" customHeight="1" x14ac:dyDescent="0.25">
      <c r="A77" s="201"/>
      <c r="B77" s="83"/>
      <c r="C77" s="30"/>
      <c r="D77" s="83"/>
      <c r="E77" s="30"/>
      <c r="F77" s="83"/>
      <c r="G77" s="30"/>
      <c r="H77" s="83"/>
    </row>
    <row r="79" spans="1:13" ht="19.5" customHeight="1" x14ac:dyDescent="0.25">
      <c r="B79" s="202"/>
      <c r="C79" s="203"/>
      <c r="D79" s="202"/>
      <c r="E79" s="203"/>
      <c r="F79" s="202"/>
      <c r="G79" s="203"/>
      <c r="H79" s="202"/>
    </row>
  </sheetData>
  <mergeCells count="18">
    <mergeCell ref="B44:D44"/>
    <mergeCell ref="F44:H44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3:D43"/>
    <mergeCell ref="F43:H43"/>
    <mergeCell ref="B45:D45"/>
    <mergeCell ref="F45:H45"/>
    <mergeCell ref="B46:D46"/>
    <mergeCell ref="F46:H46"/>
    <mergeCell ref="B48:H48"/>
  </mergeCells>
  <pageMargins left="0.7" right="0.7" top="0.48" bottom="0.5" header="0.5" footer="0.5"/>
  <pageSetup paperSize="9" scale="86" firstPageNumber="10" fitToHeight="0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51"/>
    <pageSetUpPr fitToPage="1"/>
  </sheetPr>
  <dimension ref="A1:R131"/>
  <sheetViews>
    <sheetView view="pageBreakPreview" topLeftCell="A11" zoomScale="85" zoomScaleNormal="90" zoomScaleSheetLayoutView="85" workbookViewId="0">
      <selection activeCell="D10" sqref="D10:P10"/>
    </sheetView>
  </sheetViews>
  <sheetFormatPr defaultColWidth="9.33203125" defaultRowHeight="19.5" customHeight="1" x14ac:dyDescent="0.25"/>
  <cols>
    <col min="1" max="1" width="53.5546875" style="6" customWidth="1"/>
    <col min="2" max="2" width="5" style="6" customWidth="1"/>
    <col min="3" max="3" width="1.44140625" style="6" customWidth="1"/>
    <col min="4" max="4" width="14" style="6" customWidth="1"/>
    <col min="5" max="5" width="1.44140625" style="6" customWidth="1"/>
    <col min="6" max="6" width="11" style="6" customWidth="1"/>
    <col min="7" max="7" width="1.33203125" style="6" customWidth="1"/>
    <col min="8" max="8" width="15.5546875" style="6" customWidth="1"/>
    <col min="9" max="9" width="1.33203125" style="6" customWidth="1"/>
    <col min="10" max="10" width="12.6640625" style="6" bestFit="1" customWidth="1"/>
    <col min="11" max="11" width="1.33203125" style="6" customWidth="1"/>
    <col min="12" max="12" width="14.33203125" style="6" customWidth="1"/>
    <col min="13" max="13" width="1.33203125" style="6" customWidth="1"/>
    <col min="14" max="14" width="14.6640625" style="6" customWidth="1"/>
    <col min="15" max="15" width="1.33203125" style="6" customWidth="1"/>
    <col min="16" max="16" width="11.33203125" style="6" customWidth="1"/>
    <col min="17" max="17" width="1.6640625" style="6" customWidth="1"/>
    <col min="18" max="18" width="12.33203125" style="6" customWidth="1"/>
    <col min="19" max="19" width="1.44140625" style="6" customWidth="1"/>
    <col min="20" max="20" width="12.33203125" style="6" bestFit="1" customWidth="1"/>
    <col min="21" max="16384" width="9.33203125" style="6"/>
  </cols>
  <sheetData>
    <row r="1" spans="1:18" s="20" customFormat="1" ht="19.5" customHeight="1" x14ac:dyDescent="0.3">
      <c r="A1" s="1" t="s">
        <v>41</v>
      </c>
      <c r="B1" s="18"/>
      <c r="C1" s="18"/>
      <c r="D1" s="3"/>
      <c r="E1" s="3"/>
      <c r="F1" s="3"/>
      <c r="G1" s="3"/>
      <c r="H1" s="3"/>
      <c r="I1" s="3"/>
      <c r="J1" s="3"/>
      <c r="K1" s="3"/>
      <c r="L1" s="19"/>
      <c r="M1" s="19"/>
      <c r="N1" s="19"/>
    </row>
    <row r="2" spans="1:18" s="8" customFormat="1" ht="19.5" customHeight="1" x14ac:dyDescent="0.3">
      <c r="A2" s="5" t="s">
        <v>76</v>
      </c>
      <c r="B2" s="12"/>
      <c r="C2" s="12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</row>
    <row r="3" spans="1:18" s="11" customFormat="1" ht="19.5" customHeight="1" x14ac:dyDescent="0.25"/>
    <row r="4" spans="1:18" ht="19.5" customHeight="1" x14ac:dyDescent="0.25">
      <c r="A4" s="11"/>
      <c r="B4" s="11"/>
      <c r="C4" s="11"/>
      <c r="D4" s="235" t="s">
        <v>32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</row>
    <row r="5" spans="1:18" ht="19.5" customHeight="1" x14ac:dyDescent="0.45">
      <c r="A5" s="11"/>
      <c r="B5" s="11"/>
      <c r="C5" s="11"/>
      <c r="D5" s="11"/>
      <c r="E5" s="10"/>
      <c r="F5" s="236"/>
      <c r="G5" s="236"/>
      <c r="H5" s="236"/>
      <c r="I5" s="11"/>
      <c r="J5" s="237" t="s">
        <v>22</v>
      </c>
      <c r="K5" s="237"/>
      <c r="L5" s="237"/>
      <c r="M5" s="10"/>
      <c r="O5" s="15"/>
      <c r="P5" s="15"/>
      <c r="Q5" s="16"/>
      <c r="R5" s="15"/>
    </row>
    <row r="6" spans="1:18" ht="19.5" customHeight="1" x14ac:dyDescent="0.45">
      <c r="A6" s="11"/>
      <c r="B6" s="11"/>
      <c r="C6" s="11"/>
      <c r="D6" s="11"/>
      <c r="E6" s="10"/>
      <c r="F6" s="10"/>
      <c r="G6" s="10"/>
      <c r="H6" s="10" t="s">
        <v>35</v>
      </c>
      <c r="I6" s="11"/>
      <c r="J6" s="59"/>
      <c r="K6" s="59"/>
      <c r="L6" s="59"/>
      <c r="M6" s="10"/>
      <c r="N6" s="13" t="s">
        <v>31</v>
      </c>
      <c r="O6" s="15"/>
      <c r="P6" s="15"/>
      <c r="Q6" s="16"/>
      <c r="R6" s="15"/>
    </row>
    <row r="7" spans="1:18" ht="19.5" customHeight="1" x14ac:dyDescent="0.4">
      <c r="A7" s="11"/>
      <c r="B7" s="11"/>
      <c r="C7" s="11"/>
      <c r="D7" s="10" t="s">
        <v>11</v>
      </c>
      <c r="E7" s="10"/>
      <c r="F7" s="10" t="s">
        <v>68</v>
      </c>
      <c r="G7" s="11"/>
      <c r="H7" s="9" t="s">
        <v>36</v>
      </c>
      <c r="I7" s="10"/>
      <c r="J7" s="9"/>
      <c r="M7" s="10"/>
      <c r="N7" s="13" t="s">
        <v>44</v>
      </c>
      <c r="O7" s="17"/>
      <c r="P7" s="13" t="s">
        <v>62</v>
      </c>
      <c r="Q7" s="13"/>
    </row>
    <row r="8" spans="1:18" ht="19.5" customHeight="1" x14ac:dyDescent="0.4">
      <c r="A8" s="11"/>
      <c r="B8" s="11"/>
      <c r="C8" s="11"/>
      <c r="D8" s="10" t="s">
        <v>25</v>
      </c>
      <c r="E8" s="10"/>
      <c r="F8" s="10" t="s">
        <v>69</v>
      </c>
      <c r="G8" s="11"/>
      <c r="H8" s="10" t="s">
        <v>37</v>
      </c>
      <c r="I8" s="10"/>
      <c r="J8" s="9"/>
      <c r="M8" s="10"/>
      <c r="N8" s="13" t="s">
        <v>45</v>
      </c>
      <c r="O8" s="17"/>
      <c r="P8" s="13" t="s">
        <v>63</v>
      </c>
      <c r="Q8" s="13"/>
      <c r="R8" s="14" t="s">
        <v>29</v>
      </c>
    </row>
    <row r="9" spans="1:18" ht="19.5" customHeight="1" x14ac:dyDescent="0.4">
      <c r="A9" s="11"/>
      <c r="B9" s="48"/>
      <c r="C9" s="48"/>
      <c r="D9" s="10" t="s">
        <v>23</v>
      </c>
      <c r="E9" s="10"/>
      <c r="F9" s="10" t="s">
        <v>67</v>
      </c>
      <c r="G9" s="10"/>
      <c r="H9" s="9" t="s">
        <v>38</v>
      </c>
      <c r="I9" s="10"/>
      <c r="J9" s="10" t="s">
        <v>58</v>
      </c>
      <c r="K9" s="10"/>
      <c r="L9" s="10" t="s">
        <v>12</v>
      </c>
      <c r="M9" s="10"/>
      <c r="N9" s="14" t="s">
        <v>46</v>
      </c>
      <c r="O9" s="17"/>
      <c r="P9" s="14" t="s">
        <v>64</v>
      </c>
      <c r="Q9" s="14"/>
      <c r="R9" s="14" t="s">
        <v>30</v>
      </c>
    </row>
    <row r="10" spans="1:18" ht="19.5" customHeight="1" x14ac:dyDescent="0.25">
      <c r="A10" s="11"/>
      <c r="D10" s="236" t="s">
        <v>73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8"/>
      <c r="P10" s="238"/>
    </row>
    <row r="11" spans="1:18" ht="19.5" customHeight="1" x14ac:dyDescent="0.25">
      <c r="A11" s="41" t="s">
        <v>95</v>
      </c>
      <c r="B11" s="22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60"/>
      <c r="P11" s="60"/>
    </row>
    <row r="12" spans="1:18" ht="19.5" customHeight="1" x14ac:dyDescent="0.25">
      <c r="A12" s="42" t="s">
        <v>93</v>
      </c>
      <c r="B12" s="22"/>
      <c r="C12" s="49"/>
      <c r="D12" s="50">
        <v>199000</v>
      </c>
      <c r="E12" s="50"/>
      <c r="F12" s="50">
        <v>55824</v>
      </c>
      <c r="G12" s="50"/>
      <c r="H12" s="50">
        <v>6405</v>
      </c>
      <c r="I12" s="50"/>
      <c r="J12" s="50">
        <v>19900</v>
      </c>
      <c r="K12" s="50"/>
      <c r="L12" s="50">
        <v>240369</v>
      </c>
      <c r="M12" s="51"/>
      <c r="N12" s="50">
        <f>SUM(D12:L12)</f>
        <v>521498</v>
      </c>
      <c r="O12" s="50"/>
      <c r="P12" s="23">
        <v>7973</v>
      </c>
      <c r="Q12" s="51"/>
      <c r="R12" s="50">
        <f>SUM(N12:P12)</f>
        <v>529471</v>
      </c>
    </row>
    <row r="13" spans="1:18" ht="19.5" customHeight="1" x14ac:dyDescent="0.25">
      <c r="A13" s="43"/>
      <c r="B13" s="22"/>
      <c r="C13" s="4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8"/>
      <c r="Q13" s="30"/>
      <c r="R13" s="30"/>
    </row>
    <row r="14" spans="1:18" ht="19.5" customHeight="1" x14ac:dyDescent="0.25">
      <c r="A14" s="46" t="s">
        <v>83</v>
      </c>
      <c r="B14" s="22"/>
      <c r="C14" s="49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3"/>
      <c r="Q14" s="51"/>
      <c r="R14" s="51"/>
    </row>
    <row r="15" spans="1:18" ht="19.5" customHeight="1" x14ac:dyDescent="0.25">
      <c r="A15" s="47" t="s">
        <v>87</v>
      </c>
      <c r="B15" s="22"/>
      <c r="C15" s="49"/>
      <c r="D15" s="52">
        <v>0</v>
      </c>
      <c r="E15" s="32"/>
      <c r="F15" s="52">
        <v>0</v>
      </c>
      <c r="G15" s="32"/>
      <c r="H15" s="52">
        <v>0</v>
      </c>
      <c r="I15" s="32"/>
      <c r="J15" s="52">
        <v>0</v>
      </c>
      <c r="K15" s="30"/>
      <c r="L15" s="73">
        <v>13969</v>
      </c>
      <c r="M15" s="30"/>
      <c r="N15" s="52">
        <f>SUM(D15:L15)</f>
        <v>13969</v>
      </c>
      <c r="O15" s="30"/>
      <c r="P15" s="52">
        <v>271</v>
      </c>
      <c r="Q15" s="30"/>
      <c r="R15" s="73">
        <f>SUM(N15:P15)</f>
        <v>14240</v>
      </c>
    </row>
    <row r="16" spans="1:18" ht="19.5" hidden="1" customHeight="1" x14ac:dyDescent="0.25">
      <c r="A16" s="47" t="s">
        <v>88</v>
      </c>
      <c r="B16" s="22"/>
      <c r="C16" s="49"/>
      <c r="D16" s="52">
        <v>0</v>
      </c>
      <c r="E16" s="32"/>
      <c r="F16" s="52">
        <v>0</v>
      </c>
      <c r="G16" s="32"/>
      <c r="H16" s="52">
        <v>0</v>
      </c>
      <c r="I16" s="32"/>
      <c r="J16" s="52">
        <v>0</v>
      </c>
      <c r="K16" s="30"/>
      <c r="L16" s="73">
        <v>0</v>
      </c>
      <c r="M16" s="30"/>
      <c r="N16" s="52">
        <f>SUM(D16:L16)</f>
        <v>0</v>
      </c>
      <c r="O16" s="45"/>
      <c r="P16" s="52">
        <v>0</v>
      </c>
      <c r="Q16" s="30"/>
      <c r="R16" s="52">
        <f>SUM(N16:P16)</f>
        <v>0</v>
      </c>
    </row>
    <row r="17" spans="1:18" ht="19.5" customHeight="1" x14ac:dyDescent="0.25">
      <c r="A17" s="62" t="s">
        <v>84</v>
      </c>
      <c r="B17" s="22"/>
      <c r="C17" s="49"/>
      <c r="D17" s="74">
        <f>SUM(D15:D16)</f>
        <v>0</v>
      </c>
      <c r="E17" s="39"/>
      <c r="F17" s="74">
        <f>SUM(F15:F16)</f>
        <v>0</v>
      </c>
      <c r="G17" s="39"/>
      <c r="H17" s="74">
        <f>SUM(H15:H16)</f>
        <v>0</v>
      </c>
      <c r="I17" s="39"/>
      <c r="J17" s="74">
        <f>SUM(J15:J16)</f>
        <v>0</v>
      </c>
      <c r="K17" s="51"/>
      <c r="L17" s="74">
        <f>SUM(L15:L16)</f>
        <v>13969</v>
      </c>
      <c r="M17" s="51"/>
      <c r="N17" s="74">
        <f>SUM(N15:N16)</f>
        <v>13969</v>
      </c>
      <c r="O17" s="50"/>
      <c r="P17" s="74">
        <f>SUM(P15:P16)</f>
        <v>271</v>
      </c>
      <c r="Q17" s="51"/>
      <c r="R17" s="74">
        <f>SUM(N17:P17)</f>
        <v>14240</v>
      </c>
    </row>
    <row r="18" spans="1:18" ht="19.5" customHeight="1" x14ac:dyDescent="0.25">
      <c r="A18" s="62"/>
      <c r="B18" s="22"/>
      <c r="C18" s="49"/>
      <c r="D18" s="32"/>
      <c r="E18" s="32"/>
      <c r="F18" s="32"/>
      <c r="G18" s="32"/>
      <c r="H18" s="32"/>
      <c r="I18" s="32"/>
      <c r="J18" s="32"/>
      <c r="K18" s="30"/>
      <c r="L18" s="30"/>
      <c r="M18" s="30"/>
      <c r="N18" s="32"/>
      <c r="O18" s="30"/>
      <c r="P18" s="32"/>
      <c r="Q18" s="30"/>
      <c r="R18" s="30"/>
    </row>
    <row r="19" spans="1:18" ht="19.5" customHeight="1" thickBot="1" x14ac:dyDescent="0.3">
      <c r="A19" s="42" t="s">
        <v>96</v>
      </c>
      <c r="B19" s="22"/>
      <c r="C19" s="8"/>
      <c r="D19" s="61">
        <f>SUM(D12,D17)</f>
        <v>199000</v>
      </c>
      <c r="E19" s="51"/>
      <c r="F19" s="61">
        <f>SUM(F12,F17)</f>
        <v>55824</v>
      </c>
      <c r="G19" s="51"/>
      <c r="H19" s="61">
        <f>SUM(H12,H17)</f>
        <v>6405</v>
      </c>
      <c r="I19" s="51"/>
      <c r="J19" s="61">
        <f>SUM(J12,J17)</f>
        <v>19900</v>
      </c>
      <c r="K19" s="51"/>
      <c r="L19" s="61">
        <f>SUM(L12,L17)</f>
        <v>254338</v>
      </c>
      <c r="M19" s="51"/>
      <c r="N19" s="61">
        <f>SUM(N12,N17)</f>
        <v>535467</v>
      </c>
      <c r="O19" s="51"/>
      <c r="P19" s="61">
        <f>SUM(P12,P17)</f>
        <v>8244</v>
      </c>
      <c r="Q19" s="51"/>
      <c r="R19" s="61">
        <f>SUM(R12,R17)</f>
        <v>543711</v>
      </c>
    </row>
    <row r="20" spans="1:18" ht="19.5" customHeight="1" thickTop="1" x14ac:dyDescent="0.25"/>
    <row r="21" spans="1:18" ht="19.5" customHeight="1" x14ac:dyDescent="0.25">
      <c r="A21" s="41" t="s">
        <v>97</v>
      </c>
      <c r="B21" s="22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60"/>
      <c r="P21" s="60"/>
    </row>
    <row r="22" spans="1:18" ht="19.5" customHeight="1" x14ac:dyDescent="0.25">
      <c r="A22" s="42" t="s">
        <v>94</v>
      </c>
      <c r="B22" s="22"/>
      <c r="C22" s="49"/>
      <c r="D22" s="50">
        <v>199000</v>
      </c>
      <c r="E22" s="50"/>
      <c r="F22" s="50">
        <v>55824</v>
      </c>
      <c r="G22" s="50"/>
      <c r="H22" s="50">
        <v>6405</v>
      </c>
      <c r="I22" s="50"/>
      <c r="J22" s="50">
        <v>19900</v>
      </c>
      <c r="K22" s="50"/>
      <c r="L22" s="50">
        <v>283376</v>
      </c>
      <c r="M22" s="51"/>
      <c r="N22" s="50">
        <f>SUM(D22:L22)</f>
        <v>564505</v>
      </c>
      <c r="O22" s="50"/>
      <c r="P22" s="23">
        <v>7966</v>
      </c>
      <c r="Q22" s="51"/>
      <c r="R22" s="50">
        <f>SUM(N22:P22)</f>
        <v>572471</v>
      </c>
    </row>
    <row r="23" spans="1:18" ht="19.5" customHeight="1" x14ac:dyDescent="0.25">
      <c r="A23" s="43"/>
      <c r="B23" s="22"/>
      <c r="C23" s="4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8"/>
      <c r="Q23" s="30"/>
      <c r="R23" s="30"/>
    </row>
    <row r="24" spans="1:18" ht="19.5" customHeight="1" x14ac:dyDescent="0.25">
      <c r="A24" s="46" t="s">
        <v>83</v>
      </c>
      <c r="B24" s="22"/>
      <c r="C24" s="49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23"/>
      <c r="Q24" s="51"/>
      <c r="R24" s="51"/>
    </row>
    <row r="25" spans="1:18" ht="19.5" customHeight="1" x14ac:dyDescent="0.25">
      <c r="A25" s="47" t="s">
        <v>87</v>
      </c>
      <c r="B25" s="22"/>
      <c r="C25" s="49"/>
      <c r="D25" s="52">
        <v>0</v>
      </c>
      <c r="E25" s="32"/>
      <c r="F25" s="52">
        <v>0</v>
      </c>
      <c r="G25" s="32"/>
      <c r="H25" s="52">
        <v>0</v>
      </c>
      <c r="I25" s="32"/>
      <c r="J25" s="52">
        <v>0</v>
      </c>
      <c r="K25" s="30"/>
      <c r="L25" s="73">
        <f>[2]SFP!D110</f>
        <v>21629</v>
      </c>
      <c r="M25" s="30"/>
      <c r="N25" s="52">
        <f>SUM(D25:L25)</f>
        <v>21629</v>
      </c>
      <c r="O25" s="30"/>
      <c r="P25" s="52">
        <f>[2]SFP!D111</f>
        <v>105</v>
      </c>
      <c r="Q25" s="30"/>
      <c r="R25" s="73">
        <f>SUM(N25:P25)</f>
        <v>21734</v>
      </c>
    </row>
    <row r="26" spans="1:18" ht="19.5" hidden="1" customHeight="1" x14ac:dyDescent="0.25">
      <c r="A26" s="47" t="s">
        <v>88</v>
      </c>
      <c r="B26" s="22"/>
      <c r="C26" s="49"/>
      <c r="D26" s="52"/>
      <c r="E26" s="32"/>
      <c r="F26" s="52"/>
      <c r="G26" s="32"/>
      <c r="H26" s="52"/>
      <c r="I26" s="32"/>
      <c r="J26" s="52"/>
      <c r="K26" s="30"/>
      <c r="L26" s="73">
        <v>0</v>
      </c>
      <c r="M26" s="30"/>
      <c r="N26" s="52">
        <f>SUM(D26:L26)</f>
        <v>0</v>
      </c>
      <c r="O26" s="45"/>
      <c r="P26" s="52">
        <v>0</v>
      </c>
      <c r="Q26" s="30"/>
      <c r="R26" s="52">
        <f>SUM(N26:P26)</f>
        <v>0</v>
      </c>
    </row>
    <row r="27" spans="1:18" ht="19.5" customHeight="1" x14ac:dyDescent="0.25">
      <c r="A27" s="62" t="s">
        <v>84</v>
      </c>
      <c r="B27" s="22"/>
      <c r="C27" s="49"/>
      <c r="D27" s="74">
        <f>SUM(D25:D26)</f>
        <v>0</v>
      </c>
      <c r="E27" s="39"/>
      <c r="F27" s="74">
        <f>SUM(F25:F26)</f>
        <v>0</v>
      </c>
      <c r="G27" s="39"/>
      <c r="H27" s="74">
        <f>SUM(H25:H26)</f>
        <v>0</v>
      </c>
      <c r="I27" s="39"/>
      <c r="J27" s="74">
        <f>SUM(J25:J26)</f>
        <v>0</v>
      </c>
      <c r="K27" s="51"/>
      <c r="L27" s="74">
        <f>SUM(L25:L26)</f>
        <v>21629</v>
      </c>
      <c r="M27" s="51"/>
      <c r="N27" s="74">
        <f>SUM(N25:N26)</f>
        <v>21629</v>
      </c>
      <c r="O27" s="50"/>
      <c r="P27" s="74">
        <f>SUM(P25:P26)</f>
        <v>105</v>
      </c>
      <c r="Q27" s="51"/>
      <c r="R27" s="74">
        <f>SUM(N27:P27)</f>
        <v>21734</v>
      </c>
    </row>
    <row r="28" spans="1:18" ht="19.5" customHeight="1" x14ac:dyDescent="0.25">
      <c r="A28" s="62"/>
      <c r="B28" s="22"/>
      <c r="C28" s="49"/>
      <c r="D28" s="32"/>
      <c r="E28" s="32"/>
      <c r="F28" s="32"/>
      <c r="G28" s="32"/>
      <c r="H28" s="32"/>
      <c r="I28" s="32"/>
      <c r="J28" s="32"/>
      <c r="K28" s="30"/>
      <c r="L28" s="30"/>
      <c r="M28" s="30"/>
      <c r="N28" s="32"/>
      <c r="O28" s="30"/>
      <c r="P28" s="32"/>
      <c r="Q28" s="30"/>
      <c r="R28" s="30"/>
    </row>
    <row r="29" spans="1:18" ht="19.5" customHeight="1" thickBot="1" x14ac:dyDescent="0.3">
      <c r="A29" s="42" t="s">
        <v>98</v>
      </c>
      <c r="B29" s="22"/>
      <c r="C29" s="8"/>
      <c r="D29" s="61">
        <f>SUM(D22,D27)</f>
        <v>199000</v>
      </c>
      <c r="E29" s="51"/>
      <c r="F29" s="61">
        <f>SUM(F22,F27)</f>
        <v>55824</v>
      </c>
      <c r="G29" s="51"/>
      <c r="H29" s="61">
        <f>SUM(H22,H27)</f>
        <v>6405</v>
      </c>
      <c r="I29" s="51"/>
      <c r="J29" s="61">
        <f>SUM(J22,J27)</f>
        <v>19900</v>
      </c>
      <c r="K29" s="51"/>
      <c r="L29" s="61">
        <f>SUM(L22,L27)</f>
        <v>305005</v>
      </c>
      <c r="M29" s="51"/>
      <c r="N29" s="61">
        <f>SUM(N22,N27)</f>
        <v>586134</v>
      </c>
      <c r="O29" s="51"/>
      <c r="P29" s="61">
        <f>SUM(P22,P27)</f>
        <v>8071</v>
      </c>
      <c r="Q29" s="51"/>
      <c r="R29" s="61">
        <f>SUM(R22,R27)</f>
        <v>594205</v>
      </c>
    </row>
    <row r="30" spans="1:18" ht="19.5" customHeight="1" thickTop="1" x14ac:dyDescent="0.25"/>
    <row r="31" spans="1:18" ht="19.5" customHeight="1" x14ac:dyDescent="0.25">
      <c r="J31" s="75" t="s">
        <v>99</v>
      </c>
      <c r="L31" s="27">
        <f>L29-[2]SFP!D67</f>
        <v>0</v>
      </c>
      <c r="M31" s="27"/>
      <c r="N31" s="27">
        <f>N29-[2]SFP!D69</f>
        <v>0</v>
      </c>
      <c r="O31" s="27"/>
      <c r="P31" s="27">
        <f>P29-[2]SFP!D70</f>
        <v>0</v>
      </c>
      <c r="Q31" s="27"/>
      <c r="R31" s="27">
        <f>R29-[2]SFP!D71</f>
        <v>0</v>
      </c>
    </row>
    <row r="32" spans="1:18" ht="19.5" customHeight="1" x14ac:dyDescent="0.25">
      <c r="L32" s="76"/>
      <c r="N32" s="76"/>
      <c r="R32" s="76"/>
    </row>
    <row r="49" spans="1:1" ht="19.5" customHeight="1" x14ac:dyDescent="0.25">
      <c r="A49" s="6" t="s">
        <v>100</v>
      </c>
    </row>
    <row r="50" spans="1:1" ht="19.5" customHeight="1" x14ac:dyDescent="0.25">
      <c r="A50" s="6" t="s">
        <v>101</v>
      </c>
    </row>
    <row r="78" spans="1:1" ht="19.5" customHeight="1" x14ac:dyDescent="0.3">
      <c r="A78" s="21" t="s">
        <v>34</v>
      </c>
    </row>
    <row r="127" spans="8:10" ht="19.5" customHeight="1" x14ac:dyDescent="0.25">
      <c r="H127" s="6">
        <v>9514</v>
      </c>
      <c r="J127" s="6">
        <v>11050</v>
      </c>
    </row>
    <row r="131" spans="4:4" ht="19.5" customHeight="1" x14ac:dyDescent="0.25">
      <c r="D131" s="6">
        <f>D122/199000</f>
        <v>0</v>
      </c>
    </row>
  </sheetData>
  <mergeCells count="4">
    <mergeCell ref="D4:R4"/>
    <mergeCell ref="F5:H5"/>
    <mergeCell ref="J5:L5"/>
    <mergeCell ref="D10:P10"/>
  </mergeCells>
  <pageMargins left="0.8" right="0.5" top="0.48" bottom="0.5" header="0.5" footer="0.5"/>
  <pageSetup paperSize="9" scale="77" firstPageNumber="5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51"/>
    <pageSetUpPr fitToPage="1"/>
  </sheetPr>
  <dimension ref="A1:P131"/>
  <sheetViews>
    <sheetView view="pageBreakPreview" topLeftCell="A4" zoomScale="85" zoomScaleNormal="85" zoomScaleSheetLayoutView="85" workbookViewId="0">
      <selection activeCell="D10" sqref="D10:P10"/>
    </sheetView>
  </sheetViews>
  <sheetFormatPr defaultColWidth="9.33203125" defaultRowHeight="19.5" customHeight="1" x14ac:dyDescent="0.25"/>
  <cols>
    <col min="1" max="1" width="54.6640625" style="6" customWidth="1"/>
    <col min="2" max="2" width="7.44140625" style="6" customWidth="1"/>
    <col min="3" max="3" width="15.6640625" style="6" customWidth="1"/>
    <col min="4" max="4" width="2.33203125" style="6" customWidth="1"/>
    <col min="5" max="5" width="15.6640625" style="6" customWidth="1"/>
    <col min="6" max="6" width="2.33203125" style="6" customWidth="1"/>
    <col min="7" max="7" width="15.6640625" style="6" customWidth="1"/>
    <col min="8" max="8" width="2.33203125" style="6" customWidth="1"/>
    <col min="9" max="9" width="15.6640625" style="6" customWidth="1"/>
    <col min="10" max="10" width="2.33203125" style="6" customWidth="1"/>
    <col min="11" max="11" width="15.6640625" style="6" customWidth="1"/>
    <col min="12" max="12" width="2.33203125" style="6" customWidth="1"/>
    <col min="13" max="16384" width="9.33203125" style="6"/>
  </cols>
  <sheetData>
    <row r="1" spans="1:16" customFormat="1" ht="19.5" customHeight="1" x14ac:dyDescent="0.3">
      <c r="A1" s="1" t="s">
        <v>41</v>
      </c>
      <c r="B1" s="1"/>
      <c r="C1" s="3"/>
      <c r="D1" s="3"/>
      <c r="E1" s="3"/>
      <c r="F1" s="3"/>
      <c r="G1" s="3"/>
      <c r="H1" s="3"/>
      <c r="I1" s="2"/>
      <c r="J1" s="2"/>
    </row>
    <row r="2" spans="1:16" s="8" customFormat="1" ht="19.5" customHeight="1" x14ac:dyDescent="0.3">
      <c r="A2" s="5" t="s">
        <v>76</v>
      </c>
      <c r="B2" s="5"/>
      <c r="C2" s="6"/>
      <c r="D2" s="6"/>
      <c r="E2" s="6"/>
      <c r="F2" s="6"/>
      <c r="G2" s="6"/>
      <c r="H2" s="6"/>
      <c r="I2" s="6"/>
      <c r="J2" s="6"/>
      <c r="K2" s="7"/>
    </row>
    <row r="3" spans="1:16" s="11" customFormat="1" ht="19.5" customHeight="1" x14ac:dyDescent="0.3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6" ht="19.5" customHeight="1" x14ac:dyDescent="0.25">
      <c r="A4" s="11"/>
      <c r="B4" s="11"/>
      <c r="C4" s="235" t="s">
        <v>27</v>
      </c>
      <c r="D4" s="235"/>
      <c r="E4" s="235"/>
      <c r="F4" s="235"/>
      <c r="G4" s="235"/>
      <c r="H4" s="235"/>
      <c r="I4" s="235"/>
      <c r="J4" s="235"/>
      <c r="K4" s="235"/>
    </row>
    <row r="5" spans="1:16" ht="19.5" customHeight="1" x14ac:dyDescent="0.25">
      <c r="A5" s="11"/>
      <c r="B5" s="11"/>
      <c r="D5" s="10"/>
      <c r="E5" s="11"/>
      <c r="F5" s="11"/>
      <c r="G5" s="237" t="s">
        <v>22</v>
      </c>
      <c r="H5" s="237"/>
      <c r="I5" s="237"/>
      <c r="J5" s="10"/>
    </row>
    <row r="6" spans="1:16" ht="19.5" customHeight="1" x14ac:dyDescent="0.25">
      <c r="A6" s="11"/>
      <c r="B6" s="11"/>
      <c r="C6" s="10" t="s">
        <v>11</v>
      </c>
      <c r="D6" s="10"/>
      <c r="E6" s="10" t="s">
        <v>68</v>
      </c>
      <c r="F6" s="11"/>
      <c r="J6" s="10"/>
    </row>
    <row r="7" spans="1:16" ht="19.5" customHeight="1" x14ac:dyDescent="0.25">
      <c r="A7" s="11"/>
      <c r="B7" s="11"/>
      <c r="C7" s="10" t="s">
        <v>25</v>
      </c>
      <c r="D7" s="10"/>
      <c r="E7" s="10" t="s">
        <v>69</v>
      </c>
      <c r="F7" s="11"/>
      <c r="G7" s="9"/>
      <c r="J7" s="10"/>
      <c r="K7" s="14" t="s">
        <v>29</v>
      </c>
    </row>
    <row r="8" spans="1:16" ht="19.5" customHeight="1" x14ac:dyDescent="0.25">
      <c r="A8" s="11"/>
      <c r="B8" s="59"/>
      <c r="C8" s="10" t="s">
        <v>23</v>
      </c>
      <c r="D8" s="10"/>
      <c r="E8" s="10" t="s">
        <v>67</v>
      </c>
      <c r="F8" s="10"/>
      <c r="G8" s="10" t="s">
        <v>58</v>
      </c>
      <c r="H8" s="10"/>
      <c r="I8" s="10" t="s">
        <v>12</v>
      </c>
      <c r="J8" s="10"/>
      <c r="K8" s="14" t="s">
        <v>30</v>
      </c>
    </row>
    <row r="9" spans="1:16" ht="19.5" customHeight="1" x14ac:dyDescent="0.25">
      <c r="A9" s="11"/>
      <c r="B9" s="11"/>
      <c r="C9" s="236" t="s">
        <v>73</v>
      </c>
      <c r="D9" s="236"/>
      <c r="E9" s="236"/>
      <c r="F9" s="236"/>
      <c r="G9" s="236"/>
      <c r="H9" s="236"/>
      <c r="I9" s="236"/>
      <c r="J9" s="236"/>
    </row>
    <row r="10" spans="1:16" ht="19.5" customHeight="1" x14ac:dyDescent="0.25">
      <c r="A10" s="41" t="s">
        <v>92</v>
      </c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60"/>
      <c r="P10" s="60"/>
    </row>
    <row r="11" spans="1:16" ht="19.5" customHeight="1" x14ac:dyDescent="0.25">
      <c r="A11" s="42" t="s">
        <v>93</v>
      </c>
      <c r="B11" s="22"/>
      <c r="C11" s="78">
        <v>199000</v>
      </c>
      <c r="D11" s="78"/>
      <c r="E11" s="78">
        <v>55824</v>
      </c>
      <c r="F11" s="78"/>
      <c r="G11" s="78">
        <v>19900</v>
      </c>
      <c r="H11" s="78"/>
      <c r="I11" s="78">
        <v>224907</v>
      </c>
      <c r="J11" s="78"/>
      <c r="K11" s="79">
        <f>SUM(C11:I11)</f>
        <v>499631</v>
      </c>
      <c r="L11" s="78"/>
    </row>
    <row r="12" spans="1:16" s="12" customFormat="1" ht="19.5" customHeight="1" x14ac:dyDescent="0.25">
      <c r="A12" s="42"/>
      <c r="B12" s="22"/>
      <c r="C12" s="78"/>
      <c r="D12" s="78"/>
      <c r="E12" s="78"/>
      <c r="F12" s="78"/>
      <c r="G12" s="78"/>
      <c r="H12" s="78"/>
      <c r="I12" s="78"/>
      <c r="J12" s="78"/>
      <c r="K12" s="79"/>
    </row>
    <row r="13" spans="1:16" ht="19.5" customHeight="1" x14ac:dyDescent="0.25">
      <c r="A13" s="46" t="s">
        <v>83</v>
      </c>
      <c r="B13" s="22"/>
      <c r="C13" s="23"/>
      <c r="D13" s="23"/>
      <c r="E13" s="23"/>
      <c r="F13" s="23"/>
      <c r="G13" s="23"/>
      <c r="H13" s="23"/>
      <c r="I13" s="38"/>
      <c r="J13" s="23"/>
      <c r="K13" s="29"/>
      <c r="L13" s="78"/>
    </row>
    <row r="14" spans="1:16" ht="19.5" customHeight="1" x14ac:dyDescent="0.25">
      <c r="A14" s="47" t="s">
        <v>87</v>
      </c>
      <c r="B14" s="22"/>
      <c r="C14" s="38">
        <v>0</v>
      </c>
      <c r="D14" s="38"/>
      <c r="E14" s="38">
        <v>0</v>
      </c>
      <c r="F14" s="38"/>
      <c r="G14" s="38">
        <v>0</v>
      </c>
      <c r="H14" s="23"/>
      <c r="I14" s="38">
        <v>11077</v>
      </c>
      <c r="J14" s="23"/>
      <c r="K14" s="35">
        <f>SUM(C14:I14)</f>
        <v>11077</v>
      </c>
      <c r="L14" s="78"/>
    </row>
    <row r="15" spans="1:16" s="11" customFormat="1" ht="19.5" customHeight="1" x14ac:dyDescent="0.25">
      <c r="A15" s="47" t="s">
        <v>88</v>
      </c>
      <c r="B15" s="22"/>
      <c r="C15" s="38">
        <v>0</v>
      </c>
      <c r="D15" s="38"/>
      <c r="E15" s="38">
        <v>0</v>
      </c>
      <c r="F15" s="38"/>
      <c r="G15" s="38">
        <v>0</v>
      </c>
      <c r="H15" s="23"/>
      <c r="I15" s="80">
        <v>0</v>
      </c>
      <c r="J15" s="23"/>
      <c r="K15" s="45">
        <f>SUM(C15:I15)</f>
        <v>0</v>
      </c>
      <c r="L15" s="23"/>
    </row>
    <row r="16" spans="1:16" ht="19.5" customHeight="1" x14ac:dyDescent="0.25">
      <c r="A16" s="62" t="s">
        <v>84</v>
      </c>
      <c r="B16" s="59"/>
      <c r="C16" s="56">
        <f>SUM(C14:C15)</f>
        <v>0</v>
      </c>
      <c r="D16" s="23"/>
      <c r="E16" s="56">
        <f>SUM(E14:E15)</f>
        <v>0</v>
      </c>
      <c r="F16" s="23"/>
      <c r="G16" s="56">
        <f>SUM(G14:G15)</f>
        <v>0</v>
      </c>
      <c r="H16" s="23"/>
      <c r="I16" s="56">
        <f>SUM(I14:I15)</f>
        <v>11077</v>
      </c>
      <c r="J16" s="23"/>
      <c r="K16" s="56">
        <f>SUM(C16:I16)</f>
        <v>11077</v>
      </c>
    </row>
    <row r="17" spans="1:16" ht="19.5" customHeight="1" x14ac:dyDescent="0.25">
      <c r="A17" s="47"/>
      <c r="B17" s="22"/>
      <c r="C17" s="44"/>
      <c r="D17" s="44"/>
      <c r="E17" s="44"/>
      <c r="F17" s="44"/>
      <c r="G17" s="44"/>
      <c r="H17" s="31"/>
      <c r="I17" s="30"/>
      <c r="J17" s="30"/>
      <c r="K17" s="30"/>
    </row>
    <row r="18" spans="1:16" ht="19.5" customHeight="1" thickBot="1" x14ac:dyDescent="0.3">
      <c r="A18" s="42" t="s">
        <v>96</v>
      </c>
      <c r="B18" s="8"/>
      <c r="C18" s="64">
        <f>SUM(C11,C16)</f>
        <v>199000</v>
      </c>
      <c r="D18" s="63"/>
      <c r="E18" s="64">
        <f>SUM(E11,E16)</f>
        <v>55824</v>
      </c>
      <c r="F18" s="63"/>
      <c r="G18" s="64">
        <f>SUM(G11,G16)</f>
        <v>19900</v>
      </c>
      <c r="H18" s="63"/>
      <c r="I18" s="64">
        <f>SUM(I11,I16)</f>
        <v>235984</v>
      </c>
      <c r="J18" s="63"/>
      <c r="K18" s="64">
        <f>SUM(K11,K16)</f>
        <v>510708</v>
      </c>
    </row>
    <row r="19" spans="1:16" ht="19.5" customHeight="1" thickTop="1" x14ac:dyDescent="0.3">
      <c r="A19" s="12"/>
      <c r="B19" s="81"/>
      <c r="C19" s="36"/>
      <c r="D19" s="79"/>
      <c r="E19" s="36"/>
      <c r="F19" s="79"/>
      <c r="G19" s="36"/>
      <c r="H19" s="79"/>
      <c r="I19" s="63"/>
      <c r="J19" s="79"/>
      <c r="K19" s="36"/>
    </row>
    <row r="20" spans="1:16" ht="19.5" customHeight="1" x14ac:dyDescent="0.25">
      <c r="A20" s="41" t="s">
        <v>97</v>
      </c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60"/>
      <c r="P20" s="60"/>
    </row>
    <row r="21" spans="1:16" ht="19.5" customHeight="1" x14ac:dyDescent="0.25">
      <c r="A21" s="42" t="s">
        <v>94</v>
      </c>
      <c r="B21" s="22"/>
      <c r="C21" s="78">
        <v>199000</v>
      </c>
      <c r="D21" s="78"/>
      <c r="E21" s="78">
        <v>55824</v>
      </c>
      <c r="F21" s="78"/>
      <c r="G21" s="78">
        <v>19900</v>
      </c>
      <c r="H21" s="78"/>
      <c r="I21" s="78">
        <v>262667</v>
      </c>
      <c r="J21" s="78"/>
      <c r="K21" s="79">
        <f>SUM(C21:I21)</f>
        <v>537391</v>
      </c>
      <c r="L21" s="78"/>
    </row>
    <row r="22" spans="1:16" s="12" customFormat="1" ht="19.5" customHeight="1" x14ac:dyDescent="0.25">
      <c r="A22" s="42"/>
      <c r="B22" s="22"/>
      <c r="C22" s="78"/>
      <c r="D22" s="78"/>
      <c r="E22" s="78"/>
      <c r="F22" s="78"/>
      <c r="G22" s="78"/>
      <c r="H22" s="78"/>
      <c r="I22" s="78"/>
      <c r="J22" s="78"/>
      <c r="K22" s="79"/>
    </row>
    <row r="23" spans="1:16" ht="19.5" customHeight="1" x14ac:dyDescent="0.25">
      <c r="A23" s="46" t="s">
        <v>83</v>
      </c>
      <c r="B23" s="22"/>
      <c r="C23" s="23"/>
      <c r="D23" s="23"/>
      <c r="E23" s="23"/>
      <c r="F23" s="23"/>
      <c r="G23" s="23"/>
      <c r="H23" s="23"/>
      <c r="I23" s="38"/>
      <c r="J23" s="23"/>
      <c r="K23" s="29"/>
      <c r="L23" s="78"/>
    </row>
    <row r="24" spans="1:16" ht="19.5" customHeight="1" x14ac:dyDescent="0.25">
      <c r="A24" s="47" t="s">
        <v>87</v>
      </c>
      <c r="B24" s="22"/>
      <c r="C24" s="38">
        <v>0</v>
      </c>
      <c r="D24" s="38"/>
      <c r="E24" s="38">
        <v>0</v>
      </c>
      <c r="F24" s="38"/>
      <c r="G24" s="38">
        <v>0</v>
      </c>
      <c r="H24" s="23"/>
      <c r="I24" s="38">
        <f>[2]SFP!H106</f>
        <v>19137</v>
      </c>
      <c r="J24" s="23"/>
      <c r="K24" s="35">
        <f>SUM(C24:I24)</f>
        <v>19137</v>
      </c>
      <c r="L24" s="78"/>
    </row>
    <row r="25" spans="1:16" s="11" customFormat="1" ht="19.5" hidden="1" customHeight="1" x14ac:dyDescent="0.25">
      <c r="A25" s="47" t="s">
        <v>88</v>
      </c>
      <c r="B25" s="22"/>
      <c r="C25" s="38">
        <v>0</v>
      </c>
      <c r="D25" s="38"/>
      <c r="E25" s="38">
        <v>0</v>
      </c>
      <c r="F25" s="38"/>
      <c r="G25" s="38">
        <v>0</v>
      </c>
      <c r="H25" s="23"/>
      <c r="I25" s="80">
        <f>[2]SFP!H132</f>
        <v>0</v>
      </c>
      <c r="J25" s="23"/>
      <c r="K25" s="45">
        <f>SUM(C25:I25)</f>
        <v>0</v>
      </c>
      <c r="L25" s="23"/>
    </row>
    <row r="26" spans="1:16" ht="19.5" customHeight="1" x14ac:dyDescent="0.25">
      <c r="A26" s="62" t="s">
        <v>84</v>
      </c>
      <c r="B26" s="59"/>
      <c r="C26" s="56">
        <f>SUM(C24:C25)</f>
        <v>0</v>
      </c>
      <c r="D26" s="23"/>
      <c r="E26" s="56">
        <f>SUM(E24:E25)</f>
        <v>0</v>
      </c>
      <c r="F26" s="23"/>
      <c r="G26" s="56">
        <f>SUM(G24:G25)</f>
        <v>0</v>
      </c>
      <c r="H26" s="23"/>
      <c r="I26" s="56">
        <f>SUM(I24:I25)</f>
        <v>19137</v>
      </c>
      <c r="J26" s="23"/>
      <c r="K26" s="56">
        <f>SUM(C26:I26)</f>
        <v>19137</v>
      </c>
    </row>
    <row r="27" spans="1:16" ht="19.5" customHeight="1" x14ac:dyDescent="0.25">
      <c r="A27" s="47"/>
      <c r="B27" s="22"/>
      <c r="C27" s="44"/>
      <c r="D27" s="44"/>
      <c r="E27" s="44"/>
      <c r="F27" s="44"/>
      <c r="G27" s="44"/>
      <c r="H27" s="31"/>
      <c r="I27" s="30"/>
      <c r="J27" s="30"/>
      <c r="K27" s="30"/>
    </row>
    <row r="28" spans="1:16" ht="19.5" customHeight="1" thickBot="1" x14ac:dyDescent="0.3">
      <c r="A28" s="42" t="s">
        <v>98</v>
      </c>
      <c r="B28" s="8"/>
      <c r="C28" s="64">
        <f>SUM(C21,C26)</f>
        <v>199000</v>
      </c>
      <c r="D28" s="63"/>
      <c r="E28" s="64">
        <f>SUM(E21,E26)</f>
        <v>55824</v>
      </c>
      <c r="F28" s="63"/>
      <c r="G28" s="64">
        <f>SUM(G21,G26)</f>
        <v>19900</v>
      </c>
      <c r="H28" s="63"/>
      <c r="I28" s="64">
        <f>SUM(I21,I26)</f>
        <v>281804</v>
      </c>
      <c r="J28" s="63"/>
      <c r="K28" s="64">
        <f>SUM(K21,K26)</f>
        <v>556528</v>
      </c>
    </row>
    <row r="29" spans="1:16" ht="19.5" customHeight="1" thickTop="1" x14ac:dyDescent="0.25">
      <c r="C29" s="70"/>
      <c r="D29" s="70"/>
      <c r="E29" s="70"/>
      <c r="F29" s="70"/>
      <c r="G29" s="70"/>
      <c r="H29" s="70"/>
      <c r="I29" s="70">
        <f>I28-[2]SFP!H67</f>
        <v>0</v>
      </c>
      <c r="J29" s="70"/>
      <c r="K29" s="4">
        <f>K28-[2]SFP!H71</f>
        <v>0</v>
      </c>
    </row>
    <row r="30" spans="1:16" ht="19.5" customHeight="1" x14ac:dyDescent="0.25">
      <c r="B30" s="70"/>
      <c r="F30" s="8"/>
    </row>
    <row r="49" spans="1:1" ht="19.5" customHeight="1" x14ac:dyDescent="0.25">
      <c r="A49" s="6" t="s">
        <v>100</v>
      </c>
    </row>
    <row r="50" spans="1:1" ht="19.5" customHeight="1" x14ac:dyDescent="0.25">
      <c r="A50" s="6" t="s">
        <v>101</v>
      </c>
    </row>
    <row r="78" spans="1:1" ht="19.5" customHeight="1" x14ac:dyDescent="0.3">
      <c r="A78" s="21" t="s">
        <v>34</v>
      </c>
    </row>
    <row r="126" spans="8:10" ht="19.5" customHeight="1" x14ac:dyDescent="0.25">
      <c r="H126" s="6">
        <v>9514</v>
      </c>
      <c r="J126" s="6">
        <v>11050</v>
      </c>
    </row>
    <row r="131" spans="4:4" ht="19.5" customHeight="1" x14ac:dyDescent="0.25">
      <c r="D131" s="6">
        <f>D122/199000</f>
        <v>0</v>
      </c>
    </row>
  </sheetData>
  <mergeCells count="3">
    <mergeCell ref="C4:K4"/>
    <mergeCell ref="G5:I5"/>
    <mergeCell ref="C9:J9"/>
  </mergeCells>
  <pageMargins left="0.66" right="0.46" top="0.48" bottom="0.5" header="0.5" footer="0.5"/>
  <pageSetup paperSize="9" scale="91" firstPageNumber="6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BS2-3</vt:lpstr>
      <vt:lpstr>PL4-5 (2)</vt:lpstr>
      <vt:lpstr>CH Consolidated6-7 (2)</vt:lpstr>
      <vt:lpstr>CH seperate 8-9 (2)</vt:lpstr>
      <vt:lpstr>CF 10-11 (2)</vt:lpstr>
      <vt:lpstr>CH Consolidated ถ้าไม่มี OCI</vt:lpstr>
      <vt:lpstr>CH Separate ถ้าไม่มี OCI</vt:lpstr>
      <vt:lpstr>'BS2-3'!Print_Area</vt:lpstr>
      <vt:lpstr>'CF 10-11 (2)'!Print_Area</vt:lpstr>
      <vt:lpstr>'CH Consolidated ถ้าไม่มี OCI'!Print_Area</vt:lpstr>
      <vt:lpstr>'CH Consolidated6-7 (2)'!Print_Area</vt:lpstr>
      <vt:lpstr>'CH Separate ถ้าไม่มี OCI'!Print_Area</vt:lpstr>
      <vt:lpstr>'CH seperate 8-9 (2)'!Print_Area</vt:lpstr>
      <vt:lpstr>'PL4-5 (2)'!Print_Area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Touchanon, Phongkunawut</cp:lastModifiedBy>
  <cp:lastPrinted>2019-11-13T07:56:49Z</cp:lastPrinted>
  <dcterms:created xsi:type="dcterms:W3CDTF">2008-05-01T03:16:16Z</dcterms:created>
  <dcterms:modified xsi:type="dcterms:W3CDTF">2019-11-14T04:05:56Z</dcterms:modified>
</cp:coreProperties>
</file>