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BAS-Listed\Buriram Sugar Public Company Limited (Former Burirum Sugar Company Limited)\Buriram Sugar Pcl._Sep19\"/>
    </mc:Choice>
  </mc:AlternateContent>
  <bookViews>
    <workbookView xWindow="0" yWindow="0" windowWidth="23040" windowHeight="9195" tabRatio="744"/>
  </bookViews>
  <sheets>
    <sheet name="Thai 2-4" sheetId="1" r:id="rId1"/>
    <sheet name="Thai5" sheetId="2" r:id="rId2"/>
    <sheet name="Thai6" sheetId="6" r:id="rId3"/>
    <sheet name="Thai 7" sheetId="3" r:id="rId4"/>
    <sheet name="Thai8" sheetId="4" r:id="rId5"/>
    <sheet name="Thai 9-10" sheetId="5" r:id="rId6"/>
  </sheets>
  <definedNames>
    <definedName name="_DAT1" localSheetId="2">#REF!</definedName>
    <definedName name="_DAT1">#REF!</definedName>
    <definedName name="_DAT3" localSheetId="2">#REF!</definedName>
    <definedName name="_DAT3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Key1" localSheetId="2">#REF!</definedName>
    <definedName name="_Key1">#REF!</definedName>
    <definedName name="_Order1">255</definedName>
    <definedName name="a">#N/A</definedName>
    <definedName name="ARA_Threshold">#N/A</definedName>
    <definedName name="ARP_Threshold">#N/A</definedName>
    <definedName name="AS2DocOpenMode">"AS2DocumentBrowse"</definedName>
    <definedName name="AS2ReportLS">1</definedName>
    <definedName name="AS2SyncStepLS">0</definedName>
    <definedName name="AS2TickmarkLS" localSheetId="2">#REF!</definedName>
    <definedName name="AS2TickmarkLS">#REF!</definedName>
    <definedName name="AS2VersionLS">300</definedName>
    <definedName name="BG_Del">15</definedName>
    <definedName name="BG_Ins">4</definedName>
    <definedName name="BG_Mod">6</definedName>
    <definedName name="BKP" localSheetId="2">#REF!</definedName>
    <definedName name="BKP">#REF!</definedName>
    <definedName name="BPK" localSheetId="2">#REF!</definedName>
    <definedName name="BPK">#REF!</definedName>
    <definedName name="BPKLPG" localSheetId="2">#REF!</definedName>
    <definedName name="BPKLPG">#REF!</definedName>
    <definedName name="BSsheet" localSheetId="2">#REF!</definedName>
    <definedName name="BSsheet">#REF!</definedName>
    <definedName name="CM" localSheetId="2">#REF!</definedName>
    <definedName name="CM">#REF!</definedName>
    <definedName name="COMBPK" localSheetId="2">#REF!</definedName>
    <definedName name="COMBPK">#REF!</definedName>
    <definedName name="COMOFF" localSheetId="2">#REF!</definedName>
    <definedName name="COMOFF">#REF!</definedName>
    <definedName name="Cover" localSheetId="2">#REF!</definedName>
    <definedName name="Cover">#REF!</definedName>
    <definedName name="cust" localSheetId="2">#REF!</definedName>
    <definedName name="cust">#REF!</definedName>
    <definedName name="customer" localSheetId="2">#REF!</definedName>
    <definedName name="customer">#REF!</definedName>
    <definedName name="Dollar_Threshold">#N/A</definedName>
    <definedName name="HY" localSheetId="2">#REF!</definedName>
    <definedName name="HY">#REF!</definedName>
    <definedName name="KHN" localSheetId="2">#REF!</definedName>
    <definedName name="KHN">#REF!</definedName>
    <definedName name="KNB" localSheetId="2">#REF!</definedName>
    <definedName name="KNB">#REF!</definedName>
    <definedName name="KR" localSheetId="2">#REF!</definedName>
    <definedName name="KR">#REF!</definedName>
    <definedName name="L_Adjust">#N/A</definedName>
    <definedName name="L_AJE_Tot">#N/A</definedName>
    <definedName name="L_CY_Beg">#N/A</definedName>
    <definedName name="L_CY_End">#N/A</definedName>
    <definedName name="L_PY_End">#N/A</definedName>
    <definedName name="L_RJE_Tot">#N/A</definedName>
    <definedName name="List_LevelAssurance">#N/A</definedName>
    <definedName name="List_TypeProcedure">#N/A</definedName>
    <definedName name="Notes" localSheetId="2">#REF!</definedName>
    <definedName name="Notes">#REF!</definedName>
    <definedName name="NS" localSheetId="2">#REF!</definedName>
    <definedName name="NS">#REF!</definedName>
    <definedName name="NSProjectionMethodIndex">#N/A</definedName>
    <definedName name="NSRequiredLevelOfEvidenceItems">#N/A</definedName>
    <definedName name="NTB" localSheetId="2">#REF!</definedName>
    <definedName name="NTB">#REF!</definedName>
    <definedName name="OFF" localSheetId="2">#REF!</definedName>
    <definedName name="OFF">#REF!</definedName>
    <definedName name="Percent_Threshold">#N/A</definedName>
    <definedName name="PeriodsInYear" localSheetId="2">#REF!</definedName>
    <definedName name="PeriodsInYear">#REF!</definedName>
    <definedName name="PLstment" localSheetId="2">#REF!</definedName>
    <definedName name="PLstment">#REF!</definedName>
    <definedName name="PPD" localSheetId="2">#REF!</definedName>
    <definedName name="PPD">#REF!</definedName>
    <definedName name="price" localSheetId="2">#REF!</definedName>
    <definedName name="price">#REF!</definedName>
    <definedName name="_xlnm.Print_Area" localSheetId="0">'Thai 2-4'!$A:$L</definedName>
    <definedName name="_xlnm.Print_Titles">#N/A</definedName>
    <definedName name="PTB" localSheetId="2">#REF!</definedName>
    <definedName name="PTB">#REF!</definedName>
    <definedName name="PTK" localSheetId="2">#REF!</definedName>
    <definedName name="PTK">#REF!</definedName>
    <definedName name="PTY" localSheetId="2">#REF!</definedName>
    <definedName name="PTY">#REF!</definedName>
    <definedName name="Report" localSheetId="2">#REF!</definedName>
    <definedName name="Report">#REF!</definedName>
    <definedName name="S_Adjust_Data">#N/A</definedName>
    <definedName name="S_AJE_Tot_Data">#N/A</definedName>
    <definedName name="S_CY_Beg_Data">#N/A</definedName>
    <definedName name="S_CY_End_Data">#N/A</definedName>
    <definedName name="S_PY_End_Data">#N/A</definedName>
    <definedName name="S_RJE_Tot_Data">#N/A</definedName>
    <definedName name="SB" localSheetId="2">#REF!</definedName>
    <definedName name="SB">#REF!</definedName>
    <definedName name="SD" localSheetId="2">#REF!</definedName>
    <definedName name="SD">#REF!</definedName>
    <definedName name="Spec" localSheetId="2">#REF!</definedName>
    <definedName name="Spec">#REF!</definedName>
    <definedName name="SR" localSheetId="2">#REF!</definedName>
    <definedName name="SR">#REF!</definedName>
    <definedName name="TESTHKEY" localSheetId="2">#REF!</definedName>
    <definedName name="TESTHKEY">#REF!</definedName>
    <definedName name="TESTVKEY" localSheetId="2">#REF!</definedName>
    <definedName name="TESTVKEY">#REF!</definedName>
    <definedName name="TextRefCopy1" localSheetId="2">#REF!</definedName>
    <definedName name="TextRefCopy1">#REF!</definedName>
    <definedName name="TextRefCopy2" localSheetId="2">#REF!</definedName>
    <definedName name="TextRefCopy2">#REF!</definedName>
    <definedName name="TextRefCopy3" localSheetId="2">#REF!</definedName>
    <definedName name="TextRefCopy3">#REF!</definedName>
    <definedName name="TextRefCopy4" localSheetId="2">#REF!</definedName>
    <definedName name="TextRefCopy4">#REF!</definedName>
    <definedName name="TextRefCopyRangeCount">1</definedName>
    <definedName name="TTDesiredLevelOfEvidenceItems">#N/A</definedName>
    <definedName name="UB" localSheetId="2">#REF!</definedName>
    <definedName name="UB">#REF!</definedName>
    <definedName name="WG" localSheetId="2">#REF!</definedName>
    <definedName name="WG">#REF!</definedName>
  </definedNames>
  <calcPr calcId="162913"/>
</workbook>
</file>

<file path=xl/calcChain.xml><?xml version="1.0" encoding="utf-8"?>
<calcChain xmlns="http://schemas.openxmlformats.org/spreadsheetml/2006/main">
  <c r="Q19" i="4" l="1"/>
  <c r="I19" i="4" l="1"/>
  <c r="G19" i="4"/>
  <c r="Q21" i="4"/>
  <c r="Q20" i="4"/>
  <c r="Q15" i="4"/>
  <c r="Q14" i="4"/>
  <c r="Q13" i="4"/>
  <c r="S28" i="3"/>
  <c r="I23" i="3"/>
  <c r="G23" i="3"/>
  <c r="Q25" i="3"/>
  <c r="U25" i="3" s="1"/>
  <c r="Q24" i="3"/>
  <c r="U24" i="3" s="1"/>
  <c r="Q17" i="3"/>
  <c r="U17" i="3" s="1"/>
  <c r="Q16" i="3"/>
  <c r="U16" i="3" s="1"/>
  <c r="Q15" i="3"/>
  <c r="U15" i="3" s="1"/>
  <c r="Q14" i="3"/>
  <c r="U14" i="3" s="1"/>
  <c r="Q23" i="4" l="1"/>
  <c r="U23" i="3"/>
  <c r="U28" i="3" s="1"/>
  <c r="K87" i="5"/>
  <c r="K74" i="5"/>
  <c r="M23" i="4"/>
  <c r="O23" i="4"/>
  <c r="K23" i="4"/>
  <c r="I23" i="4"/>
  <c r="G23" i="4"/>
  <c r="O28" i="3"/>
  <c r="M28" i="3"/>
  <c r="K28" i="3"/>
  <c r="I28" i="3"/>
  <c r="G28" i="3"/>
  <c r="G42" i="6"/>
  <c r="F26" i="1"/>
  <c r="M87" i="5"/>
  <c r="M74" i="5"/>
  <c r="I87" i="5"/>
  <c r="I74" i="5"/>
  <c r="M26" i="5"/>
  <c r="M41" i="5" s="1"/>
  <c r="M46" i="5" s="1"/>
  <c r="I26" i="5"/>
  <c r="I41" i="5" s="1"/>
  <c r="I46" i="5" s="1"/>
  <c r="A3" i="5"/>
  <c r="A53" i="5" s="1"/>
  <c r="Q17" i="4"/>
  <c r="U20" i="3"/>
  <c r="A56" i="6"/>
  <c r="M48" i="6"/>
  <c r="K48" i="6"/>
  <c r="I48" i="6"/>
  <c r="G48" i="6"/>
  <c r="M42" i="6"/>
  <c r="K42" i="6"/>
  <c r="I42" i="6"/>
  <c r="M34" i="6"/>
  <c r="K34" i="6"/>
  <c r="I34" i="6"/>
  <c r="G34" i="6"/>
  <c r="M12" i="6"/>
  <c r="M21" i="6" s="1"/>
  <c r="M24" i="6" s="1"/>
  <c r="K12" i="6"/>
  <c r="K21" i="6" s="1"/>
  <c r="K24" i="6" s="1"/>
  <c r="K36" i="6" s="1"/>
  <c r="I12" i="6"/>
  <c r="I21" i="6" s="1"/>
  <c r="I24" i="6" s="1"/>
  <c r="I36" i="6" s="1"/>
  <c r="G12" i="6"/>
  <c r="G21" i="6" s="1"/>
  <c r="G24" i="6" s="1"/>
  <c r="A1" i="6"/>
  <c r="J95" i="1"/>
  <c r="A50" i="5"/>
  <c r="A100" i="5" s="1"/>
  <c r="A1" i="5"/>
  <c r="A51" i="5" s="1"/>
  <c r="A56" i="2"/>
  <c r="A1" i="2"/>
  <c r="G87" i="5"/>
  <c r="G74" i="5"/>
  <c r="K26" i="5"/>
  <c r="K41" i="5" s="1"/>
  <c r="K46" i="5" s="1"/>
  <c r="G26" i="5"/>
  <c r="O17" i="4"/>
  <c r="M17" i="4"/>
  <c r="K17" i="4"/>
  <c r="I17" i="4"/>
  <c r="G17" i="4"/>
  <c r="S20" i="3"/>
  <c r="O20" i="3"/>
  <c r="M20" i="3"/>
  <c r="K20" i="3"/>
  <c r="I20" i="3"/>
  <c r="G20" i="3"/>
  <c r="M47" i="2"/>
  <c r="K47" i="2"/>
  <c r="I47" i="2"/>
  <c r="G47" i="2"/>
  <c r="M41" i="2"/>
  <c r="K41" i="2"/>
  <c r="I41" i="2"/>
  <c r="G41" i="2"/>
  <c r="M33" i="2"/>
  <c r="K33" i="2"/>
  <c r="I33" i="2"/>
  <c r="G33" i="2"/>
  <c r="M12" i="2"/>
  <c r="M20" i="2" s="1"/>
  <c r="M23" i="2" s="1"/>
  <c r="K12" i="2"/>
  <c r="K20" i="2" s="1"/>
  <c r="K23" i="2" s="1"/>
  <c r="I12" i="2"/>
  <c r="I20" i="2" s="1"/>
  <c r="I23" i="2" s="1"/>
  <c r="G12" i="2"/>
  <c r="G20" i="2" s="1"/>
  <c r="G23" i="2" s="1"/>
  <c r="G35" i="2" s="1"/>
  <c r="A149" i="1"/>
  <c r="A31" i="3" s="1"/>
  <c r="L130" i="1"/>
  <c r="L133" i="1" s="1"/>
  <c r="J130" i="1"/>
  <c r="J133" i="1" s="1"/>
  <c r="H130" i="1"/>
  <c r="H133" i="1"/>
  <c r="F130" i="1"/>
  <c r="F133" i="1" s="1"/>
  <c r="A104" i="1"/>
  <c r="A102" i="1"/>
  <c r="A101" i="1"/>
  <c r="L95" i="1"/>
  <c r="H95" i="1"/>
  <c r="F95" i="1"/>
  <c r="L84" i="1"/>
  <c r="J84" i="1"/>
  <c r="H84" i="1"/>
  <c r="F84" i="1"/>
  <c r="A56" i="1"/>
  <c r="A54" i="1"/>
  <c r="L44" i="1"/>
  <c r="J44" i="1"/>
  <c r="H44" i="1"/>
  <c r="F44" i="1"/>
  <c r="L26" i="1"/>
  <c r="J26" i="1"/>
  <c r="H26" i="1"/>
  <c r="H46" i="1" s="1"/>
  <c r="H97" i="1"/>
  <c r="A30" i="4" l="1"/>
  <c r="L97" i="1"/>
  <c r="M36" i="6"/>
  <c r="G41" i="5"/>
  <c r="G46" i="5" s="1"/>
  <c r="G89" i="5" s="1"/>
  <c r="G92" i="5" s="1"/>
  <c r="L46" i="1"/>
  <c r="H135" i="1"/>
  <c r="J97" i="1"/>
  <c r="J135" i="1" s="1"/>
  <c r="K35" i="2"/>
  <c r="J46" i="1"/>
  <c r="I92" i="5"/>
  <c r="Q28" i="3"/>
  <c r="I35" i="2"/>
  <c r="K89" i="5"/>
  <c r="K92" i="5" s="1"/>
  <c r="M89" i="5"/>
  <c r="M92" i="5" s="1"/>
  <c r="Q20" i="3"/>
  <c r="G36" i="6"/>
  <c r="M35" i="2"/>
  <c r="F97" i="1"/>
  <c r="F135" i="1" s="1"/>
  <c r="F46" i="1"/>
  <c r="L135" i="1"/>
</calcChain>
</file>

<file path=xl/sharedStrings.xml><?xml version="1.0" encoding="utf-8"?>
<sst xmlns="http://schemas.openxmlformats.org/spreadsheetml/2006/main" count="424" uniqueCount="230">
  <si>
    <t xml:space="preserve">บริษัท น้ำตาลบุรีรัมย์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</si>
  <si>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</si>
  <si>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</si>
  <si>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</si>
  <si>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</si>
  <si>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</si>
  <si>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</si>
  <si>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2562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</si>
  <si>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</si>
  <si>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</si>
  <si>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</si>
  <si>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</si>
  <si>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</si>
  <si>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</si>
  <si>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</si>
  <si>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ลูกหนี้ชาวไร่ - สุทธิ</t>
  </si>
  <si>
    <t>สินค้าคงเหลือ - สุทธิ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</si>
  <si>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</si>
  <si>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</si>
  <si>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ส่วนของเงินให้กู้ยืมระยะยาวแก่ลูกหนี้ชาวไร่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</si>
  <si>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</si>
  <si>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</si>
  <si>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</si>
  <si>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ลูกหนี้ชาวไร่ไม่หมุนเวียน</t>
  </si>
  <si>
    <t>รายได้ค้างรับไม่หมุนเวียน - สำนักงานกองทุนอ้อย</t>
  </si>
  <si>
    <t>และน้ำตาลทราย</t>
  </si>
  <si>
    <t>เงินลงทุนระยะยาวอื่น - สุทธิ</t>
  </si>
  <si>
    <t>เงินลงทุนในบริษัทร่วม</t>
  </si>
  <si>
    <t>เงินลงทุนในบริษัทย่อย</t>
  </si>
  <si>
    <t>เงินให้กู้ยืมระยะยาวแก่บริษัทย่อย - สุทธิ</t>
  </si>
  <si>
    <t>เงินให้กู้ยืมระยะยาวแก่ลูกหนี้ชาวไร่ - สุทธิ</t>
  </si>
  <si>
    <t>อสังหาริมทรัพย์เพื่อการลงทุน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</si>
  <si>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</si>
  <si>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</si>
  <si>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</si>
  <si>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</si>
  <si>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</si>
  <si>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</si>
  <si>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</si>
  <si>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</si>
  <si>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หนี้สินและส่วนของเจ้าของ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</si>
  <si>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</si>
  <si>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</si>
  <si>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</si>
  <si>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เงินกู้ยืมระยะสั้นจากสถาบันการเงิน</t>
  </si>
  <si>
    <t>กิจการที่เกี่ยวข้องกันและอื่นๆ</t>
  </si>
  <si>
    <t>-</t>
  </si>
  <si>
    <t>ส่วนของเงินกู้ยืมระยะยาวจากบริษัทร่วม</t>
  </si>
  <si>
    <t>ส่วนของเงินกู้ยืมระยะยาวจากบริษัทย่อย</t>
  </si>
  <si>
    <t>ส่วนของหนี้สินตามสัญญาเช่าซื้อ</t>
  </si>
  <si>
    <t>ส่วนของภาระผูกพันผลประโยชน์พนักงาน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</si>
  <si>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</si>
  <si>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</si>
  <si>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</si>
  <si>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</si>
  <si>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เงินกู้ยืมระยะยาวจากบริษัทร่วม - สุทธิ</t>
  </si>
  <si>
    <t>เงินกู้ยืมระยะยาวจากบริษัทย่อย - สุทธิ</t>
  </si>
  <si>
    <t>หนี้สินตามสัญญาเช่าซื้อ - สุทธิ</t>
  </si>
  <si>
    <t>ภาระผูกพันผลประโยชน์พนักงาน - สุทธิ</t>
  </si>
  <si>
    <t xml:space="preserve"> 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</si>
  <si>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</si>
  <si>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</si>
  <si>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</si>
  <si>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</si>
  <si>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</si>
  <si>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</si>
  <si>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812,099,845 หุ้น </t>
  </si>
  <si>
    <t xml:space="preserve">   มูลค่าตราไว้หุ้นละ 1 บาท</t>
  </si>
  <si>
    <t>ทุนที่ออกและชำระแล้ว</t>
  </si>
  <si>
    <t xml:space="preserve">   มูลค่าชำระแล้วเต็มจำนวนหุ้นละ 1 บาท</t>
  </si>
  <si>
    <t>ส่วนเกินมูลค่าหุ้นสามัญ</t>
  </si>
  <si>
    <t>กำไรสะสม</t>
  </si>
  <si>
    <t>จัดสรรแล้ว</t>
  </si>
  <si>
    <t xml:space="preserve"> 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</si>
  <si>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</si>
  <si>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</si>
  <si>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</si>
  <si>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</si>
  <si>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</si>
  <si>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</si>
  <si>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</si>
  <si>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</si>
  <si>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</si>
  <si>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</si>
  <si>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</si>
  <si>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 (ขาดทุน) จากอัตราแลกเปลี่ยน</t>
  </si>
  <si>
    <t>เงินตราต่างประเทศ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</si>
  <si>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</si>
  <si>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</si>
  <si>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</si>
  <si>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ส่วนแบ่งกำไรจากเงินลงทุนในบริษัทร่วม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</si>
  <si>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</si>
  <si>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</si>
  <si>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</si>
  <si>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</si>
  <si>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</si>
  <si>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</si>
  <si>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การเปลี่ยนแปลงในมูลค่าของเงินลงทุนเผื่อขาย</t>
  </si>
  <si>
    <t>ภาษีเงินได้ที่เกี่ยวกับการเปลี่ยนแปลง</t>
  </si>
  <si>
    <t xml:space="preserve">   ในมูลค่าของเงินลงทุนเผื่อขาย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</si>
  <si>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</si>
  <si>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</si>
  <si>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</si>
  <si>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</si>
  <si>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</si>
  <si>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</si>
  <si>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</si>
  <si>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งบแสดงการเปลี่ยนแปลงส่วนของเจ้าของ (ยังไม่ได้ตรวจสอบ)</t>
  </si>
  <si>
    <t xml:space="preserve">ข้อมูลทางการเงินรวม </t>
  </si>
  <si>
    <t>องค์ประกอบอื่น</t>
  </si>
  <si>
    <t>ของส่วนของเจ้าของ</t>
  </si>
  <si>
    <t>จัดสรรแล้ว -</t>
  </si>
  <si>
    <t>การปรับ</t>
  </si>
  <si>
    <t>รวมส่วนของ</t>
  </si>
  <si>
    <t>ทุนที่ออกและ</t>
  </si>
  <si>
    <t>ส่วนเกิน</t>
  </si>
  <si>
    <t xml:space="preserve"> ทุนสำรอง</t>
  </si>
  <si>
    <t>มูลค่ายุติธรรม</t>
  </si>
  <si>
    <t>ผู้เป็นเจ้าของ</t>
  </si>
  <si>
    <t>ส่วนได้เสียที่ไม่มี</t>
  </si>
  <si>
    <t>ชำระแล้ว</t>
  </si>
  <si>
    <t>มูลค่าหุ้นสามัญ</t>
  </si>
  <si>
    <t>ตามกฎหมาย</t>
  </si>
  <si>
    <t>เงินลงทุนเผื่อขาย</t>
  </si>
  <si>
    <t>ของบริษัทใหญ่</t>
  </si>
  <si>
    <t>อำนาจควบคุม</t>
  </si>
  <si>
    <t>รวม</t>
  </si>
  <si>
    <t xml:space="preserve">ยอดคงเหลือต้นงวด </t>
  </si>
  <si>
    <t>ณ วันที่ 1 มกราคม พ.ศ. 2561</t>
  </si>
  <si>
    <t>ส่วนได้เสียที่ไม่มีอำนาจควบคุมเพิ่มขึ้น</t>
  </si>
  <si>
    <t>กำไรเบ็ดเสร็จรวมสำหรับงวด</t>
  </si>
  <si>
    <t xml:space="preserve">ยอดคงเหลือปลายงวด </t>
  </si>
  <si>
    <t>ณ วันที่ 1 มกราคม พ.ศ. 2562</t>
  </si>
  <si>
    <t>ทุนสำรอง</t>
  </si>
  <si>
    <t>ยอดคงเหลือต้นงวด ณ วันที่ 1 มกราคม พ.ศ. 2561</t>
  </si>
  <si>
    <t>ยอดคงเหลือต้นงวด ณ วันที่ 1 มกราคม พ.ศ. 2562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</si>
  <si>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</si>
  <si>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</si>
  <si>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รายการปรับปรุงกำไร (ขาดทุน) 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</si>
  <si>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</si>
  <si>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</si>
  <si>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</si>
  <si>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</si>
  <si>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</si>
  <si>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5, 6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</si>
  <si>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</si>
  <si>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</si>
  <si>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</si>
  <si>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</si>
  <si>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</si>
  <si>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</si>
  <si>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>- ลูกหนี้การค้าและลูกหนี้อื่น</t>
  </si>
  <si>
    <t>- รายได้ค้างรับ - สำนักงานกองทุนอ้อยและน้ำตาลทราย</t>
  </si>
  <si>
    <t xml:space="preserve">- ลูกหนี้ชาวไร่ </t>
  </si>
  <si>
    <t xml:space="preserve">- สินค้าคงเหลือ </t>
  </si>
  <si>
    <t>- สินทรัพย์หมุนเวียนอื่น</t>
  </si>
  <si>
    <t>- ลูกหนี้ชาวไร่ไม่หมุนเวียน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</si>
  <si>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</si>
  <si>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</si>
  <si>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</si>
  <si>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จ่ายผลประโยชน์พนักงาน</t>
  </si>
  <si>
    <t>เงินสดใช้ไปในกิจกรรมดำเนินงาน</t>
  </si>
  <si>
    <t>- จ่ายดอกเบี้ย</t>
  </si>
  <si>
    <t>กระแสเงินสดสุทธิใช้ไปในกิจกรรมดำเนินงาน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</si>
  <si>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</si>
  <si>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</si>
  <si>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</si>
  <si>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เงินสดรับจากเงินให้กู้ยืมระยะยาวแก่บริษัทย่อย</t>
  </si>
  <si>
    <t>เงินสดจ่ายเงินให้กู้ยืมระยะยาวแก่บริษัทย่อย</t>
  </si>
  <si>
    <t>เงินสดจ่ายเงินให้กู้ยืมระยะยาวแก่ลูกหนี้ชาวไร่</t>
  </si>
  <si>
    <t>เงินสดจ่ายเพื่อซื้อที่ดิน อาคารและอุปกรณ์</t>
  </si>
  <si>
    <t>และสินทรัพย์ไม่มีตัวตน</t>
  </si>
  <si>
    <t xml:space="preserve">ดอกเบี้ยจ่ายที่บันทึกรวมเป็นต้นทุนของที่ดิน </t>
  </si>
  <si>
    <t xml:space="preserve">อาคารและอุปกรณ์ </t>
  </si>
  <si>
    <t>กระแสเงินสดจากกิจกรรมจัดหาเงิน</t>
  </si>
  <si>
    <t>เงินกู้ยืมระยะสั้นจากสถาบันการเงิน กิจการที่เกี่ยวข้องกัน</t>
  </si>
  <si>
    <t>และอื่นๆเพิ่มขึ้น (ลดลง)</t>
  </si>
  <si>
    <t>เงินสดจ่ายคืนเงินกู้ยืมระยะยาวจากสถาบันการเงินและอื่นๆ</t>
  </si>
  <si>
    <t>เงินสดจ่ายคืนเงินกู้ยืมระยะยาวจากบริษัทร่วม</t>
  </si>
  <si>
    <t>เงินสดจ่ายชำระหนี้สินตามสัญญาเช่าซื้อ</t>
  </si>
  <si>
    <t>เงินสดรับจากการออกหุ้นสามัญ</t>
  </si>
  <si>
    <t>จากส่วนได้เสียที่ไม่มีอำนาจควบคุม</t>
  </si>
  <si>
    <t>จ่ายเงินปันผล</t>
  </si>
  <si>
    <t>คงเหลือต้นงวด</t>
  </si>
  <si>
    <t>คงเหลือปลายงวด</t>
  </si>
  <si>
    <t>รายการที่ไม่กระทบเงินสด</t>
  </si>
  <si>
    <t>อาคารและอุปกรณ์</t>
  </si>
  <si>
    <t xml:space="preserve">หนี้สินตามสัญญาเช่าซื้อเพิ่มขึ้นจากการซื้อที่ดิน </t>
  </si>
  <si>
    <t>กระแสเงินสดสุทธิ (ใช้ไปใน) ได้มาจากกิจกรรมลงทุน</t>
  </si>
  <si>
    <t>กระแสเงินสดสุทธิได้มาจาก (ใช้ไปใน) กิจกรรมจัดหาเงิน</t>
  </si>
  <si>
    <t>เงินปันผลจ่าย</t>
  </si>
  <si>
    <t>- ค่าเผื่อการลดมูลค่าสินค้าคงเหลือ</t>
  </si>
  <si>
    <t>เงินสดรับจากการลดทุนของบริษัทร่วม</t>
  </si>
  <si>
    <t>เงินสดรับจากเงินกู้ยืมระยะยาวจากสถาบันการเงินและอื่นๆ</t>
  </si>
  <si>
    <t xml:space="preserve">เงินสดจ่ายเพื่อซื้อเงินลงทุนในบริษัทย่อย </t>
  </si>
  <si>
    <t>- รับคืนภาษีเงินได้</t>
  </si>
  <si>
    <t>- จ่ายภาษีเงินได้</t>
  </si>
  <si>
    <t>ส่วนของเงินกู้ยืมระยะยาวจากสถาบันการเงิน</t>
  </si>
  <si>
    <t>และอื่นๆ ที่ถึงกำหนดชำระภายในหนึ่งปี</t>
  </si>
  <si>
    <t>- ส่วนแบ่งกำไรจากเงินลงทุนในบริษัทร่วม</t>
  </si>
  <si>
    <t>- (กลับรายการ) ค่าเผื่อหนี้สงสัยจะสูญ</t>
  </si>
  <si>
    <t>5, 16</t>
  </si>
  <si>
    <t>6, 16</t>
  </si>
  <si>
    <t>16 (ค)</t>
  </si>
  <si>
    <t>10, 16 (ง)</t>
  </si>
  <si>
    <t>12, 16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</si>
  <si>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</si>
  <si>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</si>
  <si>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</si>
  <si>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</si>
  <si>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ณ วันที่ 30 กันยายน พ.ศ. 2561</t>
  </si>
  <si>
    <t>ยอดคงเหลือปลายงวด ณ วันที่ 30 กันยายน พ.ศ. 2561</t>
  </si>
  <si>
    <t>ยอดคงเหลือปลายงวด ณ วันที่ 30 กันยายน พ.ศ. 2562</t>
  </si>
  <si>
    <t>- ขาดทุนจากการตัดจำหน่ายที่ดิน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</si>
  <si>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</si>
  <si>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เงินสดรับจากเงินให้กู้ยืมระยะยาวแก่ลูกหนี้ชาวไร่</t>
  </si>
  <si>
    <t>เงินสดและรายการเทียบเท่าเงินสด (ลดลง) เพิ่มขึ้นสุทธิ</t>
  </si>
  <si>
    <t>กำไรจากอัตราแลกเปลี่ยนเงินตราต่างประเทศ</t>
  </si>
  <si>
    <t xml:space="preserve">รายได้ค้างรับ </t>
  </si>
  <si>
    <t>- สำนักงานกองทุนอ้อยและน้ำตาลทราย</t>
  </si>
  <si>
    <t xml:space="preserve">กำไร (ขาดทุน) เบ็ดเสร็จอื่นสำหรับงวด </t>
  </si>
  <si>
    <t>- สุทธิจากภาษี</t>
  </si>
  <si>
    <r>
      <t>หนี้สินและส่วนของเจ้าของ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</si>
  <si>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t>เงินกู้ยืมระยะยาวจากสถาบันการเงิน</t>
  </si>
  <si>
    <t>และอื่นๆ - สุทธิ</t>
  </si>
  <si>
    <t xml:space="preserve">- ขาดทุน (กำไร) จากการจำหน่ายที่ดิน </t>
  </si>
  <si>
    <t xml:space="preserve">   'อาคารและอุปกรณ์</t>
  </si>
  <si>
    <t xml:space="preserve">- รายได้ค้างรับไม่หมุนเวียน </t>
  </si>
  <si>
    <t xml:space="preserve">   - สำนักงานกองทุนอ้อยและน้ำตาลทราย</t>
  </si>
  <si>
    <t>หมายเหตุประกอบข้อมูลทางการเงินในหน้า 11 ถึง 27 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</si>
</sst>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??_);_(@_)"/>
    <numFmt numFmtId="167" formatCode="#,##0.000;\(#,##0.000\)"/>
    <numFmt numFmtId="168" formatCode="#,##0.0000;\(#,##0.0000\)"/>
    <numFmt numFmtId="169" formatCode="#,##0.00000;\(#,##0.00000\)"/>
    <numFmt numFmtId="170" formatCode="_(* #,##0.00_);_(* \(#,##0.00\);_(* &quot;-&quot;??_);_(@_)"/>
    <numFmt numFmtId="171" formatCode="0.0%"/>
    <numFmt numFmtId="172" formatCode="0.000%"/>
    <numFmt numFmtId="173" formatCode="#,##0.00;\(#,##0.00\);\-"/>
  </numFmts>
  <fonts count="27" x14ac:knownFonts="1">
    <font>
      <sz val="11"/>
      <color indexed="8"/>
      <name val="Calibri"/>
    </font>
    <font>
      <sz val="14"/>
      <name val="Cordia New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u/>
      <sz val="13"/>
      <color indexed="8"/>
      <name val="Browallia New"/>
      <family val="2"/>
    </font>
    <font>
      <sz val="13"/>
      <name val="Browallia New"/>
      <family val="2"/>
    </font>
    <font>
      <b/>
      <sz val="12"/>
      <color indexed="8"/>
      <name val="Browallia New"/>
      <family val="2"/>
    </font>
    <font>
      <sz val="12"/>
      <color indexed="8"/>
      <name val="Browallia New"/>
      <family val="2"/>
    </font>
    <font>
      <sz val="12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3" applyNumberFormat="0" applyAlignment="0" applyProtection="0"/>
    <xf numFmtId="0" fontId="7" fillId="28" borderId="4" applyNumberFormat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3" applyNumberFormat="0" applyAlignment="0" applyProtection="0"/>
    <xf numFmtId="0" fontId="14" fillId="0" borderId="8" applyNumberFormat="0" applyFill="0" applyAlignment="0" applyProtection="0"/>
    <xf numFmtId="0" fontId="15" fillId="31" borderId="0" applyNumberFormat="0" applyBorder="0" applyAlignment="0" applyProtection="0"/>
    <xf numFmtId="0" fontId="1" fillId="0" borderId="0"/>
    <xf numFmtId="0" fontId="2" fillId="0" borderId="0"/>
    <xf numFmtId="0" fontId="2" fillId="0" borderId="0"/>
    <xf numFmtId="0" fontId="3" fillId="32" borderId="9" applyNumberFormat="0" applyFont="0" applyAlignment="0" applyProtection="0"/>
    <xf numFmtId="0" fontId="16" fillId="27" borderId="10" applyNumberForma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0" borderId="0" applyNumberFormat="0" applyFill="0" applyBorder="0" applyAlignment="0" applyProtection="0"/>
  </cellStyleXfs>
  <cellXfs count="176">
    <xf numFmtId="0" fontId="0" fillId="0" borderId="0" xfId="0"/>
    <xf numFmtId="164" fontId="20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vertical="center"/>
    </xf>
    <xf numFmtId="164" fontId="20" fillId="0" borderId="12" xfId="0" applyNumberFormat="1" applyFont="1" applyBorder="1" applyAlignment="1">
      <alignment vertical="center"/>
    </xf>
    <xf numFmtId="164" fontId="21" fillId="0" borderId="12" xfId="0" applyNumberFormat="1" applyFont="1" applyBorder="1" applyAlignment="1">
      <alignment vertical="center"/>
    </xf>
    <xf numFmtId="164" fontId="21" fillId="0" borderId="12" xfId="0" applyNumberFormat="1" applyFont="1" applyBorder="1" applyAlignment="1">
      <alignment horizontal="center" vertical="center"/>
    </xf>
    <xf numFmtId="165" fontId="21" fillId="0" borderId="12" xfId="0" applyNumberFormat="1" applyFont="1" applyBorder="1" applyAlignment="1">
      <alignment vertical="center"/>
    </xf>
    <xf numFmtId="165" fontId="20" fillId="0" borderId="0" xfId="0" applyNumberFormat="1" applyFont="1" applyAlignment="1">
      <alignment vertical="center"/>
    </xf>
    <xf numFmtId="165" fontId="20" fillId="0" borderId="0" xfId="0" applyNumberFormat="1" applyFont="1" applyAlignment="1">
      <alignment horizontal="right" vertical="center"/>
    </xf>
    <xf numFmtId="164" fontId="20" fillId="0" borderId="12" xfId="0" applyNumberFormat="1" applyFont="1" applyBorder="1" applyAlignment="1">
      <alignment horizontal="center" vertical="center"/>
    </xf>
    <xf numFmtId="165" fontId="20" fillId="0" borderId="12" xfId="0" applyNumberFormat="1" applyFont="1" applyBorder="1" applyAlignment="1">
      <alignment horizontal="right" vertical="center"/>
    </xf>
    <xf numFmtId="165" fontId="21" fillId="33" borderId="0" xfId="0" applyNumberFormat="1" applyFont="1" applyFill="1" applyAlignment="1">
      <alignment vertical="center"/>
    </xf>
    <xf numFmtId="165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165" fontId="21" fillId="33" borderId="0" xfId="0" applyNumberFormat="1" applyFont="1" applyFill="1" applyAlignment="1">
      <alignment horizontal="right" vertical="center"/>
    </xf>
    <xf numFmtId="0" fontId="21" fillId="0" borderId="0" xfId="0" quotePrefix="1" applyFont="1" applyAlignment="1">
      <alignment vertical="center"/>
    </xf>
    <xf numFmtId="165" fontId="21" fillId="33" borderId="12" xfId="0" applyNumberFormat="1" applyFont="1" applyFill="1" applyBorder="1" applyAlignment="1">
      <alignment vertical="center"/>
    </xf>
    <xf numFmtId="165" fontId="21" fillId="33" borderId="12" xfId="0" applyNumberFormat="1" applyFont="1" applyFill="1" applyBorder="1" applyAlignment="1">
      <alignment horizontal="right" vertical="center"/>
    </xf>
    <xf numFmtId="165" fontId="21" fillId="0" borderId="12" xfId="0" applyNumberFormat="1" applyFont="1" applyBorder="1" applyAlignment="1">
      <alignment horizontal="right" vertical="center"/>
    </xf>
    <xf numFmtId="165" fontId="21" fillId="33" borderId="13" xfId="0" applyNumberFormat="1" applyFont="1" applyFill="1" applyBorder="1" applyAlignment="1">
      <alignment horizontal="right" vertical="center"/>
    </xf>
    <xf numFmtId="165" fontId="21" fillId="0" borderId="13" xfId="0" applyNumberFormat="1" applyFont="1" applyBorder="1" applyAlignment="1">
      <alignment horizontal="right" vertical="center"/>
    </xf>
    <xf numFmtId="165" fontId="21" fillId="0" borderId="0" xfId="0" applyNumberFormat="1" applyFont="1" applyBorder="1" applyAlignment="1">
      <alignment horizontal="right" vertical="center"/>
    </xf>
    <xf numFmtId="164" fontId="21" fillId="0" borderId="0" xfId="0" applyNumberFormat="1" applyFont="1" applyAlignment="1">
      <alignment horizontal="left" vertical="center"/>
    </xf>
    <xf numFmtId="164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164" fontId="21" fillId="0" borderId="2" xfId="0" applyNumberFormat="1" applyFont="1" applyBorder="1" applyAlignment="1">
      <alignment vertical="center"/>
    </xf>
    <xf numFmtId="164" fontId="21" fillId="0" borderId="2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vertical="center"/>
    </xf>
    <xf numFmtId="164" fontId="21" fillId="33" borderId="0" xfId="0" applyNumberFormat="1" applyFont="1" applyFill="1" applyAlignment="1">
      <alignment vertical="center"/>
    </xf>
    <xf numFmtId="164" fontId="21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horizontal="left" vertical="center"/>
    </xf>
    <xf numFmtId="165" fontId="21" fillId="0" borderId="0" xfId="0" applyNumberFormat="1" applyFont="1" applyBorder="1" applyAlignment="1">
      <alignment vertical="center"/>
    </xf>
    <xf numFmtId="164" fontId="20" fillId="0" borderId="0" xfId="0" applyNumberFormat="1" applyFont="1" applyBorder="1" applyAlignment="1">
      <alignment horizontal="center" vertical="center"/>
    </xf>
    <xf numFmtId="165" fontId="21" fillId="33" borderId="13" xfId="0" applyNumberFormat="1" applyFont="1" applyFill="1" applyBorder="1" applyAlignment="1">
      <alignment vertical="center"/>
    </xf>
    <xf numFmtId="165" fontId="21" fillId="0" borderId="13" xfId="0" applyNumberFormat="1" applyFont="1" applyBorder="1" applyAlignment="1">
      <alignment vertical="center"/>
    </xf>
    <xf numFmtId="173" fontId="21" fillId="0" borderId="0" xfId="0" applyNumberFormat="1" applyFont="1" applyFill="1" applyAlignment="1">
      <alignment vertical="center"/>
    </xf>
    <xf numFmtId="165" fontId="21" fillId="0" borderId="0" xfId="0" applyNumberFormat="1" applyFont="1" applyFill="1" applyAlignment="1">
      <alignment vertical="center"/>
    </xf>
    <xf numFmtId="164" fontId="21" fillId="0" borderId="12" xfId="0" applyNumberFormat="1" applyFont="1" applyFill="1" applyBorder="1" applyAlignment="1">
      <alignment horizontal="center" vertical="center"/>
    </xf>
    <xf numFmtId="165" fontId="21" fillId="0" borderId="0" xfId="0" applyNumberFormat="1" applyFont="1" applyFill="1" applyAlignment="1">
      <alignment horizontal="right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20" fillId="0" borderId="12" xfId="0" applyFont="1" applyBorder="1" applyAlignment="1">
      <alignment horizontal="center" vertical="center"/>
    </xf>
    <xf numFmtId="164" fontId="20" fillId="0" borderId="0" xfId="0" applyNumberFormat="1" applyFont="1" applyAlignment="1">
      <alignment horizontal="right" vertical="center"/>
    </xf>
    <xf numFmtId="164" fontId="20" fillId="0" borderId="12" xfId="0" applyNumberFormat="1" applyFont="1" applyBorder="1" applyAlignment="1">
      <alignment horizontal="right" vertical="center"/>
    </xf>
    <xf numFmtId="164" fontId="20" fillId="33" borderId="0" xfId="0" applyNumberFormat="1" applyFont="1" applyFill="1" applyAlignment="1">
      <alignment horizontal="right" vertical="center"/>
    </xf>
    <xf numFmtId="165" fontId="23" fillId="0" borderId="0" xfId="0" applyNumberFormat="1" applyFont="1" applyFill="1" applyBorder="1" applyAlignment="1">
      <alignment horizontal="right"/>
    </xf>
    <xf numFmtId="165" fontId="21" fillId="0" borderId="12" xfId="0" applyNumberFormat="1" applyFont="1" applyFill="1" applyBorder="1" applyAlignment="1">
      <alignment vertical="center"/>
    </xf>
    <xf numFmtId="165" fontId="23" fillId="0" borderId="0" xfId="0" applyNumberFormat="1" applyFont="1" applyFill="1"/>
    <xf numFmtId="165" fontId="21" fillId="0" borderId="12" xfId="0" applyNumberFormat="1" applyFont="1" applyFill="1" applyBorder="1" applyAlignment="1">
      <alignment horizontal="right" vertical="center"/>
    </xf>
    <xf numFmtId="10" fontId="21" fillId="0" borderId="0" xfId="44" applyNumberFormat="1" applyFont="1" applyAlignment="1">
      <alignment vertical="center"/>
    </xf>
    <xf numFmtId="166" fontId="21" fillId="0" borderId="0" xfId="0" applyNumberFormat="1" applyFont="1" applyAlignment="1">
      <alignment horizontal="right" vertical="center"/>
    </xf>
    <xf numFmtId="165" fontId="21" fillId="0" borderId="1" xfId="0" applyNumberFormat="1" applyFont="1" applyFill="1" applyBorder="1" applyAlignment="1">
      <alignment horizontal="right" vertical="center"/>
    </xf>
    <xf numFmtId="164" fontId="21" fillId="0" borderId="0" xfId="0" applyNumberFormat="1" applyFont="1" applyFill="1" applyAlignment="1">
      <alignment vertical="center"/>
    </xf>
    <xf numFmtId="0" fontId="20" fillId="0" borderId="0" xfId="0" quotePrefix="1" applyFont="1" applyAlignment="1">
      <alignment vertical="center"/>
    </xf>
    <xf numFmtId="165" fontId="21" fillId="0" borderId="13" xfId="0" applyNumberFormat="1" applyFont="1" applyFill="1" applyBorder="1" applyAlignment="1">
      <alignment vertical="center"/>
    </xf>
    <xf numFmtId="165" fontId="23" fillId="0" borderId="0" xfId="45" applyNumberFormat="1" applyFont="1" applyFill="1" applyAlignment="1">
      <alignment horizontal="right" vertical="center"/>
    </xf>
    <xf numFmtId="165" fontId="23" fillId="0" borderId="0" xfId="39" applyNumberFormat="1" applyFont="1" applyFill="1" applyBorder="1" applyAlignment="1">
      <alignment vertical="center"/>
    </xf>
    <xf numFmtId="165" fontId="21" fillId="33" borderId="14" xfId="0" applyNumberFormat="1" applyFont="1" applyFill="1" applyBorder="1" applyAlignment="1">
      <alignment vertical="center"/>
    </xf>
    <xf numFmtId="165" fontId="21" fillId="0" borderId="14" xfId="0" applyNumberFormat="1" applyFont="1" applyFill="1" applyBorder="1" applyAlignment="1">
      <alignment vertical="center"/>
    </xf>
    <xf numFmtId="167" fontId="21" fillId="33" borderId="0" xfId="0" applyNumberFormat="1" applyFont="1" applyFill="1" applyAlignment="1">
      <alignment vertical="center"/>
    </xf>
    <xf numFmtId="168" fontId="21" fillId="0" borderId="0" xfId="0" applyNumberFormat="1" applyFont="1" applyAlignment="1">
      <alignment vertical="center"/>
    </xf>
    <xf numFmtId="167" fontId="21" fillId="0" borderId="0" xfId="0" applyNumberFormat="1" applyFont="1" applyFill="1" applyAlignment="1">
      <alignment vertical="center"/>
    </xf>
    <xf numFmtId="168" fontId="23" fillId="0" borderId="0" xfId="39" applyNumberFormat="1" applyFont="1" applyFill="1" applyAlignment="1">
      <alignment vertical="center"/>
    </xf>
    <xf numFmtId="169" fontId="21" fillId="0" borderId="0" xfId="0" applyNumberFormat="1" applyFont="1" applyAlignment="1">
      <alignment vertical="center"/>
    </xf>
    <xf numFmtId="168" fontId="21" fillId="0" borderId="0" xfId="0" applyNumberFormat="1" applyFont="1" applyFill="1" applyAlignment="1">
      <alignment vertical="center"/>
    </xf>
    <xf numFmtId="167" fontId="23" fillId="0" borderId="0" xfId="39" applyNumberFormat="1" applyFont="1" applyFill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21" fillId="0" borderId="12" xfId="0" applyFont="1" applyBorder="1" applyAlignment="1">
      <alignment horizontal="justify" vertical="center"/>
    </xf>
    <xf numFmtId="0" fontId="21" fillId="0" borderId="0" xfId="0" applyFont="1" applyAlignment="1">
      <alignment horizontal="center" vertical="center"/>
    </xf>
    <xf numFmtId="3" fontId="21" fillId="0" borderId="0" xfId="0" applyNumberFormat="1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164" fontId="20" fillId="0" borderId="0" xfId="0" applyNumberFormat="1" applyFont="1" applyFill="1" applyAlignment="1">
      <alignment horizontal="left" vertical="center"/>
    </xf>
    <xf numFmtId="164" fontId="21" fillId="0" borderId="0" xfId="0" applyNumberFormat="1" applyFont="1" applyFill="1" applyAlignment="1">
      <alignment horizontal="center" vertical="center"/>
    </xf>
    <xf numFmtId="164" fontId="21" fillId="0" borderId="0" xfId="0" applyNumberFormat="1" applyFont="1" applyFill="1" applyAlignment="1">
      <alignment horizontal="right" vertical="center"/>
    </xf>
    <xf numFmtId="165" fontId="21" fillId="0" borderId="0" xfId="0" applyNumberFormat="1" applyFont="1" applyFill="1" applyAlignment="1">
      <alignment horizontal="left" vertical="center"/>
    </xf>
    <xf numFmtId="165" fontId="20" fillId="0" borderId="0" xfId="0" applyNumberFormat="1" applyFont="1" applyFill="1" applyAlignment="1">
      <alignment horizontal="right" vertical="center"/>
    </xf>
    <xf numFmtId="0" fontId="21" fillId="0" borderId="0" xfId="0" applyFont="1" applyFill="1"/>
    <xf numFmtId="164" fontId="21" fillId="0" borderId="0" xfId="0" applyNumberFormat="1" applyFont="1" applyFill="1" applyAlignment="1">
      <alignment horizontal="left" vertical="center"/>
    </xf>
    <xf numFmtId="164" fontId="20" fillId="0" borderId="0" xfId="0" applyNumberFormat="1" applyFont="1" applyFill="1" applyAlignment="1">
      <alignment horizontal="right" vertical="center"/>
    </xf>
    <xf numFmtId="165" fontId="20" fillId="0" borderId="12" xfId="0" applyNumberFormat="1" applyFont="1" applyFill="1" applyBorder="1" applyAlignment="1">
      <alignment horizontal="right" vertical="center"/>
    </xf>
    <xf numFmtId="165" fontId="23" fillId="0" borderId="0" xfId="40" applyNumberFormat="1" applyFont="1" applyFill="1" applyBorder="1" applyAlignment="1">
      <alignment horizontal="right" vertical="center"/>
    </xf>
    <xf numFmtId="165" fontId="23" fillId="0" borderId="0" xfId="40" applyNumberFormat="1" applyFont="1" applyFill="1" applyBorder="1" applyAlignment="1">
      <alignment vertical="center"/>
    </xf>
    <xf numFmtId="164" fontId="21" fillId="0" borderId="12" xfId="0" applyNumberFormat="1" applyFont="1" applyFill="1" applyBorder="1" applyAlignment="1">
      <alignment horizontal="left" vertical="center"/>
    </xf>
    <xf numFmtId="164" fontId="21" fillId="0" borderId="12" xfId="0" applyNumberFormat="1" applyFont="1" applyFill="1" applyBorder="1" applyAlignment="1">
      <alignment horizontal="right" vertical="center"/>
    </xf>
    <xf numFmtId="165" fontId="21" fillId="0" borderId="12" xfId="0" applyNumberFormat="1" applyFont="1" applyFill="1" applyBorder="1" applyAlignment="1">
      <alignment horizontal="left" vertical="center"/>
    </xf>
    <xf numFmtId="164" fontId="20" fillId="0" borderId="12" xfId="0" applyNumberFormat="1" applyFont="1" applyFill="1" applyBorder="1" applyAlignment="1">
      <alignment horizontal="left" vertical="center"/>
    </xf>
    <xf numFmtId="164" fontId="20" fillId="0" borderId="12" xfId="0" applyNumberFormat="1" applyFont="1" applyFill="1" applyBorder="1" applyAlignment="1">
      <alignment horizontal="center" vertical="center"/>
    </xf>
    <xf numFmtId="164" fontId="20" fillId="0" borderId="12" xfId="0" applyNumberFormat="1" applyFont="1" applyFill="1" applyBorder="1" applyAlignment="1">
      <alignment horizontal="right" vertical="center"/>
    </xf>
    <xf numFmtId="165" fontId="20" fillId="0" borderId="12" xfId="0" applyNumberFormat="1" applyFont="1" applyFill="1" applyBorder="1" applyAlignment="1">
      <alignment horizontal="left" vertical="center"/>
    </xf>
    <xf numFmtId="0" fontId="21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1" fillId="0" borderId="0" xfId="0" applyFont="1"/>
    <xf numFmtId="0" fontId="21" fillId="0" borderId="12" xfId="0" applyFont="1" applyBorder="1" applyAlignment="1">
      <alignment horizontal="right" vertical="center"/>
    </xf>
    <xf numFmtId="164" fontId="20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23" fillId="0" borderId="0" xfId="28" applyNumberFormat="1" applyFont="1" applyFill="1" applyBorder="1" applyAlignment="1">
      <alignment horizontal="right" vertical="center"/>
    </xf>
    <xf numFmtId="165" fontId="23" fillId="0" borderId="0" xfId="41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165" fontId="23" fillId="0" borderId="0" xfId="29" applyNumberFormat="1" applyFont="1" applyFill="1" applyBorder="1" applyAlignment="1">
      <alignment horizontal="center" vertical="center"/>
    </xf>
    <xf numFmtId="165" fontId="23" fillId="0" borderId="1" xfId="28" applyNumberFormat="1" applyFont="1" applyFill="1" applyBorder="1" applyAlignment="1">
      <alignment horizontal="right" vertical="center"/>
    </xf>
    <xf numFmtId="165" fontId="2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65" fontId="23" fillId="0" borderId="1" xfId="41" applyNumberFormat="1" applyFont="1" applyFill="1" applyBorder="1" applyAlignment="1">
      <alignment vertical="center"/>
    </xf>
    <xf numFmtId="165" fontId="23" fillId="0" borderId="0" xfId="41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horizontal="right" vertical="center"/>
    </xf>
    <xf numFmtId="165" fontId="21" fillId="0" borderId="0" xfId="0" applyNumberFormat="1" applyFont="1" applyFill="1" applyBorder="1" applyAlignment="1">
      <alignment vertical="center"/>
    </xf>
    <xf numFmtId="164" fontId="21" fillId="0" borderId="0" xfId="0" applyNumberFormat="1" applyFont="1" applyFill="1" applyBorder="1" applyAlignment="1">
      <alignment vertical="center"/>
    </xf>
    <xf numFmtId="0" fontId="21" fillId="0" borderId="12" xfId="0" applyFont="1" applyBorder="1" applyAlignment="1">
      <alignment horizontal="center" vertical="center"/>
    </xf>
    <xf numFmtId="165" fontId="23" fillId="0" borderId="0" xfId="29" applyNumberFormat="1" applyFont="1" applyFill="1" applyBorder="1" applyAlignment="1">
      <alignment horizontal="right" vertical="center"/>
    </xf>
    <xf numFmtId="165" fontId="23" fillId="0" borderId="1" xfId="41" applyNumberFormat="1" applyFont="1" applyFill="1" applyBorder="1" applyAlignment="1">
      <alignment horizontal="right" vertical="center"/>
    </xf>
    <xf numFmtId="165" fontId="23" fillId="0" borderId="0" xfId="0" applyNumberFormat="1" applyFont="1" applyFill="1" applyBorder="1" applyAlignment="1">
      <alignment vertical="center"/>
    </xf>
    <xf numFmtId="165" fontId="23" fillId="0" borderId="1" xfId="29" applyNumberFormat="1" applyFont="1" applyFill="1" applyBorder="1" applyAlignment="1">
      <alignment horizontal="right" vertical="center"/>
    </xf>
    <xf numFmtId="165" fontId="23" fillId="0" borderId="0" xfId="41" applyNumberFormat="1" applyFont="1" applyFill="1" applyBorder="1" applyAlignment="1">
      <alignment horizontal="right" vertical="center"/>
    </xf>
    <xf numFmtId="0" fontId="21" fillId="33" borderId="0" xfId="0" applyFont="1" applyFill="1" applyAlignment="1">
      <alignment vertical="center"/>
    </xf>
    <xf numFmtId="172" fontId="21" fillId="0" borderId="0" xfId="44" applyNumberFormat="1" applyFont="1" applyAlignment="1">
      <alignment vertical="center"/>
    </xf>
    <xf numFmtId="171" fontId="21" fillId="0" borderId="0" xfId="44" applyNumberFormat="1" applyFont="1" applyAlignment="1">
      <alignment vertical="center"/>
    </xf>
    <xf numFmtId="164" fontId="24" fillId="0" borderId="0" xfId="0" applyNumberFormat="1" applyFont="1" applyFill="1" applyAlignment="1">
      <alignment horizontal="left" vertical="center"/>
    </xf>
    <xf numFmtId="164" fontId="25" fillId="0" borderId="0" xfId="0" applyNumberFormat="1" applyFont="1" applyFill="1" applyAlignment="1">
      <alignment horizontal="center" vertical="center"/>
    </xf>
    <xf numFmtId="164" fontId="25" fillId="0" borderId="0" xfId="0" applyNumberFormat="1" applyFont="1" applyFill="1" applyAlignment="1">
      <alignment horizontal="right" vertical="center"/>
    </xf>
    <xf numFmtId="165" fontId="25" fillId="0" borderId="0" xfId="0" applyNumberFormat="1" applyFont="1" applyFill="1" applyAlignment="1">
      <alignment horizontal="left" vertical="center"/>
    </xf>
    <xf numFmtId="164" fontId="25" fillId="0" borderId="0" xfId="0" applyNumberFormat="1" applyFont="1" applyFill="1" applyAlignment="1">
      <alignment horizontal="right" vertical="top"/>
    </xf>
    <xf numFmtId="164" fontId="25" fillId="0" borderId="0" xfId="0" applyNumberFormat="1" applyFont="1" applyFill="1" applyAlignment="1">
      <alignment vertical="center"/>
    </xf>
    <xf numFmtId="164" fontId="25" fillId="0" borderId="0" xfId="0" applyNumberFormat="1" applyFont="1" applyFill="1" applyAlignment="1">
      <alignment horizontal="left" vertical="center"/>
    </xf>
    <xf numFmtId="164" fontId="24" fillId="0" borderId="0" xfId="0" applyNumberFormat="1" applyFont="1" applyFill="1" applyAlignment="1">
      <alignment horizontal="center" vertical="center"/>
    </xf>
    <xf numFmtId="164" fontId="24" fillId="0" borderId="0" xfId="0" applyNumberFormat="1" applyFont="1" applyFill="1" applyAlignment="1">
      <alignment horizontal="right" vertical="center"/>
    </xf>
    <xf numFmtId="165" fontId="24" fillId="0" borderId="0" xfId="0" applyNumberFormat="1" applyFont="1" applyFill="1" applyAlignment="1">
      <alignment horizontal="left" vertical="center"/>
    </xf>
    <xf numFmtId="164" fontId="24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12" xfId="0" applyFont="1" applyFill="1" applyBorder="1" applyAlignment="1">
      <alignment horizontal="center" vertical="center"/>
    </xf>
    <xf numFmtId="165" fontId="24" fillId="0" borderId="12" xfId="0" applyNumberFormat="1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center" vertical="center"/>
    </xf>
    <xf numFmtId="165" fontId="24" fillId="33" borderId="0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horizontal="right" vertical="center"/>
    </xf>
    <xf numFmtId="165" fontId="25" fillId="33" borderId="0" xfId="0" applyNumberFormat="1" applyFont="1" applyFill="1" applyAlignment="1">
      <alignment horizontal="right" vertical="center"/>
    </xf>
    <xf numFmtId="165" fontId="25" fillId="0" borderId="0" xfId="0" applyNumberFormat="1" applyFont="1" applyFill="1" applyAlignment="1">
      <alignment horizontal="right" vertical="center"/>
    </xf>
    <xf numFmtId="165" fontId="26" fillId="33" borderId="0" xfId="40" applyNumberFormat="1" applyFont="1" applyFill="1" applyBorder="1" applyAlignment="1">
      <alignment horizontal="right" vertical="center"/>
    </xf>
    <xf numFmtId="165" fontId="26" fillId="0" borderId="0" xfId="40" applyNumberFormat="1" applyFont="1" applyFill="1" applyBorder="1" applyAlignment="1">
      <alignment horizontal="left" vertical="center"/>
    </xf>
    <xf numFmtId="165" fontId="26" fillId="0" borderId="0" xfId="40" applyNumberFormat="1" applyFont="1" applyFill="1" applyBorder="1" applyAlignment="1">
      <alignment horizontal="right" vertical="center"/>
    </xf>
    <xf numFmtId="164" fontId="25" fillId="0" borderId="0" xfId="0" quotePrefix="1" applyNumberFormat="1" applyFont="1" applyFill="1" applyAlignment="1">
      <alignment horizontal="left" vertical="center"/>
    </xf>
    <xf numFmtId="164" fontId="25" fillId="33" borderId="0" xfId="0" applyNumberFormat="1" applyFont="1" applyFill="1" applyAlignment="1">
      <alignment vertical="center"/>
    </xf>
    <xf numFmtId="165" fontId="26" fillId="33" borderId="1" xfId="40" applyNumberFormat="1" applyFont="1" applyFill="1" applyBorder="1" applyAlignment="1">
      <alignment horizontal="right" vertical="center"/>
    </xf>
    <xf numFmtId="165" fontId="26" fillId="0" borderId="1" xfId="40" applyNumberFormat="1" applyFont="1" applyFill="1" applyBorder="1" applyAlignment="1">
      <alignment horizontal="right" vertical="center"/>
    </xf>
    <xf numFmtId="165" fontId="25" fillId="0" borderId="0" xfId="0" applyNumberFormat="1" applyFont="1" applyFill="1" applyAlignment="1">
      <alignment vertical="center"/>
    </xf>
    <xf numFmtId="165" fontId="26" fillId="0" borderId="0" xfId="40" applyNumberFormat="1" applyFont="1" applyFill="1" applyBorder="1" applyAlignment="1">
      <alignment vertical="center"/>
    </xf>
    <xf numFmtId="165" fontId="25" fillId="33" borderId="12" xfId="0" applyNumberFormat="1" applyFont="1" applyFill="1" applyBorder="1" applyAlignment="1">
      <alignment horizontal="right" vertical="center"/>
    </xf>
    <xf numFmtId="165" fontId="25" fillId="0" borderId="12" xfId="0" applyNumberFormat="1" applyFont="1" applyFill="1" applyBorder="1" applyAlignment="1">
      <alignment horizontal="right" vertical="center"/>
    </xf>
    <xf numFmtId="165" fontId="25" fillId="0" borderId="1" xfId="0" applyNumberFormat="1" applyFont="1" applyFill="1" applyBorder="1" applyAlignment="1">
      <alignment horizontal="right" vertical="center"/>
    </xf>
    <xf numFmtId="165" fontId="25" fillId="33" borderId="12" xfId="0" applyNumberFormat="1" applyFont="1" applyFill="1" applyBorder="1" applyAlignment="1">
      <alignment vertical="center"/>
    </xf>
    <xf numFmtId="165" fontId="25" fillId="0" borderId="12" xfId="0" applyNumberFormat="1" applyFont="1" applyFill="1" applyBorder="1" applyAlignment="1">
      <alignment vertical="center"/>
    </xf>
    <xf numFmtId="165" fontId="24" fillId="33" borderId="0" xfId="0" applyNumberFormat="1" applyFont="1" applyFill="1" applyAlignment="1">
      <alignment horizontal="right" vertical="center"/>
    </xf>
    <xf numFmtId="165" fontId="24" fillId="0" borderId="0" xfId="0" applyNumberFormat="1" applyFont="1" applyFill="1" applyAlignment="1">
      <alignment horizontal="right" vertical="center"/>
    </xf>
    <xf numFmtId="164" fontId="26" fillId="33" borderId="0" xfId="40" applyNumberFormat="1" applyFont="1" applyFill="1" applyBorder="1" applyAlignment="1">
      <alignment vertical="center"/>
    </xf>
    <xf numFmtId="164" fontId="26" fillId="0" borderId="0" xfId="40" applyNumberFormat="1" applyFont="1" applyFill="1" applyBorder="1" applyAlignment="1">
      <alignment vertical="center"/>
    </xf>
    <xf numFmtId="164" fontId="26" fillId="33" borderId="0" xfId="40" applyNumberFormat="1" applyFont="1" applyFill="1" applyBorder="1" applyAlignment="1">
      <alignment horizontal="right" vertical="center"/>
    </xf>
    <xf numFmtId="164" fontId="26" fillId="0" borderId="0" xfId="40" applyNumberFormat="1" applyFont="1" applyFill="1" applyBorder="1" applyAlignment="1">
      <alignment horizontal="right" vertical="center"/>
    </xf>
    <xf numFmtId="164" fontId="25" fillId="33" borderId="0" xfId="0" applyNumberFormat="1" applyFont="1" applyFill="1" applyAlignment="1">
      <alignment horizontal="right" vertical="center"/>
    </xf>
    <xf numFmtId="170" fontId="25" fillId="33" borderId="0" xfId="0" applyNumberFormat="1" applyFont="1" applyFill="1" applyAlignment="1">
      <alignment horizontal="right" vertical="center"/>
    </xf>
    <xf numFmtId="170" fontId="25" fillId="0" borderId="0" xfId="0" applyNumberFormat="1" applyFont="1" applyFill="1" applyAlignment="1">
      <alignment horizontal="right" vertical="center"/>
    </xf>
    <xf numFmtId="165" fontId="26" fillId="33" borderId="1" xfId="40" applyNumberFormat="1" applyFont="1" applyFill="1" applyBorder="1" applyAlignment="1">
      <alignment vertical="center"/>
    </xf>
    <xf numFmtId="165" fontId="26" fillId="0" borderId="1" xfId="40" applyNumberFormat="1" applyFont="1" applyFill="1" applyBorder="1" applyAlignment="1">
      <alignment vertical="center"/>
    </xf>
    <xf numFmtId="165" fontId="25" fillId="33" borderId="13" xfId="0" applyNumberFormat="1" applyFont="1" applyFill="1" applyBorder="1" applyAlignment="1">
      <alignment vertical="center"/>
    </xf>
    <xf numFmtId="165" fontId="25" fillId="0" borderId="13" xfId="0" applyNumberFormat="1" applyFont="1" applyFill="1" applyBorder="1" applyAlignment="1">
      <alignment vertical="center"/>
    </xf>
    <xf numFmtId="165" fontId="24" fillId="0" borderId="0" xfId="0" applyNumberFormat="1" applyFont="1" applyFill="1" applyAlignment="1">
      <alignment vertical="center"/>
    </xf>
    <xf numFmtId="165" fontId="20" fillId="0" borderId="12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left" vertical="center"/>
    </xf>
    <xf numFmtId="0" fontId="20" fillId="0" borderId="12" xfId="0" applyFont="1" applyBorder="1" applyAlignment="1">
      <alignment horizontal="center" vertical="center"/>
    </xf>
    <xf numFmtId="164" fontId="20" fillId="0" borderId="12" xfId="0" applyNumberFormat="1" applyFont="1" applyBorder="1" applyAlignment="1">
      <alignment horizontal="center" vertical="center"/>
    </xf>
    <xf numFmtId="164" fontId="25" fillId="0" borderId="0" xfId="0" applyNumberFormat="1" applyFont="1" applyFill="1" applyAlignment="1">
      <alignment horizontal="left" vertical="center"/>
    </xf>
    <xf numFmtId="164" fontId="20" fillId="0" borderId="12" xfId="0" applyNumberFormat="1" applyFont="1" applyFill="1" applyBorder="1" applyAlignment="1">
      <alignment horizontal="left" vertical="center"/>
    </xf>
    <xf numFmtId="165" fontId="24" fillId="0" borderId="12" xfId="0" applyNumberFormat="1" applyFont="1" applyFill="1" applyBorder="1" applyAlignment="1">
      <alignment horizontal="center" vertical="top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3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81" xfId="39"/>
    <cellStyle name="Normal_Cash Flow_NKCC_2005-2004 (revised)" xfId="40"/>
    <cellStyle name="Normal_Gulf Electric Q1'03(Revised 28 Apr )" xfId="41"/>
    <cellStyle name="Note" xfId="42" builtinId="10" customBuiltin="1"/>
    <cellStyle name="Output" xfId="43" builtinId="21" customBuiltin="1"/>
    <cellStyle name="Percent" xfId="44" builtinId="5"/>
    <cellStyle name="Percent 2 2" xfId="45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9"/>
  <sheetViews>
    <sheetView tabSelected="1" zoomScale="115" zoomScaleNormal="115" zoomScaleSheetLayoutView="90" workbookViewId="0">
      <selection activeCell="C7" sqref="C7"/>
    </sheetView>
  </sheetViews>
  <sheetFormatPr defaultColWidth="9.140625" defaultRowHeight="20.100000000000001" customHeight="1" x14ac:dyDescent="0.25"/>
  <cols>
    <col min="1" max="2" width="1" style="2" customWidth="1"/>
    <col min="3" max="3" width="30.7109375" style="2" customWidth="1"/>
    <col min="4" max="4" width="7.7109375" style="3" customWidth="1"/>
    <col min="5" max="5" width="0.85546875" style="2" customWidth="1"/>
    <col min="6" max="6" width="14.7109375" style="4" customWidth="1"/>
    <col min="7" max="7" width="0.85546875" style="4" customWidth="1"/>
    <col min="8" max="8" width="13.140625" style="4" customWidth="1"/>
    <col min="9" max="9" width="0.85546875" style="4" customWidth="1"/>
    <col min="10" max="10" width="14.7109375" style="4" customWidth="1"/>
    <col min="11" max="11" width="0.85546875" style="4" customWidth="1"/>
    <col min="12" max="12" width="13.140625" style="4" customWidth="1"/>
    <col min="13" max="16384" width="9.140625" style="2"/>
  </cols>
  <sheetData>
    <row r="1" spans="1:12" ht="20.100000000000001" customHeight="1" x14ac:dyDescent="0.25">
      <c r="A1" s="1" t="s">
        <v>0</v>
      </c>
      <c r="B1" s="1"/>
    </row>
    <row r="2" spans="1:12" ht="20.100000000000001" customHeight="1" x14ac:dyDescent="0.25">
      <c r="A2" s="1" t="s">
        <v>1</v>
      </c>
      <c r="B2" s="1"/>
    </row>
    <row r="3" spans="1:12" ht="20.100000000000001" customHeight="1" x14ac:dyDescent="0.25">
      <c r="A3" s="5" t="s">
        <v>206</v>
      </c>
      <c r="B3" s="5"/>
      <c r="C3" s="6"/>
      <c r="D3" s="7"/>
      <c r="E3" s="6"/>
      <c r="F3" s="8"/>
      <c r="G3" s="8"/>
      <c r="H3" s="8"/>
      <c r="I3" s="8"/>
      <c r="J3" s="8"/>
      <c r="K3" s="8"/>
      <c r="L3" s="8"/>
    </row>
    <row r="4" spans="1:12" ht="20.100000000000001" customHeight="1" x14ac:dyDescent="0.25">
      <c r="A4" s="1"/>
      <c r="B4" s="1"/>
    </row>
    <row r="5" spans="1:12" ht="17.45" customHeight="1" x14ac:dyDescent="0.25">
      <c r="A5" s="1"/>
      <c r="B5" s="1"/>
      <c r="F5" s="169" t="s">
        <v>2</v>
      </c>
      <c r="G5" s="169"/>
      <c r="H5" s="169"/>
      <c r="I5" s="9"/>
      <c r="J5" s="169" t="s">
        <v>3</v>
      </c>
      <c r="K5" s="169"/>
      <c r="L5" s="169"/>
    </row>
    <row r="6" spans="1:12" ht="17.45" customHeight="1" x14ac:dyDescent="0.25">
      <c r="E6" s="1"/>
      <c r="F6" s="10" t="s">
        <v>4</v>
      </c>
      <c r="G6" s="9"/>
      <c r="H6" s="10" t="s">
        <v>5</v>
      </c>
      <c r="I6" s="9"/>
      <c r="J6" s="10" t="s">
        <v>4</v>
      </c>
      <c r="K6" s="9"/>
      <c r="L6" s="10" t="s">
        <v>5</v>
      </c>
    </row>
    <row r="7" spans="1:12" ht="17.45" customHeight="1" x14ac:dyDescent="0.25">
      <c r="E7" s="1"/>
      <c r="F7" s="10" t="s">
        <v>207</v>
      </c>
      <c r="G7" s="9"/>
      <c r="H7" s="10" t="s">
        <v>6</v>
      </c>
      <c r="I7" s="9"/>
      <c r="J7" s="10" t="s">
        <v>207</v>
      </c>
      <c r="K7" s="9"/>
      <c r="L7" s="10" t="s">
        <v>6</v>
      </c>
    </row>
    <row r="8" spans="1:12" ht="17.45" customHeight="1" x14ac:dyDescent="0.25">
      <c r="E8" s="1"/>
      <c r="F8" s="10" t="s">
        <v>7</v>
      </c>
      <c r="G8" s="9"/>
      <c r="H8" s="10" t="s">
        <v>8</v>
      </c>
      <c r="I8" s="9"/>
      <c r="J8" s="10" t="s">
        <v>7</v>
      </c>
      <c r="K8" s="9"/>
      <c r="L8" s="10" t="s">
        <v>8</v>
      </c>
    </row>
    <row r="9" spans="1:12" ht="17.45" customHeight="1" x14ac:dyDescent="0.25">
      <c r="D9" s="11" t="s">
        <v>9</v>
      </c>
      <c r="E9" s="1"/>
      <c r="F9" s="12" t="s">
        <v>10</v>
      </c>
      <c r="G9" s="9"/>
      <c r="H9" s="12" t="s">
        <v>10</v>
      </c>
      <c r="I9" s="9"/>
      <c r="J9" s="12" t="s">
        <v>10</v>
      </c>
      <c r="K9" s="9"/>
      <c r="L9" s="12" t="s">
        <v>10</v>
      </c>
    </row>
    <row r="10" spans="1:12" ht="17.45" customHeight="1" x14ac:dyDescent="0.25">
      <c r="A10" s="1" t="s">
        <v>11</v>
      </c>
      <c r="F10" s="13"/>
      <c r="J10" s="13"/>
    </row>
    <row r="11" spans="1:12" ht="6" customHeight="1" x14ac:dyDescent="0.25">
      <c r="A11" s="1"/>
      <c r="F11" s="13"/>
      <c r="J11" s="13"/>
    </row>
    <row r="12" spans="1:12" ht="17.45" customHeight="1" x14ac:dyDescent="0.25">
      <c r="A12" s="1" t="s">
        <v>12</v>
      </c>
      <c r="F12" s="13"/>
      <c r="J12" s="13"/>
    </row>
    <row r="13" spans="1:12" ht="6" customHeight="1" x14ac:dyDescent="0.25">
      <c r="A13" s="1"/>
      <c r="F13" s="13"/>
      <c r="J13" s="13"/>
    </row>
    <row r="14" spans="1:12" ht="17.45" customHeight="1" x14ac:dyDescent="0.25">
      <c r="A14" s="2" t="s">
        <v>13</v>
      </c>
      <c r="F14" s="13">
        <v>41104550</v>
      </c>
      <c r="H14" s="14">
        <v>179126261</v>
      </c>
      <c r="J14" s="13">
        <v>4792647</v>
      </c>
      <c r="L14" s="14">
        <v>15830327</v>
      </c>
    </row>
    <row r="15" spans="1:12" ht="17.45" customHeight="1" x14ac:dyDescent="0.25">
      <c r="A15" s="15" t="s">
        <v>14</v>
      </c>
      <c r="B15" s="15"/>
      <c r="C15" s="15"/>
      <c r="D15" s="3" t="s">
        <v>201</v>
      </c>
      <c r="F15" s="13">
        <v>379728023</v>
      </c>
      <c r="H15" s="14">
        <v>360413837</v>
      </c>
      <c r="J15" s="13">
        <v>86849290</v>
      </c>
      <c r="L15" s="14">
        <v>214607562</v>
      </c>
    </row>
    <row r="16" spans="1:12" ht="17.45" customHeight="1" x14ac:dyDescent="0.25">
      <c r="A16" s="15" t="s">
        <v>15</v>
      </c>
      <c r="B16" s="15"/>
      <c r="C16" s="15"/>
      <c r="D16" s="3" t="s">
        <v>202</v>
      </c>
      <c r="F16" s="16">
        <v>527632164</v>
      </c>
      <c r="H16" s="14">
        <v>598552754</v>
      </c>
      <c r="J16" s="13">
        <v>0</v>
      </c>
      <c r="L16" s="14">
        <v>0</v>
      </c>
    </row>
    <row r="17" spans="1:12" ht="17.45" customHeight="1" x14ac:dyDescent="0.25">
      <c r="A17" s="15" t="s">
        <v>218</v>
      </c>
      <c r="B17" s="15"/>
      <c r="C17" s="15"/>
      <c r="F17" s="16"/>
      <c r="H17" s="14"/>
      <c r="J17" s="13"/>
      <c r="L17" s="14"/>
    </row>
    <row r="18" spans="1:12" ht="17.45" customHeight="1" x14ac:dyDescent="0.25">
      <c r="B18" s="17" t="s">
        <v>219</v>
      </c>
      <c r="C18" s="15"/>
      <c r="F18" s="16">
        <v>359881470</v>
      </c>
      <c r="H18" s="14">
        <v>301507431</v>
      </c>
      <c r="J18" s="13">
        <v>0</v>
      </c>
      <c r="L18" s="14">
        <v>0</v>
      </c>
    </row>
    <row r="19" spans="1:12" ht="17.45" customHeight="1" x14ac:dyDescent="0.25">
      <c r="A19" s="15" t="s">
        <v>16</v>
      </c>
      <c r="B19" s="15"/>
      <c r="C19" s="15"/>
      <c r="D19" s="3">
        <v>7</v>
      </c>
      <c r="F19" s="16">
        <v>1274483843</v>
      </c>
      <c r="H19" s="14">
        <v>1337505832</v>
      </c>
      <c r="J19" s="13">
        <v>0</v>
      </c>
      <c r="L19" s="14">
        <v>0</v>
      </c>
    </row>
    <row r="20" spans="1:12" ht="17.45" customHeight="1" x14ac:dyDescent="0.25">
      <c r="A20" s="15" t="s">
        <v>17</v>
      </c>
      <c r="B20" s="15"/>
      <c r="C20" s="15"/>
      <c r="F20" s="13"/>
      <c r="H20" s="14"/>
      <c r="J20" s="13"/>
      <c r="L20" s="14"/>
    </row>
    <row r="21" spans="1:12" ht="17.45" customHeight="1" x14ac:dyDescent="0.25">
      <c r="A21" s="15"/>
      <c r="B21" s="15" t="s">
        <v>18</v>
      </c>
      <c r="C21" s="15"/>
      <c r="D21" s="3" t="s">
        <v>203</v>
      </c>
      <c r="F21" s="16">
        <v>0</v>
      </c>
      <c r="H21" s="14">
        <v>0</v>
      </c>
      <c r="J21" s="16">
        <v>12000000</v>
      </c>
      <c r="L21" s="14">
        <v>144000000</v>
      </c>
    </row>
    <row r="22" spans="1:12" ht="17.45" customHeight="1" x14ac:dyDescent="0.25">
      <c r="A22" s="15" t="s">
        <v>19</v>
      </c>
      <c r="B22" s="15"/>
      <c r="C22" s="15"/>
      <c r="F22" s="16"/>
      <c r="H22" s="14"/>
      <c r="J22" s="13"/>
      <c r="L22" s="14"/>
    </row>
    <row r="23" spans="1:12" ht="17.45" customHeight="1" x14ac:dyDescent="0.25">
      <c r="A23" s="15"/>
      <c r="B23" s="15" t="s">
        <v>18</v>
      </c>
      <c r="C23" s="15"/>
      <c r="D23" s="3" t="s">
        <v>204</v>
      </c>
      <c r="F23" s="16">
        <v>21245468</v>
      </c>
      <c r="H23" s="14">
        <v>134926615</v>
      </c>
      <c r="J23" s="16">
        <v>0</v>
      </c>
      <c r="L23" s="14">
        <v>0</v>
      </c>
    </row>
    <row r="24" spans="1:12" ht="17.45" customHeight="1" x14ac:dyDescent="0.25">
      <c r="A24" s="2" t="s">
        <v>20</v>
      </c>
      <c r="F24" s="18">
        <v>68531826</v>
      </c>
      <c r="H24" s="6">
        <v>58483589</v>
      </c>
      <c r="J24" s="18">
        <v>6147693</v>
      </c>
      <c r="L24" s="6">
        <v>4472347</v>
      </c>
    </row>
    <row r="25" spans="1:12" ht="6" customHeight="1" x14ac:dyDescent="0.25">
      <c r="B25" s="15"/>
      <c r="F25" s="13"/>
      <c r="J25" s="13"/>
    </row>
    <row r="26" spans="1:12" ht="17.45" customHeight="1" x14ac:dyDescent="0.25">
      <c r="A26" s="1" t="s">
        <v>21</v>
      </c>
      <c r="F26" s="19">
        <f>SUM(F14:F24)</f>
        <v>2672607344</v>
      </c>
      <c r="H26" s="20">
        <f>SUM(H14:H24)</f>
        <v>2970516319</v>
      </c>
      <c r="J26" s="19">
        <f>SUM(J14:J24)</f>
        <v>109789630</v>
      </c>
      <c r="L26" s="20">
        <f>SUM(L14:L24)</f>
        <v>378910236</v>
      </c>
    </row>
    <row r="27" spans="1:12" ht="17.45" customHeight="1" x14ac:dyDescent="0.25">
      <c r="A27" s="1"/>
      <c r="F27" s="13"/>
      <c r="J27" s="13"/>
    </row>
    <row r="28" spans="1:12" ht="17.45" customHeight="1" x14ac:dyDescent="0.25">
      <c r="A28" s="1" t="s">
        <v>22</v>
      </c>
      <c r="F28" s="13"/>
      <c r="J28" s="13"/>
    </row>
    <row r="29" spans="1:12" ht="6" customHeight="1" x14ac:dyDescent="0.25">
      <c r="A29" s="1"/>
      <c r="F29" s="13"/>
      <c r="J29" s="13"/>
    </row>
    <row r="30" spans="1:12" ht="17.45" customHeight="1" x14ac:dyDescent="0.25">
      <c r="A30" s="2" t="s">
        <v>23</v>
      </c>
      <c r="F30" s="13">
        <v>48956828</v>
      </c>
      <c r="H30" s="14">
        <v>27105440</v>
      </c>
      <c r="J30" s="13">
        <v>0</v>
      </c>
      <c r="L30" s="14">
        <v>0</v>
      </c>
    </row>
    <row r="31" spans="1:12" ht="17.45" customHeight="1" x14ac:dyDescent="0.25">
      <c r="A31" s="2" t="s">
        <v>24</v>
      </c>
      <c r="F31" s="13"/>
      <c r="H31" s="14"/>
      <c r="J31" s="13"/>
      <c r="L31" s="14"/>
    </row>
    <row r="32" spans="1:12" ht="17.45" customHeight="1" x14ac:dyDescent="0.25">
      <c r="B32" s="2" t="s">
        <v>25</v>
      </c>
      <c r="F32" s="13">
        <v>158759019</v>
      </c>
      <c r="H32" s="14">
        <v>148080796</v>
      </c>
      <c r="J32" s="13">
        <v>0</v>
      </c>
      <c r="L32" s="14">
        <v>0</v>
      </c>
    </row>
    <row r="33" spans="1:12" ht="17.45" customHeight="1" x14ac:dyDescent="0.25">
      <c r="A33" s="15" t="s">
        <v>26</v>
      </c>
      <c r="B33" s="15"/>
      <c r="C33" s="15"/>
      <c r="F33" s="16">
        <v>2107565</v>
      </c>
      <c r="H33" s="14">
        <v>2052236</v>
      </c>
      <c r="J33" s="13">
        <v>699790</v>
      </c>
      <c r="L33" s="14">
        <v>644461</v>
      </c>
    </row>
    <row r="34" spans="1:12" ht="17.45" customHeight="1" x14ac:dyDescent="0.25">
      <c r="A34" s="2" t="s">
        <v>27</v>
      </c>
      <c r="B34" s="15"/>
      <c r="C34" s="15"/>
      <c r="D34" s="3">
        <v>8</v>
      </c>
      <c r="F34" s="16">
        <v>1114955865</v>
      </c>
      <c r="H34" s="14">
        <v>1208109474</v>
      </c>
      <c r="J34" s="16">
        <v>1099855592</v>
      </c>
      <c r="L34" s="14">
        <v>1194706819</v>
      </c>
    </row>
    <row r="35" spans="1:12" ht="17.45" customHeight="1" x14ac:dyDescent="0.25">
      <c r="A35" s="15" t="s">
        <v>28</v>
      </c>
      <c r="B35" s="15"/>
      <c r="C35" s="15"/>
      <c r="D35" s="3">
        <v>9</v>
      </c>
      <c r="F35" s="16">
        <v>0</v>
      </c>
      <c r="H35" s="14">
        <v>0</v>
      </c>
      <c r="J35" s="16">
        <v>1520476300</v>
      </c>
      <c r="L35" s="14">
        <v>1450476300</v>
      </c>
    </row>
    <row r="36" spans="1:12" ht="17.45" customHeight="1" x14ac:dyDescent="0.25">
      <c r="A36" s="15" t="s">
        <v>29</v>
      </c>
      <c r="B36" s="15"/>
      <c r="C36" s="15"/>
      <c r="D36" s="3" t="s">
        <v>203</v>
      </c>
      <c r="F36" s="16">
        <v>0</v>
      </c>
      <c r="H36" s="14">
        <v>0</v>
      </c>
      <c r="J36" s="16">
        <v>2410496778</v>
      </c>
      <c r="L36" s="14">
        <v>2221786767</v>
      </c>
    </row>
    <row r="37" spans="1:12" ht="17.45" customHeight="1" x14ac:dyDescent="0.25">
      <c r="A37" s="15" t="s">
        <v>30</v>
      </c>
      <c r="B37" s="15"/>
      <c r="C37" s="15"/>
      <c r="D37" s="3" t="s">
        <v>204</v>
      </c>
      <c r="F37" s="16">
        <v>294405414</v>
      </c>
      <c r="H37" s="14">
        <v>272940066</v>
      </c>
      <c r="J37" s="16">
        <v>0</v>
      </c>
      <c r="L37" s="14">
        <v>0</v>
      </c>
    </row>
    <row r="38" spans="1:12" ht="17.45" customHeight="1" x14ac:dyDescent="0.25">
      <c r="A38" s="15" t="s">
        <v>31</v>
      </c>
      <c r="B38" s="15"/>
      <c r="C38" s="15"/>
      <c r="F38" s="16">
        <v>3971127</v>
      </c>
      <c r="H38" s="14">
        <v>3971127</v>
      </c>
      <c r="J38" s="16">
        <v>3971127</v>
      </c>
      <c r="L38" s="14">
        <v>3971127</v>
      </c>
    </row>
    <row r="39" spans="1:12" ht="17.45" customHeight="1" x14ac:dyDescent="0.25">
      <c r="A39" s="2" t="s">
        <v>32</v>
      </c>
      <c r="D39" s="3">
        <v>11</v>
      </c>
      <c r="F39" s="13">
        <v>5695671223</v>
      </c>
      <c r="H39" s="14">
        <v>5432152570</v>
      </c>
      <c r="J39" s="13">
        <v>38257310</v>
      </c>
      <c r="L39" s="14">
        <v>27810732</v>
      </c>
    </row>
    <row r="40" spans="1:12" ht="17.45" customHeight="1" x14ac:dyDescent="0.25">
      <c r="A40" s="2" t="s">
        <v>33</v>
      </c>
      <c r="D40" s="3">
        <v>11</v>
      </c>
      <c r="F40" s="13">
        <v>31269335</v>
      </c>
      <c r="H40" s="2">
        <v>31092103</v>
      </c>
      <c r="J40" s="13">
        <v>18311125</v>
      </c>
      <c r="L40" s="2">
        <v>16530690</v>
      </c>
    </row>
    <row r="41" spans="1:12" ht="17.45" customHeight="1" x14ac:dyDescent="0.25">
      <c r="A41" s="2" t="s">
        <v>34</v>
      </c>
      <c r="F41" s="13">
        <v>143059433</v>
      </c>
      <c r="H41" s="2">
        <v>162602059</v>
      </c>
      <c r="J41" s="13">
        <v>12406171</v>
      </c>
      <c r="L41" s="2">
        <v>12326658</v>
      </c>
    </row>
    <row r="42" spans="1:12" ht="17.45" customHeight="1" x14ac:dyDescent="0.25">
      <c r="A42" s="2" t="s">
        <v>35</v>
      </c>
      <c r="F42" s="18">
        <v>37455304</v>
      </c>
      <c r="H42" s="6">
        <v>17602992</v>
      </c>
      <c r="J42" s="18">
        <v>321900</v>
      </c>
      <c r="L42" s="6">
        <v>2913702</v>
      </c>
    </row>
    <row r="43" spans="1:12" ht="6" customHeight="1" x14ac:dyDescent="0.25">
      <c r="F43" s="13"/>
      <c r="J43" s="13"/>
    </row>
    <row r="44" spans="1:12" ht="17.45" customHeight="1" x14ac:dyDescent="0.25">
      <c r="A44" s="1" t="s">
        <v>36</v>
      </c>
      <c r="F44" s="19">
        <f>SUM(F30:F42)</f>
        <v>7530611113</v>
      </c>
      <c r="H44" s="20">
        <f>SUM(H30:H42)</f>
        <v>7305708863</v>
      </c>
      <c r="J44" s="19">
        <f>SUM(J33:J42)</f>
        <v>5104796093</v>
      </c>
      <c r="L44" s="20">
        <f>SUM(L30:L42)</f>
        <v>4931167256</v>
      </c>
    </row>
    <row r="45" spans="1:12" ht="6" customHeight="1" x14ac:dyDescent="0.25">
      <c r="A45" s="1"/>
      <c r="B45" s="1"/>
      <c r="F45" s="13"/>
      <c r="J45" s="13"/>
    </row>
    <row r="46" spans="1:12" ht="17.45" customHeight="1" thickBot="1" x14ac:dyDescent="0.3">
      <c r="A46" s="1" t="s">
        <v>37</v>
      </c>
      <c r="B46" s="1"/>
      <c r="F46" s="21">
        <f>SUM(F26+F44)</f>
        <v>10203218457</v>
      </c>
      <c r="H46" s="22">
        <f>SUM(H26+H44)</f>
        <v>10276225182</v>
      </c>
      <c r="J46" s="21">
        <f>SUM(J26+J44)</f>
        <v>5214585723</v>
      </c>
      <c r="L46" s="22">
        <f>SUM(L26+L44)</f>
        <v>5310077492</v>
      </c>
    </row>
    <row r="47" spans="1:12" ht="20.100000000000001" customHeight="1" thickTop="1" x14ac:dyDescent="0.25">
      <c r="A47" s="1"/>
      <c r="B47" s="1"/>
      <c r="F47" s="23"/>
      <c r="H47" s="23"/>
      <c r="J47" s="23"/>
      <c r="L47" s="23"/>
    </row>
    <row r="48" spans="1:12" ht="20.100000000000001" customHeight="1" x14ac:dyDescent="0.25">
      <c r="A48" s="1"/>
      <c r="B48" s="1"/>
      <c r="F48" s="23"/>
      <c r="H48" s="23"/>
      <c r="J48" s="23"/>
      <c r="L48" s="23"/>
    </row>
    <row r="49" spans="1:12" ht="20.100000000000001" customHeight="1" x14ac:dyDescent="0.25">
      <c r="A49" s="24" t="s">
        <v>38</v>
      </c>
      <c r="C49" s="25"/>
    </row>
    <row r="50" spans="1:12" ht="20.100000000000001" customHeight="1" x14ac:dyDescent="0.25">
      <c r="A50" s="24"/>
      <c r="C50" s="25"/>
    </row>
    <row r="51" spans="1:12" ht="20.100000000000001" customHeight="1" x14ac:dyDescent="0.25">
      <c r="A51" s="24" t="s">
        <v>39</v>
      </c>
      <c r="C51" s="26"/>
    </row>
    <row r="52" spans="1:12" ht="19.5" customHeight="1" x14ac:dyDescent="0.25">
      <c r="A52" s="24"/>
      <c r="C52" s="26"/>
    </row>
    <row r="53" spans="1:12" ht="21.95" customHeight="1" x14ac:dyDescent="0.25">
      <c r="A53" s="27" t="s">
        <v>229</v>
      </c>
      <c r="B53" s="27"/>
      <c r="C53" s="27"/>
      <c r="D53" s="28"/>
      <c r="E53" s="27"/>
      <c r="F53" s="29"/>
      <c r="G53" s="29"/>
      <c r="H53" s="29"/>
      <c r="I53" s="29"/>
      <c r="J53" s="29"/>
      <c r="K53" s="29"/>
      <c r="L53" s="29"/>
    </row>
    <row r="54" spans="1:12" ht="20.100000000000001" customHeight="1" x14ac:dyDescent="0.25">
      <c r="A54" s="1" t="str">
        <f>A1</f>
        <v xml:space="preserve">บริษัท น้ำตาลบุรีรัมย์ จำกัด (มหาชน) </v>
      </c>
      <c r="B54" s="1"/>
    </row>
    <row r="55" spans="1:12" ht="20.100000000000001" customHeight="1" x14ac:dyDescent="0.25">
      <c r="A55" s="1" t="s">
        <v>1</v>
      </c>
      <c r="B55" s="1"/>
    </row>
    <row r="56" spans="1:12" ht="20.100000000000001" customHeight="1" x14ac:dyDescent="0.25">
      <c r="A56" s="5" t="str">
        <f>A3</f>
        <v>ณ วันที่ 30 กันยายน พ.ศ. 2562</v>
      </c>
      <c r="B56" s="5"/>
      <c r="C56" s="6"/>
      <c r="D56" s="7"/>
      <c r="E56" s="6"/>
      <c r="F56" s="8"/>
      <c r="G56" s="8"/>
      <c r="H56" s="8"/>
      <c r="I56" s="8"/>
      <c r="J56" s="8"/>
      <c r="K56" s="8"/>
      <c r="L56" s="8"/>
    </row>
    <row r="58" spans="1:12" ht="20.100000000000001" customHeight="1" x14ac:dyDescent="0.25">
      <c r="A58" s="1"/>
      <c r="B58" s="1"/>
      <c r="F58" s="169" t="s">
        <v>2</v>
      </c>
      <c r="G58" s="169"/>
      <c r="H58" s="169"/>
      <c r="I58" s="9"/>
      <c r="J58" s="169" t="s">
        <v>3</v>
      </c>
      <c r="K58" s="169"/>
      <c r="L58" s="169"/>
    </row>
    <row r="59" spans="1:12" ht="20.100000000000001" customHeight="1" x14ac:dyDescent="0.25">
      <c r="E59" s="1"/>
      <c r="F59" s="10" t="s">
        <v>4</v>
      </c>
      <c r="G59" s="9"/>
      <c r="H59" s="10" t="s">
        <v>5</v>
      </c>
      <c r="I59" s="9"/>
      <c r="J59" s="10" t="s">
        <v>4</v>
      </c>
      <c r="K59" s="9"/>
      <c r="L59" s="10" t="s">
        <v>5</v>
      </c>
    </row>
    <row r="60" spans="1:12" ht="20.100000000000001" customHeight="1" x14ac:dyDescent="0.25">
      <c r="E60" s="1"/>
      <c r="F60" s="10" t="s">
        <v>207</v>
      </c>
      <c r="G60" s="9"/>
      <c r="H60" s="10" t="s">
        <v>6</v>
      </c>
      <c r="I60" s="9"/>
      <c r="J60" s="10" t="s">
        <v>207</v>
      </c>
      <c r="K60" s="9"/>
      <c r="L60" s="10" t="s">
        <v>6</v>
      </c>
    </row>
    <row r="61" spans="1:12" ht="20.100000000000001" customHeight="1" x14ac:dyDescent="0.25">
      <c r="E61" s="1"/>
      <c r="F61" s="10" t="s">
        <v>7</v>
      </c>
      <c r="G61" s="9"/>
      <c r="H61" s="10" t="s">
        <v>8</v>
      </c>
      <c r="I61" s="9"/>
      <c r="J61" s="10" t="s">
        <v>7</v>
      </c>
      <c r="K61" s="9"/>
      <c r="L61" s="10" t="s">
        <v>8</v>
      </c>
    </row>
    <row r="62" spans="1:12" ht="20.100000000000001" customHeight="1" x14ac:dyDescent="0.25">
      <c r="D62" s="11" t="s">
        <v>9</v>
      </c>
      <c r="E62" s="1"/>
      <c r="F62" s="12" t="s">
        <v>10</v>
      </c>
      <c r="G62" s="9"/>
      <c r="H62" s="12" t="s">
        <v>10</v>
      </c>
      <c r="I62" s="9"/>
      <c r="J62" s="12" t="s">
        <v>10</v>
      </c>
      <c r="K62" s="9"/>
      <c r="L62" s="12" t="s">
        <v>10</v>
      </c>
    </row>
    <row r="63" spans="1:12" ht="20.100000000000001" customHeight="1" x14ac:dyDescent="0.25">
      <c r="A63" s="170" t="s">
        <v>40</v>
      </c>
      <c r="B63" s="170"/>
      <c r="C63" s="170"/>
      <c r="F63" s="13"/>
      <c r="J63" s="13"/>
    </row>
    <row r="64" spans="1:12" ht="8.1" customHeight="1" x14ac:dyDescent="0.25">
      <c r="A64" s="1"/>
      <c r="F64" s="13"/>
      <c r="J64" s="13"/>
    </row>
    <row r="65" spans="1:12" ht="20.100000000000001" customHeight="1" x14ac:dyDescent="0.25">
      <c r="A65" s="170" t="s">
        <v>41</v>
      </c>
      <c r="B65" s="170"/>
      <c r="C65" s="170"/>
      <c r="F65" s="13"/>
      <c r="J65" s="13"/>
    </row>
    <row r="66" spans="1:12" ht="8.1" customHeight="1" x14ac:dyDescent="0.25">
      <c r="A66" s="1"/>
      <c r="F66" s="13"/>
      <c r="J66" s="13"/>
    </row>
    <row r="67" spans="1:12" ht="20.100000000000001" customHeight="1" x14ac:dyDescent="0.25">
      <c r="A67" s="2" t="s">
        <v>42</v>
      </c>
      <c r="D67" s="3">
        <v>13</v>
      </c>
      <c r="F67" s="13">
        <v>0</v>
      </c>
      <c r="H67" s="2">
        <v>343161</v>
      </c>
      <c r="J67" s="13">
        <v>0</v>
      </c>
      <c r="L67" s="14">
        <v>0</v>
      </c>
    </row>
    <row r="68" spans="1:12" ht="20.100000000000001" customHeight="1" x14ac:dyDescent="0.25">
      <c r="A68" s="2" t="s">
        <v>43</v>
      </c>
      <c r="D68" s="3" t="s">
        <v>205</v>
      </c>
      <c r="F68" s="13">
        <v>390260488</v>
      </c>
      <c r="H68" s="2">
        <v>817893134</v>
      </c>
      <c r="J68" s="13">
        <v>205042281</v>
      </c>
      <c r="L68" s="14">
        <v>180492000</v>
      </c>
    </row>
    <row r="69" spans="1:12" ht="20.100000000000001" customHeight="1" x14ac:dyDescent="0.25">
      <c r="A69" s="2" t="s">
        <v>44</v>
      </c>
      <c r="D69" s="2"/>
      <c r="F69" s="30"/>
      <c r="G69" s="2"/>
      <c r="H69" s="2"/>
      <c r="I69" s="2"/>
      <c r="J69" s="30"/>
      <c r="K69" s="2"/>
      <c r="L69" s="2"/>
    </row>
    <row r="70" spans="1:12" ht="20.100000000000001" customHeight="1" x14ac:dyDescent="0.25">
      <c r="C70" s="2" t="s">
        <v>45</v>
      </c>
      <c r="D70" s="3">
        <v>13</v>
      </c>
      <c r="F70" s="13">
        <v>3193997930</v>
      </c>
      <c r="H70" s="2">
        <v>2617912052</v>
      </c>
      <c r="J70" s="13">
        <v>0</v>
      </c>
      <c r="L70" s="14">
        <v>748000</v>
      </c>
    </row>
    <row r="71" spans="1:12" ht="20.100000000000001" customHeight="1" x14ac:dyDescent="0.25">
      <c r="A71" s="2" t="s">
        <v>197</v>
      </c>
      <c r="F71" s="13"/>
      <c r="H71" s="2"/>
      <c r="J71" s="13"/>
    </row>
    <row r="72" spans="1:12" ht="20.100000000000001" customHeight="1" x14ac:dyDescent="0.25">
      <c r="B72" s="2" t="s">
        <v>198</v>
      </c>
      <c r="D72" s="3">
        <v>13</v>
      </c>
      <c r="F72" s="13">
        <v>276784938</v>
      </c>
      <c r="H72" s="2">
        <v>384135916</v>
      </c>
      <c r="J72" s="13">
        <v>0</v>
      </c>
      <c r="L72" s="14" t="s">
        <v>46</v>
      </c>
    </row>
    <row r="73" spans="1:12" ht="20.100000000000001" customHeight="1" x14ac:dyDescent="0.25">
      <c r="A73" s="2" t="s">
        <v>47</v>
      </c>
      <c r="F73" s="13"/>
      <c r="J73" s="13"/>
      <c r="L73" s="14"/>
    </row>
    <row r="74" spans="1:12" ht="20.100000000000001" customHeight="1" x14ac:dyDescent="0.25">
      <c r="B74" s="2" t="s">
        <v>18</v>
      </c>
      <c r="D74" s="3">
        <v>13</v>
      </c>
      <c r="F74" s="13">
        <v>201001476</v>
      </c>
      <c r="H74" s="31">
        <v>202512995</v>
      </c>
      <c r="J74" s="16">
        <v>0</v>
      </c>
      <c r="L74" s="14" t="s">
        <v>46</v>
      </c>
    </row>
    <row r="75" spans="1:12" ht="20.100000000000001" customHeight="1" x14ac:dyDescent="0.25">
      <c r="A75" s="2" t="s">
        <v>48</v>
      </c>
      <c r="F75" s="13"/>
      <c r="H75" s="31"/>
      <c r="J75" s="13"/>
      <c r="L75" s="14"/>
    </row>
    <row r="76" spans="1:12" ht="20.100000000000001" customHeight="1" x14ac:dyDescent="0.25">
      <c r="B76" s="2" t="s">
        <v>18</v>
      </c>
      <c r="D76" s="3">
        <v>13</v>
      </c>
      <c r="F76" s="13">
        <v>0</v>
      </c>
      <c r="H76" s="14">
        <v>0</v>
      </c>
      <c r="J76" s="16">
        <v>376000000</v>
      </c>
      <c r="L76" s="14">
        <v>376000000</v>
      </c>
    </row>
    <row r="77" spans="1:12" ht="20.100000000000001" customHeight="1" x14ac:dyDescent="0.25">
      <c r="A77" s="2" t="s">
        <v>49</v>
      </c>
      <c r="F77" s="13"/>
      <c r="J77" s="13"/>
      <c r="L77" s="14"/>
    </row>
    <row r="78" spans="1:12" ht="20.100000000000001" customHeight="1" x14ac:dyDescent="0.25">
      <c r="B78" s="2" t="s">
        <v>18</v>
      </c>
      <c r="D78" s="3">
        <v>13</v>
      </c>
      <c r="F78" s="13">
        <v>8586590</v>
      </c>
      <c r="H78" s="31">
        <v>10893729</v>
      </c>
      <c r="J78" s="13">
        <v>2880262</v>
      </c>
      <c r="L78" s="14">
        <v>2313356</v>
      </c>
    </row>
    <row r="79" spans="1:12" ht="20.100000000000001" customHeight="1" x14ac:dyDescent="0.25">
      <c r="A79" s="2" t="s">
        <v>50</v>
      </c>
      <c r="F79" s="13"/>
      <c r="H79" s="2"/>
      <c r="J79" s="16"/>
      <c r="L79" s="14"/>
    </row>
    <row r="80" spans="1:12" ht="20.100000000000001" customHeight="1" x14ac:dyDescent="0.25">
      <c r="B80" s="2" t="s">
        <v>18</v>
      </c>
      <c r="F80" s="13">
        <v>6284294</v>
      </c>
      <c r="H80" s="2">
        <v>7495294</v>
      </c>
      <c r="J80" s="13">
        <v>2199441</v>
      </c>
      <c r="L80" s="14">
        <v>2605538</v>
      </c>
    </row>
    <row r="81" spans="1:15" ht="20.100000000000001" customHeight="1" x14ac:dyDescent="0.25">
      <c r="A81" s="2" t="s">
        <v>51</v>
      </c>
      <c r="F81" s="13">
        <v>5526423</v>
      </c>
      <c r="H81" s="2">
        <v>6462099</v>
      </c>
      <c r="J81" s="16">
        <v>0</v>
      </c>
      <c r="L81" s="14">
        <v>0</v>
      </c>
    </row>
    <row r="82" spans="1:15" ht="20.100000000000001" customHeight="1" x14ac:dyDescent="0.25">
      <c r="A82" s="2" t="s">
        <v>52</v>
      </c>
      <c r="F82" s="18">
        <v>11631627</v>
      </c>
      <c r="H82" s="6">
        <v>14415779</v>
      </c>
      <c r="J82" s="18">
        <v>3197999</v>
      </c>
      <c r="L82" s="6">
        <v>3282078</v>
      </c>
    </row>
    <row r="83" spans="1:15" ht="8.1" customHeight="1" x14ac:dyDescent="0.25">
      <c r="A83" s="1"/>
      <c r="F83" s="13"/>
      <c r="J83" s="13"/>
    </row>
    <row r="84" spans="1:15" ht="20.100000000000001" customHeight="1" x14ac:dyDescent="0.25">
      <c r="A84" s="1" t="s">
        <v>53</v>
      </c>
      <c r="F84" s="18">
        <f>SUM(F68:F82)</f>
        <v>4094073766</v>
      </c>
      <c r="H84" s="8">
        <f>SUM(H67:H82)</f>
        <v>4062064159</v>
      </c>
      <c r="J84" s="18">
        <f>SUM(J68:J82)</f>
        <v>589319983</v>
      </c>
      <c r="L84" s="8">
        <f>SUM(L68:L82)</f>
        <v>565440972</v>
      </c>
    </row>
    <row r="85" spans="1:15" ht="20.100000000000001" customHeight="1" x14ac:dyDescent="0.25">
      <c r="A85" s="1"/>
      <c r="F85" s="13"/>
      <c r="J85" s="13"/>
    </row>
    <row r="86" spans="1:15" ht="20.100000000000001" customHeight="1" x14ac:dyDescent="0.25">
      <c r="A86" s="170" t="s">
        <v>54</v>
      </c>
      <c r="B86" s="170"/>
      <c r="C86" s="170"/>
      <c r="F86" s="13"/>
      <c r="J86" s="13"/>
    </row>
    <row r="87" spans="1:15" ht="8.1" customHeight="1" x14ac:dyDescent="0.25">
      <c r="A87" s="1"/>
      <c r="F87" s="13"/>
      <c r="J87" s="13"/>
    </row>
    <row r="88" spans="1:15" ht="18.75" x14ac:dyDescent="0.25">
      <c r="A88" s="2" t="s">
        <v>223</v>
      </c>
      <c r="F88" s="13"/>
      <c r="J88" s="13"/>
    </row>
    <row r="89" spans="1:15" ht="20.100000000000001" customHeight="1" x14ac:dyDescent="0.25">
      <c r="B89" s="2" t="s">
        <v>224</v>
      </c>
      <c r="D89" s="3">
        <v>13</v>
      </c>
      <c r="F89" s="13">
        <v>704967411</v>
      </c>
      <c r="H89" s="14">
        <v>487792626</v>
      </c>
      <c r="J89" s="13">
        <v>0</v>
      </c>
      <c r="L89" s="14">
        <v>0</v>
      </c>
    </row>
    <row r="90" spans="1:15" ht="20.100000000000001" customHeight="1" x14ac:dyDescent="0.25">
      <c r="A90" s="2" t="s">
        <v>55</v>
      </c>
      <c r="D90" s="3">
        <v>13</v>
      </c>
      <c r="F90" s="13">
        <v>3047296415</v>
      </c>
      <c r="H90" s="14">
        <v>3177323563</v>
      </c>
      <c r="J90" s="16">
        <v>0</v>
      </c>
      <c r="L90" s="14">
        <v>0</v>
      </c>
    </row>
    <row r="91" spans="1:15" ht="20.100000000000001" customHeight="1" x14ac:dyDescent="0.25">
      <c r="A91" s="2" t="s">
        <v>56</v>
      </c>
      <c r="D91" s="3">
        <v>13</v>
      </c>
      <c r="F91" s="13">
        <v>0</v>
      </c>
      <c r="H91" s="14">
        <v>0</v>
      </c>
      <c r="J91" s="16">
        <v>2370119162</v>
      </c>
      <c r="L91" s="14">
        <v>2370119162</v>
      </c>
    </row>
    <row r="92" spans="1:15" ht="20.100000000000001" customHeight="1" x14ac:dyDescent="0.25">
      <c r="A92" s="2" t="s">
        <v>57</v>
      </c>
      <c r="D92" s="3">
        <v>13</v>
      </c>
      <c r="F92" s="13">
        <v>10185999</v>
      </c>
      <c r="H92" s="14">
        <v>10497447</v>
      </c>
      <c r="J92" s="13">
        <v>5442521</v>
      </c>
      <c r="L92" s="14">
        <v>5842066</v>
      </c>
    </row>
    <row r="93" spans="1:15" ht="20.100000000000001" customHeight="1" x14ac:dyDescent="0.25">
      <c r="A93" s="2" t="s">
        <v>58</v>
      </c>
      <c r="F93" s="18">
        <v>47684343</v>
      </c>
      <c r="H93" s="6">
        <v>38040201</v>
      </c>
      <c r="J93" s="18">
        <v>16511165</v>
      </c>
      <c r="L93" s="6">
        <v>13331406</v>
      </c>
      <c r="O93" s="2" t="s">
        <v>59</v>
      </c>
    </row>
    <row r="94" spans="1:15" ht="8.1" customHeight="1" x14ac:dyDescent="0.25">
      <c r="A94" s="1"/>
      <c r="F94" s="13"/>
      <c r="J94" s="13"/>
    </row>
    <row r="95" spans="1:15" ht="20.100000000000001" customHeight="1" x14ac:dyDescent="0.25">
      <c r="A95" s="170" t="s">
        <v>60</v>
      </c>
      <c r="B95" s="170"/>
      <c r="C95" s="170"/>
      <c r="F95" s="18">
        <f>SUM(F89:F93)</f>
        <v>3810134168</v>
      </c>
      <c r="H95" s="8">
        <f>SUM(H89:H93)</f>
        <v>3713653837</v>
      </c>
      <c r="J95" s="18">
        <f>SUM(J89:J93)</f>
        <v>2392072848</v>
      </c>
      <c r="L95" s="8">
        <f>SUM(L89:L93)</f>
        <v>2389292634</v>
      </c>
    </row>
    <row r="96" spans="1:15" ht="8.1" customHeight="1" x14ac:dyDescent="0.25">
      <c r="A96" s="1"/>
      <c r="F96" s="13"/>
      <c r="J96" s="13"/>
    </row>
    <row r="97" spans="1:12" ht="20.100000000000001" customHeight="1" x14ac:dyDescent="0.25">
      <c r="A97" s="170" t="s">
        <v>61</v>
      </c>
      <c r="B97" s="170"/>
      <c r="C97" s="170"/>
      <c r="F97" s="18">
        <f>SUM(F84,F95)</f>
        <v>7904207934</v>
      </c>
      <c r="H97" s="8">
        <f>SUM(H84,H95)</f>
        <v>7775717996</v>
      </c>
      <c r="J97" s="18">
        <f>SUM(J84,J95)</f>
        <v>2981392831</v>
      </c>
      <c r="L97" s="8">
        <f>SUM(L84,L95)</f>
        <v>2954733606</v>
      </c>
    </row>
    <row r="98" spans="1:12" ht="20.100000000000001" customHeight="1" x14ac:dyDescent="0.25">
      <c r="A98" s="32"/>
      <c r="B98" s="32"/>
      <c r="C98" s="32"/>
      <c r="F98" s="33"/>
      <c r="H98" s="33"/>
      <c r="J98" s="33"/>
      <c r="L98" s="33"/>
    </row>
    <row r="99" spans="1:12" ht="20.100000000000001" customHeight="1" x14ac:dyDescent="0.25">
      <c r="A99" s="32"/>
      <c r="B99" s="32"/>
      <c r="C99" s="32"/>
      <c r="F99" s="33"/>
      <c r="H99" s="33"/>
      <c r="J99" s="33"/>
      <c r="L99" s="33"/>
    </row>
    <row r="100" spans="1:12" ht="12" customHeight="1" x14ac:dyDescent="0.25">
      <c r="A100" s="32"/>
      <c r="B100" s="32"/>
      <c r="C100" s="32"/>
      <c r="F100" s="33"/>
      <c r="H100" s="33"/>
      <c r="J100" s="33"/>
      <c r="L100" s="33"/>
    </row>
    <row r="101" spans="1:12" ht="21.95" customHeight="1" x14ac:dyDescent="0.25">
      <c r="A101" s="6" t="str">
        <f>A53</f>
        <v>หมายเหตุประกอบข้อมูลทางการเงินในหน้า 11 ถึง 27 เป็นส่วนหนึ่งของข้อมูลทางการเงินนี้</v>
      </c>
      <c r="B101" s="6"/>
      <c r="C101" s="6"/>
      <c r="D101" s="7"/>
      <c r="E101" s="6"/>
      <c r="F101" s="8"/>
      <c r="G101" s="8"/>
      <c r="H101" s="8"/>
      <c r="I101" s="8"/>
      <c r="J101" s="8"/>
      <c r="K101" s="8"/>
      <c r="L101" s="8"/>
    </row>
    <row r="102" spans="1:12" ht="20.100000000000001" customHeight="1" x14ac:dyDescent="0.25">
      <c r="A102" s="1" t="str">
        <f>A1</f>
        <v xml:space="preserve">บริษัท น้ำตาลบุรีรัมย์ จำกัด (มหาชน) </v>
      </c>
      <c r="B102" s="1"/>
    </row>
    <row r="103" spans="1:12" ht="20.100000000000001" customHeight="1" x14ac:dyDescent="0.25">
      <c r="A103" s="1" t="s">
        <v>62</v>
      </c>
      <c r="B103" s="1"/>
    </row>
    <row r="104" spans="1:12" ht="20.100000000000001" customHeight="1" x14ac:dyDescent="0.25">
      <c r="A104" s="5" t="str">
        <f>A3</f>
        <v>ณ วันที่ 30 กันยายน พ.ศ. 2562</v>
      </c>
      <c r="B104" s="5"/>
      <c r="C104" s="6"/>
      <c r="D104" s="7"/>
      <c r="E104" s="6"/>
      <c r="F104" s="8"/>
      <c r="G104" s="8"/>
      <c r="H104" s="8"/>
      <c r="I104" s="8"/>
      <c r="J104" s="8"/>
      <c r="K104" s="8"/>
      <c r="L104" s="8"/>
    </row>
    <row r="106" spans="1:12" ht="20.100000000000001" customHeight="1" x14ac:dyDescent="0.25">
      <c r="A106" s="1"/>
      <c r="B106" s="1"/>
      <c r="F106" s="169" t="s">
        <v>2</v>
      </c>
      <c r="G106" s="169"/>
      <c r="H106" s="169"/>
      <c r="I106" s="9"/>
      <c r="J106" s="169" t="s">
        <v>3</v>
      </c>
      <c r="K106" s="169"/>
      <c r="L106" s="169"/>
    </row>
    <row r="107" spans="1:12" ht="20.100000000000001" customHeight="1" x14ac:dyDescent="0.25">
      <c r="E107" s="1"/>
      <c r="F107" s="10" t="s">
        <v>4</v>
      </c>
      <c r="G107" s="9"/>
      <c r="H107" s="10" t="s">
        <v>5</v>
      </c>
      <c r="I107" s="9"/>
      <c r="J107" s="10" t="s">
        <v>4</v>
      </c>
      <c r="K107" s="9"/>
      <c r="L107" s="10" t="s">
        <v>5</v>
      </c>
    </row>
    <row r="108" spans="1:12" ht="20.100000000000001" customHeight="1" x14ac:dyDescent="0.25">
      <c r="E108" s="1"/>
      <c r="F108" s="10" t="s">
        <v>207</v>
      </c>
      <c r="G108" s="9"/>
      <c r="H108" s="10" t="s">
        <v>6</v>
      </c>
      <c r="I108" s="9"/>
      <c r="J108" s="10" t="s">
        <v>207</v>
      </c>
      <c r="K108" s="9"/>
      <c r="L108" s="10" t="s">
        <v>6</v>
      </c>
    </row>
    <row r="109" spans="1:12" ht="20.100000000000001" customHeight="1" x14ac:dyDescent="0.25">
      <c r="E109" s="1"/>
      <c r="F109" s="10" t="s">
        <v>7</v>
      </c>
      <c r="G109" s="9"/>
      <c r="H109" s="10" t="s">
        <v>8</v>
      </c>
      <c r="I109" s="9"/>
      <c r="J109" s="10" t="s">
        <v>7</v>
      </c>
      <c r="K109" s="9"/>
      <c r="L109" s="10" t="s">
        <v>8</v>
      </c>
    </row>
    <row r="110" spans="1:12" ht="20.100000000000001" customHeight="1" x14ac:dyDescent="0.25">
      <c r="D110" s="34"/>
      <c r="E110" s="1"/>
      <c r="F110" s="12" t="s">
        <v>10</v>
      </c>
      <c r="G110" s="9"/>
      <c r="H110" s="12" t="s">
        <v>10</v>
      </c>
      <c r="I110" s="9"/>
      <c r="J110" s="12" t="s">
        <v>10</v>
      </c>
      <c r="K110" s="9"/>
      <c r="L110" s="12" t="s">
        <v>10</v>
      </c>
    </row>
    <row r="111" spans="1:12" ht="20.100000000000001" customHeight="1" x14ac:dyDescent="0.25">
      <c r="A111" s="170" t="s">
        <v>222</v>
      </c>
      <c r="B111" s="170"/>
      <c r="C111" s="170"/>
      <c r="F111" s="13"/>
      <c r="J111" s="13"/>
    </row>
    <row r="112" spans="1:12" ht="8.1" customHeight="1" x14ac:dyDescent="0.25">
      <c r="A112" s="1"/>
      <c r="F112" s="13"/>
      <c r="J112" s="13"/>
    </row>
    <row r="113" spans="1:12" ht="20.100000000000001" customHeight="1" x14ac:dyDescent="0.25">
      <c r="A113" s="1" t="s">
        <v>63</v>
      </c>
      <c r="F113" s="13"/>
      <c r="J113" s="13"/>
    </row>
    <row r="114" spans="1:12" ht="8.1" customHeight="1" x14ac:dyDescent="0.25">
      <c r="A114" s="1"/>
      <c r="F114" s="13"/>
      <c r="J114" s="13"/>
    </row>
    <row r="115" spans="1:12" ht="20.100000000000001" customHeight="1" x14ac:dyDescent="0.25">
      <c r="A115" s="2" t="s">
        <v>64</v>
      </c>
      <c r="F115" s="13"/>
      <c r="J115" s="13"/>
    </row>
    <row r="116" spans="1:12" ht="20.100000000000001" customHeight="1" x14ac:dyDescent="0.25">
      <c r="B116" s="2" t="s">
        <v>65</v>
      </c>
      <c r="F116" s="13"/>
      <c r="J116" s="13"/>
    </row>
    <row r="117" spans="1:12" ht="20.100000000000001" customHeight="1" x14ac:dyDescent="0.25">
      <c r="C117" s="2" t="s">
        <v>66</v>
      </c>
      <c r="F117" s="13"/>
      <c r="J117" s="13"/>
    </row>
    <row r="118" spans="1:12" ht="20.100000000000001" customHeight="1" thickBot="1" x14ac:dyDescent="0.3">
      <c r="C118" s="2" t="s">
        <v>67</v>
      </c>
      <c r="F118" s="35">
        <v>812099845</v>
      </c>
      <c r="H118" s="36">
        <v>812099845</v>
      </c>
      <c r="J118" s="35">
        <v>812099845</v>
      </c>
      <c r="L118" s="36">
        <v>812099845</v>
      </c>
    </row>
    <row r="119" spans="1:12" ht="8.1" customHeight="1" thickTop="1" x14ac:dyDescent="0.25">
      <c r="F119" s="13"/>
      <c r="J119" s="13"/>
    </row>
    <row r="120" spans="1:12" ht="20.100000000000001" customHeight="1" x14ac:dyDescent="0.25">
      <c r="B120" s="2" t="s">
        <v>68</v>
      </c>
      <c r="F120" s="13"/>
      <c r="J120" s="13"/>
    </row>
    <row r="121" spans="1:12" ht="20.100000000000001" customHeight="1" x14ac:dyDescent="0.25">
      <c r="C121" s="2" t="s">
        <v>66</v>
      </c>
      <c r="F121" s="13"/>
      <c r="J121" s="13"/>
    </row>
    <row r="122" spans="1:12" ht="20.100000000000001" customHeight="1" x14ac:dyDescent="0.25">
      <c r="C122" s="2" t="s">
        <v>69</v>
      </c>
      <c r="F122" s="13">
        <v>812099845</v>
      </c>
      <c r="H122" s="2">
        <v>812099845</v>
      </c>
      <c r="J122" s="13">
        <v>812099845</v>
      </c>
      <c r="L122" s="2">
        <v>812099845</v>
      </c>
    </row>
    <row r="123" spans="1:12" ht="20.100000000000001" customHeight="1" x14ac:dyDescent="0.25">
      <c r="B123" s="2" t="s">
        <v>70</v>
      </c>
      <c r="F123" s="13">
        <v>954665813</v>
      </c>
      <c r="H123" s="2">
        <v>954665813</v>
      </c>
      <c r="J123" s="13">
        <v>954665813</v>
      </c>
      <c r="L123" s="2">
        <v>954665813</v>
      </c>
    </row>
    <row r="124" spans="1:12" ht="20.100000000000001" customHeight="1" x14ac:dyDescent="0.25">
      <c r="A124" s="2" t="s">
        <v>71</v>
      </c>
      <c r="F124" s="13"/>
      <c r="H124" s="2"/>
      <c r="J124" s="13"/>
      <c r="L124" s="2"/>
    </row>
    <row r="125" spans="1:12" ht="20.100000000000001" customHeight="1" x14ac:dyDescent="0.25">
      <c r="B125" s="2" t="s">
        <v>72</v>
      </c>
      <c r="F125" s="13"/>
      <c r="H125" s="2"/>
      <c r="J125" s="13"/>
      <c r="L125" s="2"/>
    </row>
    <row r="126" spans="1:12" ht="20.100000000000001" customHeight="1" x14ac:dyDescent="0.25">
      <c r="B126" s="2" t="s">
        <v>73</v>
      </c>
      <c r="F126" s="13">
        <v>56601140</v>
      </c>
      <c r="H126" s="2">
        <v>56601140</v>
      </c>
      <c r="J126" s="13">
        <v>56601140</v>
      </c>
      <c r="L126" s="2">
        <v>56601140</v>
      </c>
    </row>
    <row r="127" spans="1:12" ht="20.100000000000001" customHeight="1" x14ac:dyDescent="0.25">
      <c r="B127" s="2" t="s">
        <v>74</v>
      </c>
      <c r="F127" s="13">
        <v>474162476</v>
      </c>
      <c r="H127" s="2">
        <v>675700077</v>
      </c>
      <c r="J127" s="13">
        <v>409721378</v>
      </c>
      <c r="L127" s="2">
        <v>531916635</v>
      </c>
    </row>
    <row r="128" spans="1:12" ht="20.100000000000001" customHeight="1" x14ac:dyDescent="0.25">
      <c r="A128" s="2" t="s">
        <v>75</v>
      </c>
      <c r="F128" s="18">
        <v>104716</v>
      </c>
      <c r="H128" s="6">
        <v>60453</v>
      </c>
      <c r="J128" s="18">
        <v>104716</v>
      </c>
      <c r="L128" s="6">
        <v>60453</v>
      </c>
    </row>
    <row r="129" spans="1:12" ht="8.1" customHeight="1" x14ac:dyDescent="0.25">
      <c r="A129" s="1"/>
      <c r="F129" s="13"/>
      <c r="J129" s="13"/>
    </row>
    <row r="130" spans="1:12" ht="20.100000000000001" customHeight="1" x14ac:dyDescent="0.25">
      <c r="A130" s="1" t="s">
        <v>76</v>
      </c>
      <c r="F130" s="13">
        <f>SUM(F122:G128)</f>
        <v>2297633990</v>
      </c>
      <c r="H130" s="4">
        <f>SUM(H122:H128)</f>
        <v>2499127328</v>
      </c>
      <c r="J130" s="13">
        <f>SUM(J122:J128)</f>
        <v>2233192892</v>
      </c>
      <c r="L130" s="4">
        <f>SUM(L122:L128)</f>
        <v>2355343886</v>
      </c>
    </row>
    <row r="131" spans="1:12" ht="20.100000000000001" customHeight="1" x14ac:dyDescent="0.25">
      <c r="A131" s="2" t="s">
        <v>77</v>
      </c>
      <c r="F131" s="18">
        <v>1376533</v>
      </c>
      <c r="H131" s="6">
        <v>1379858</v>
      </c>
      <c r="J131" s="18">
        <v>0</v>
      </c>
      <c r="L131" s="20" t="s">
        <v>46</v>
      </c>
    </row>
    <row r="132" spans="1:12" ht="8.1" customHeight="1" x14ac:dyDescent="0.25">
      <c r="F132" s="13"/>
      <c r="J132" s="13"/>
    </row>
    <row r="133" spans="1:12" ht="20.100000000000001" customHeight="1" x14ac:dyDescent="0.25">
      <c r="A133" s="1" t="s">
        <v>78</v>
      </c>
      <c r="F133" s="19">
        <f>SUM(F130:F131)</f>
        <v>2299010523</v>
      </c>
      <c r="H133" s="20">
        <f>SUM(H130:H131)</f>
        <v>2500507186</v>
      </c>
      <c r="J133" s="19">
        <f>SUM(J130:J131)</f>
        <v>2233192892</v>
      </c>
      <c r="L133" s="20">
        <f>SUM(L130:L131)</f>
        <v>2355343886</v>
      </c>
    </row>
    <row r="134" spans="1:12" ht="8.1" customHeight="1" x14ac:dyDescent="0.25">
      <c r="A134" s="1"/>
      <c r="F134" s="13"/>
      <c r="J134" s="13"/>
    </row>
    <row r="135" spans="1:12" ht="20.100000000000001" customHeight="1" thickBot="1" x14ac:dyDescent="0.3">
      <c r="A135" s="170" t="s">
        <v>79</v>
      </c>
      <c r="B135" s="170"/>
      <c r="C135" s="170"/>
      <c r="F135" s="21">
        <f>SUM(F97+F133)</f>
        <v>10203218457</v>
      </c>
      <c r="H135" s="22">
        <f>SUM(H97+H133)</f>
        <v>10276225182</v>
      </c>
      <c r="J135" s="21">
        <f>SUM(J97+J133)</f>
        <v>5214585723</v>
      </c>
      <c r="L135" s="22">
        <f>SUM(L97+L133)</f>
        <v>5310077492</v>
      </c>
    </row>
    <row r="136" spans="1:12" ht="20.100000000000001" customHeight="1" thickTop="1" x14ac:dyDescent="0.25">
      <c r="A136" s="32"/>
      <c r="B136" s="32"/>
      <c r="C136" s="32"/>
    </row>
    <row r="137" spans="1:12" ht="20.100000000000001" customHeight="1" x14ac:dyDescent="0.25">
      <c r="A137" s="32"/>
      <c r="B137" s="32"/>
      <c r="C137" s="32"/>
      <c r="F137" s="37"/>
      <c r="G137" s="38"/>
      <c r="H137" s="38"/>
      <c r="I137" s="38"/>
      <c r="J137" s="37"/>
      <c r="K137" s="38"/>
      <c r="L137" s="38"/>
    </row>
    <row r="138" spans="1:12" ht="20.100000000000001" customHeight="1" x14ac:dyDescent="0.25">
      <c r="A138" s="32"/>
      <c r="B138" s="32"/>
      <c r="C138" s="32"/>
    </row>
    <row r="139" spans="1:12" ht="20.100000000000001" customHeight="1" x14ac:dyDescent="0.25">
      <c r="A139" s="32"/>
      <c r="B139" s="32"/>
      <c r="C139" s="32"/>
    </row>
    <row r="140" spans="1:12" ht="20.100000000000001" customHeight="1" x14ac:dyDescent="0.25">
      <c r="A140" s="32"/>
      <c r="B140" s="32"/>
      <c r="C140" s="32"/>
    </row>
    <row r="141" spans="1:12" ht="20.100000000000001" customHeight="1" x14ac:dyDescent="0.25">
      <c r="A141" s="32"/>
      <c r="B141" s="32"/>
      <c r="C141" s="32"/>
    </row>
    <row r="142" spans="1:12" ht="20.100000000000001" customHeight="1" x14ac:dyDescent="0.25">
      <c r="A142" s="32"/>
      <c r="B142" s="32"/>
      <c r="C142" s="32"/>
    </row>
    <row r="143" spans="1:12" ht="20.100000000000001" customHeight="1" x14ac:dyDescent="0.25">
      <c r="A143" s="32"/>
      <c r="B143" s="32"/>
      <c r="C143" s="32"/>
    </row>
    <row r="144" spans="1:12" ht="20.100000000000001" customHeight="1" x14ac:dyDescent="0.25">
      <c r="A144" s="32"/>
      <c r="B144" s="32"/>
      <c r="C144" s="32"/>
    </row>
    <row r="145" spans="1:12" ht="20.100000000000001" customHeight="1" x14ac:dyDescent="0.25">
      <c r="A145" s="32"/>
      <c r="B145" s="32"/>
      <c r="C145" s="32"/>
    </row>
    <row r="146" spans="1:12" ht="20.100000000000001" customHeight="1" x14ac:dyDescent="0.25">
      <c r="A146" s="32"/>
      <c r="B146" s="32"/>
      <c r="C146" s="32"/>
    </row>
    <row r="147" spans="1:12" ht="20.100000000000001" customHeight="1" x14ac:dyDescent="0.25">
      <c r="A147" s="32"/>
      <c r="B147" s="32"/>
      <c r="C147" s="32"/>
    </row>
    <row r="148" spans="1:12" ht="12" customHeight="1" x14ac:dyDescent="0.25">
      <c r="A148" s="32"/>
      <c r="B148" s="32"/>
      <c r="C148" s="32"/>
    </row>
    <row r="149" spans="1:12" ht="21.95" customHeight="1" x14ac:dyDescent="0.25">
      <c r="A149" s="6" t="str">
        <f>A53</f>
        <v>หมายเหตุประกอบข้อมูลทางการเงินในหน้า 11 ถึง 27 เป็นส่วนหนึ่งของข้อมูลทางการเงินนี้</v>
      </c>
      <c r="B149" s="6"/>
      <c r="C149" s="6"/>
      <c r="D149" s="7"/>
      <c r="E149" s="6"/>
      <c r="F149" s="8"/>
      <c r="G149" s="8"/>
      <c r="H149" s="8"/>
      <c r="I149" s="8"/>
      <c r="J149" s="8"/>
      <c r="K149" s="8"/>
      <c r="L149" s="8"/>
    </row>
  </sheetData>
  <mergeCells count="13">
    <mergeCell ref="F5:H5"/>
    <mergeCell ref="J5:L5"/>
    <mergeCell ref="F58:H58"/>
    <mergeCell ref="J58:L58"/>
    <mergeCell ref="A63:C63"/>
    <mergeCell ref="F106:H106"/>
    <mergeCell ref="J106:L106"/>
    <mergeCell ref="A111:C111"/>
    <mergeCell ref="A65:C65"/>
    <mergeCell ref="A135:C135"/>
    <mergeCell ref="A86:C86"/>
    <mergeCell ref="A95:C95"/>
    <mergeCell ref="A97:C9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7"/>
  <sheetViews>
    <sheetView zoomScale="130" zoomScaleNormal="130" zoomScaleSheetLayoutView="94" workbookViewId="0">
      <selection activeCell="P9" sqref="P9"/>
    </sheetView>
  </sheetViews>
  <sheetFormatPr defaultColWidth="9.140625" defaultRowHeight="20.100000000000001" customHeight="1" x14ac:dyDescent="0.25"/>
  <cols>
    <col min="1" max="3" width="1.42578125" style="2" customWidth="1"/>
    <col min="4" max="4" width="32.140625" style="2" customWidth="1"/>
    <col min="5" max="5" width="8.7109375" style="3" bestFit="1" customWidth="1"/>
    <col min="6" max="6" width="0.85546875" style="2" customWidth="1"/>
    <col min="7" max="7" width="13.42578125" style="71" bestFit="1" customWidth="1"/>
    <col min="8" max="8" width="0.85546875" style="31" customWidth="1"/>
    <col min="9" max="9" width="13.5703125" style="71" bestFit="1" customWidth="1"/>
    <col min="10" max="10" width="0.85546875" style="2" customWidth="1"/>
    <col min="11" max="11" width="12.28515625" style="71" customWidth="1"/>
    <col min="12" max="12" width="0.85546875" style="31" customWidth="1"/>
    <col min="13" max="13" width="11.7109375" style="71" customWidth="1"/>
    <col min="14" max="15" width="9.140625" style="2"/>
    <col min="16" max="16" width="13.28515625" style="2" customWidth="1"/>
    <col min="17" max="16384" width="9.140625" style="2"/>
  </cols>
  <sheetData>
    <row r="1" spans="1:256" ht="20.100000000000001" customHeight="1" x14ac:dyDescent="0.25">
      <c r="A1" s="41" t="str">
        <f>+'Thai 2-4'!A1</f>
        <v xml:space="preserve">บริษัท น้ำตาลบุรีรัมย์ จำกัด (มหาชน) </v>
      </c>
      <c r="B1" s="41"/>
      <c r="C1" s="41"/>
      <c r="D1" s="41"/>
      <c r="E1" s="42"/>
      <c r="F1" s="41"/>
      <c r="G1" s="1"/>
      <c r="H1" s="1"/>
      <c r="I1" s="1"/>
      <c r="J1" s="41"/>
      <c r="K1" s="1"/>
      <c r="L1" s="1"/>
      <c r="M1" s="1"/>
    </row>
    <row r="2" spans="1:256" ht="20.100000000000001" customHeight="1" x14ac:dyDescent="0.25">
      <c r="A2" s="41" t="s">
        <v>80</v>
      </c>
      <c r="B2" s="41"/>
      <c r="C2" s="41"/>
      <c r="D2" s="41"/>
      <c r="E2" s="42"/>
      <c r="F2" s="41"/>
      <c r="G2" s="1"/>
      <c r="H2" s="1"/>
      <c r="I2" s="1"/>
      <c r="J2" s="41"/>
      <c r="K2" s="1"/>
      <c r="L2" s="1"/>
      <c r="M2" s="1"/>
    </row>
    <row r="3" spans="1:256" ht="20.100000000000001" customHeight="1" x14ac:dyDescent="0.25">
      <c r="A3" s="43" t="s">
        <v>208</v>
      </c>
      <c r="B3" s="43"/>
      <c r="C3" s="43"/>
      <c r="D3" s="43"/>
      <c r="E3" s="44"/>
      <c r="F3" s="43"/>
      <c r="G3" s="5"/>
      <c r="H3" s="5"/>
      <c r="I3" s="5"/>
      <c r="J3" s="43"/>
      <c r="K3" s="5"/>
      <c r="L3" s="5"/>
      <c r="M3" s="5"/>
    </row>
    <row r="4" spans="1:256" ht="20.100000000000001" customHeight="1" x14ac:dyDescent="0.25">
      <c r="A4" s="41"/>
      <c r="B4" s="41"/>
      <c r="C4" s="41"/>
      <c r="D4" s="41"/>
      <c r="E4" s="42"/>
      <c r="F4" s="41"/>
      <c r="G4" s="1"/>
      <c r="H4" s="1"/>
      <c r="I4" s="1"/>
      <c r="J4" s="41"/>
      <c r="K4" s="1"/>
      <c r="L4" s="1"/>
      <c r="M4" s="1"/>
    </row>
    <row r="5" spans="1:256" ht="17.45" customHeight="1" x14ac:dyDescent="0.25">
      <c r="A5" s="41"/>
      <c r="B5" s="41"/>
      <c r="C5" s="41"/>
      <c r="D5" s="41"/>
      <c r="E5" s="42"/>
      <c r="F5" s="41"/>
      <c r="G5" s="169" t="s">
        <v>2</v>
      </c>
      <c r="H5" s="169"/>
      <c r="I5" s="169"/>
      <c r="J5" s="31"/>
      <c r="K5" s="169" t="s">
        <v>3</v>
      </c>
      <c r="L5" s="169"/>
      <c r="M5" s="169"/>
    </row>
    <row r="6" spans="1:256" ht="17.45" customHeight="1" x14ac:dyDescent="0.25">
      <c r="A6" s="41" t="s">
        <v>59</v>
      </c>
      <c r="B6" s="41"/>
      <c r="C6" s="41"/>
      <c r="D6" s="41"/>
      <c r="E6" s="15"/>
      <c r="F6" s="41"/>
      <c r="G6" s="45" t="s">
        <v>7</v>
      </c>
      <c r="H6" s="1"/>
      <c r="I6" s="45" t="s">
        <v>8</v>
      </c>
      <c r="J6" s="41"/>
      <c r="K6" s="45" t="s">
        <v>7</v>
      </c>
      <c r="L6" s="1"/>
      <c r="M6" s="45" t="s">
        <v>8</v>
      </c>
    </row>
    <row r="7" spans="1:256" ht="17.45" customHeight="1" x14ac:dyDescent="0.25">
      <c r="A7" s="41"/>
      <c r="B7" s="41"/>
      <c r="C7" s="41"/>
      <c r="D7" s="41"/>
      <c r="E7" s="44" t="s">
        <v>9</v>
      </c>
      <c r="F7" s="41"/>
      <c r="G7" s="46" t="s">
        <v>10</v>
      </c>
      <c r="H7" s="45"/>
      <c r="I7" s="46" t="s">
        <v>10</v>
      </c>
      <c r="J7" s="41"/>
      <c r="K7" s="46" t="s">
        <v>10</v>
      </c>
      <c r="L7" s="45"/>
      <c r="M7" s="46" t="s">
        <v>10</v>
      </c>
    </row>
    <row r="8" spans="1:256" ht="6" customHeight="1" x14ac:dyDescent="0.25">
      <c r="A8" s="41"/>
      <c r="B8" s="41"/>
      <c r="C8" s="41"/>
      <c r="D8" s="41"/>
      <c r="E8" s="42"/>
      <c r="F8" s="41"/>
      <c r="G8" s="47"/>
      <c r="H8" s="45"/>
      <c r="I8" s="45"/>
      <c r="J8" s="41"/>
      <c r="K8" s="47"/>
      <c r="L8" s="45"/>
      <c r="M8" s="45"/>
    </row>
    <row r="9" spans="1:256" ht="17.45" customHeight="1" x14ac:dyDescent="0.4">
      <c r="A9" s="15" t="s">
        <v>81</v>
      </c>
      <c r="D9" s="3"/>
      <c r="F9" s="31"/>
      <c r="G9" s="16">
        <v>1802745841</v>
      </c>
      <c r="H9" s="14"/>
      <c r="I9" s="40">
        <v>831336338</v>
      </c>
      <c r="J9" s="48"/>
      <c r="K9" s="16">
        <v>0</v>
      </c>
      <c r="L9" s="48"/>
      <c r="M9" s="40" t="s">
        <v>46</v>
      </c>
    </row>
    <row r="10" spans="1:256" s="15" customFormat="1" ht="17.45" customHeight="1" x14ac:dyDescent="0.4">
      <c r="A10" s="2" t="s">
        <v>82</v>
      </c>
      <c r="B10" s="2"/>
      <c r="C10" s="2"/>
      <c r="D10" s="2"/>
      <c r="E10" s="3"/>
      <c r="F10" s="2"/>
      <c r="G10" s="18">
        <v>-1719823571</v>
      </c>
      <c r="H10" s="4"/>
      <c r="I10" s="49">
        <v>-753439810</v>
      </c>
      <c r="J10" s="50"/>
      <c r="K10" s="18">
        <v>0</v>
      </c>
      <c r="L10" s="50"/>
      <c r="M10" s="51" t="s">
        <v>46</v>
      </c>
      <c r="N10" s="2"/>
      <c r="O10" s="52"/>
      <c r="P10" s="2"/>
      <c r="Q10" s="5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ht="6" customHeight="1" x14ac:dyDescent="0.25">
      <c r="A11" s="15"/>
      <c r="D11" s="3"/>
      <c r="E11" s="3" t="s">
        <v>59</v>
      </c>
      <c r="F11" s="31"/>
      <c r="G11" s="16"/>
      <c r="H11" s="14"/>
      <c r="I11" s="40"/>
      <c r="J11" s="14"/>
      <c r="K11" s="16"/>
      <c r="L11" s="14"/>
      <c r="M11" s="40"/>
    </row>
    <row r="12" spans="1:256" ht="17.45" customHeight="1" x14ac:dyDescent="0.25">
      <c r="A12" s="41" t="s">
        <v>83</v>
      </c>
      <c r="D12" s="3"/>
      <c r="F12" s="31"/>
      <c r="G12" s="13">
        <f>SUM(G9:G11)</f>
        <v>82922270</v>
      </c>
      <c r="H12" s="14"/>
      <c r="I12" s="38">
        <f>SUM(I9:I11)</f>
        <v>77896528</v>
      </c>
      <c r="J12" s="14"/>
      <c r="K12" s="13">
        <f>SUM(K9:K11)</f>
        <v>0</v>
      </c>
      <c r="L12" s="14"/>
      <c r="M12" s="38">
        <f>SUM(M9:M11)</f>
        <v>0</v>
      </c>
    </row>
    <row r="13" spans="1:256" ht="17.45" customHeight="1" x14ac:dyDescent="0.4">
      <c r="A13" s="15" t="s">
        <v>84</v>
      </c>
      <c r="D13" s="3"/>
      <c r="F13" s="53"/>
      <c r="G13" s="16">
        <v>71099184</v>
      </c>
      <c r="H13" s="14"/>
      <c r="I13" s="40">
        <v>27698419</v>
      </c>
      <c r="J13" s="48"/>
      <c r="K13" s="16">
        <v>97858562</v>
      </c>
      <c r="L13" s="48"/>
      <c r="M13" s="40">
        <v>92881915</v>
      </c>
    </row>
    <row r="14" spans="1:256" ht="17.45" customHeight="1" x14ac:dyDescent="0.4">
      <c r="A14" s="15" t="s">
        <v>217</v>
      </c>
      <c r="D14" s="3"/>
      <c r="F14" s="53"/>
      <c r="G14" s="16">
        <v>6547685</v>
      </c>
      <c r="H14" s="14"/>
      <c r="I14" s="40">
        <v>907195</v>
      </c>
      <c r="J14" s="48"/>
      <c r="K14" s="16">
        <v>0</v>
      </c>
      <c r="L14" s="48"/>
      <c r="M14" s="40">
        <v>0</v>
      </c>
    </row>
    <row r="15" spans="1:256" ht="17.45" customHeight="1" x14ac:dyDescent="0.4">
      <c r="A15" s="2" t="s">
        <v>87</v>
      </c>
      <c r="D15" s="3"/>
      <c r="F15" s="31"/>
      <c r="G15" s="13">
        <v>-90321449</v>
      </c>
      <c r="H15" s="14"/>
      <c r="I15" s="40">
        <v>-22284170</v>
      </c>
      <c r="J15" s="48"/>
      <c r="K15" s="13">
        <v>0</v>
      </c>
      <c r="L15" s="48"/>
      <c r="M15" s="38">
        <v>0</v>
      </c>
    </row>
    <row r="16" spans="1:256" ht="17.45" customHeight="1" x14ac:dyDescent="0.4">
      <c r="A16" s="2" t="s">
        <v>88</v>
      </c>
      <c r="D16" s="3"/>
      <c r="F16" s="31"/>
      <c r="G16" s="16">
        <v>-86576504</v>
      </c>
      <c r="H16" s="14"/>
      <c r="I16" s="38">
        <v>-111191260</v>
      </c>
      <c r="J16" s="48"/>
      <c r="K16" s="16">
        <v>-27915250</v>
      </c>
      <c r="L16" s="48"/>
      <c r="M16" s="40">
        <v>-38315069</v>
      </c>
    </row>
    <row r="17" spans="1:13" ht="17.45" customHeight="1" x14ac:dyDescent="0.4">
      <c r="A17" s="15" t="s">
        <v>89</v>
      </c>
      <c r="D17" s="3"/>
      <c r="F17" s="31"/>
      <c r="G17" s="16">
        <v>-99206981</v>
      </c>
      <c r="H17" s="14"/>
      <c r="I17" s="40">
        <v>-96595971</v>
      </c>
      <c r="J17" s="48"/>
      <c r="K17" s="16">
        <v>-45431621</v>
      </c>
      <c r="L17" s="48"/>
      <c r="M17" s="40">
        <v>-45455194</v>
      </c>
    </row>
    <row r="18" spans="1:13" ht="17.45" customHeight="1" x14ac:dyDescent="0.4">
      <c r="A18" s="15" t="s">
        <v>90</v>
      </c>
      <c r="D18" s="3"/>
      <c r="F18" s="31"/>
      <c r="G18" s="19">
        <v>17173214</v>
      </c>
      <c r="H18" s="14"/>
      <c r="I18" s="54">
        <v>17102988</v>
      </c>
      <c r="J18" s="48"/>
      <c r="K18" s="19">
        <v>0</v>
      </c>
      <c r="L18" s="48"/>
      <c r="M18" s="51">
        <v>0</v>
      </c>
    </row>
    <row r="19" spans="1:13" ht="6" customHeight="1" x14ac:dyDescent="0.25">
      <c r="A19" s="41"/>
      <c r="D19" s="3"/>
      <c r="F19" s="31"/>
      <c r="G19" s="16"/>
      <c r="H19" s="14"/>
      <c r="I19" s="40"/>
      <c r="J19" s="14"/>
      <c r="K19" s="16"/>
      <c r="L19" s="14"/>
      <c r="M19" s="40"/>
    </row>
    <row r="20" spans="1:13" ht="17.45" customHeight="1" x14ac:dyDescent="0.25">
      <c r="A20" s="41" t="s">
        <v>91</v>
      </c>
      <c r="D20" s="3"/>
      <c r="F20" s="31"/>
      <c r="G20" s="13">
        <f>SUM(G12:G18)</f>
        <v>-98362581</v>
      </c>
      <c r="H20" s="14"/>
      <c r="I20" s="38">
        <f>SUM(I12:I18)</f>
        <v>-106466271</v>
      </c>
      <c r="J20" s="14"/>
      <c r="K20" s="13">
        <f>SUM(K12:K18)</f>
        <v>24511691</v>
      </c>
      <c r="L20" s="14"/>
      <c r="M20" s="38">
        <f>SUM(M12:M18)</f>
        <v>9111652</v>
      </c>
    </row>
    <row r="21" spans="1:13" ht="17.45" customHeight="1" x14ac:dyDescent="0.4">
      <c r="A21" s="15" t="s">
        <v>92</v>
      </c>
      <c r="D21" s="3"/>
      <c r="E21" s="3">
        <v>15</v>
      </c>
      <c r="F21" s="31"/>
      <c r="G21" s="19">
        <v>-5933943</v>
      </c>
      <c r="H21" s="14"/>
      <c r="I21" s="51">
        <v>15644131</v>
      </c>
      <c r="J21" s="48"/>
      <c r="K21" s="19">
        <v>-267441</v>
      </c>
      <c r="L21" s="48"/>
      <c r="M21" s="51">
        <v>69943</v>
      </c>
    </row>
    <row r="22" spans="1:13" ht="6" customHeight="1" x14ac:dyDescent="0.25">
      <c r="A22" s="1"/>
      <c r="D22" s="3"/>
      <c r="F22" s="31">
        <v>2520580000</v>
      </c>
      <c r="G22" s="13"/>
      <c r="H22" s="14"/>
      <c r="I22" s="38"/>
      <c r="J22" s="14"/>
      <c r="K22" s="13"/>
      <c r="L22" s="14"/>
      <c r="M22" s="38"/>
    </row>
    <row r="23" spans="1:13" ht="17.45" customHeight="1" x14ac:dyDescent="0.25">
      <c r="A23" s="41" t="s">
        <v>93</v>
      </c>
      <c r="D23" s="3"/>
      <c r="F23" s="31"/>
      <c r="G23" s="19">
        <f>SUM(G20:G21)</f>
        <v>-104296524</v>
      </c>
      <c r="H23" s="14"/>
      <c r="I23" s="51">
        <f>SUM(I20:I21)</f>
        <v>-90822140</v>
      </c>
      <c r="J23" s="14"/>
      <c r="K23" s="19">
        <f>SUM(K20:K21)</f>
        <v>24244250</v>
      </c>
      <c r="L23" s="14"/>
      <c r="M23" s="51">
        <f>SUM(M20:M21)</f>
        <v>9181595</v>
      </c>
    </row>
    <row r="24" spans="1:13" ht="17.45" customHeight="1" x14ac:dyDescent="0.25">
      <c r="A24" s="41"/>
      <c r="D24" s="3"/>
      <c r="F24" s="31"/>
      <c r="G24" s="13"/>
      <c r="H24" s="14"/>
      <c r="I24" s="38"/>
      <c r="J24" s="14"/>
      <c r="K24" s="13"/>
      <c r="L24" s="14"/>
      <c r="M24" s="38"/>
    </row>
    <row r="25" spans="1:13" ht="17.45" customHeight="1" x14ac:dyDescent="0.25">
      <c r="A25" s="41" t="s">
        <v>94</v>
      </c>
      <c r="D25" s="3"/>
      <c r="F25" s="31"/>
      <c r="G25" s="13"/>
      <c r="H25" s="14"/>
      <c r="I25" s="38"/>
      <c r="J25" s="14"/>
      <c r="K25" s="13"/>
      <c r="L25" s="14"/>
      <c r="M25" s="38"/>
    </row>
    <row r="26" spans="1:13" ht="17.45" customHeight="1" x14ac:dyDescent="0.25">
      <c r="A26" s="41"/>
      <c r="B26" s="15" t="s">
        <v>95</v>
      </c>
      <c r="C26" s="15"/>
      <c r="D26" s="15"/>
      <c r="F26" s="31"/>
      <c r="G26" s="13"/>
      <c r="H26" s="14"/>
      <c r="I26" s="38"/>
      <c r="J26" s="14"/>
      <c r="K26" s="13"/>
      <c r="L26" s="14"/>
      <c r="M26" s="38"/>
    </row>
    <row r="27" spans="1:13" ht="17.45" customHeight="1" x14ac:dyDescent="0.25">
      <c r="A27" s="41"/>
      <c r="B27" s="15"/>
      <c r="C27" s="15" t="s">
        <v>96</v>
      </c>
      <c r="D27" s="15"/>
      <c r="F27" s="31"/>
      <c r="G27" s="13"/>
      <c r="H27" s="14"/>
      <c r="I27" s="38"/>
      <c r="J27" s="14"/>
      <c r="K27" s="13"/>
      <c r="L27" s="14"/>
      <c r="M27" s="38"/>
    </row>
    <row r="28" spans="1:13" ht="17.45" customHeight="1" x14ac:dyDescent="0.4">
      <c r="A28" s="41"/>
      <c r="B28" s="15"/>
      <c r="C28" s="15"/>
      <c r="D28" s="15" t="s">
        <v>97</v>
      </c>
      <c r="F28" s="31"/>
      <c r="G28" s="16">
        <v>-24324</v>
      </c>
      <c r="H28" s="14"/>
      <c r="I28" s="40">
        <v>72675</v>
      </c>
      <c r="J28" s="48"/>
      <c r="K28" s="16">
        <v>-24324</v>
      </c>
      <c r="L28" s="48"/>
      <c r="M28" s="40">
        <v>72675</v>
      </c>
    </row>
    <row r="29" spans="1:13" ht="17.45" customHeight="1" x14ac:dyDescent="0.25">
      <c r="A29" s="41"/>
      <c r="B29" s="15"/>
      <c r="C29" s="15"/>
      <c r="D29" s="15" t="s">
        <v>98</v>
      </c>
      <c r="F29" s="31"/>
      <c r="G29" s="30"/>
      <c r="H29" s="2"/>
      <c r="I29" s="55"/>
      <c r="K29" s="30"/>
      <c r="L29" s="2"/>
      <c r="M29" s="55"/>
    </row>
    <row r="30" spans="1:13" ht="17.45" customHeight="1" x14ac:dyDescent="0.4">
      <c r="A30" s="41"/>
      <c r="B30" s="15"/>
      <c r="C30" s="15"/>
      <c r="D30" s="15" t="s">
        <v>99</v>
      </c>
      <c r="F30" s="31"/>
      <c r="G30" s="19">
        <v>4865</v>
      </c>
      <c r="H30" s="14"/>
      <c r="I30" s="51">
        <v>-14534</v>
      </c>
      <c r="J30" s="48"/>
      <c r="K30" s="19">
        <v>4865</v>
      </c>
      <c r="L30" s="48"/>
      <c r="M30" s="51">
        <v>-14534</v>
      </c>
    </row>
    <row r="31" spans="1:13" ht="6" customHeight="1" x14ac:dyDescent="0.25">
      <c r="A31" s="41"/>
      <c r="D31" s="3"/>
      <c r="F31" s="31"/>
      <c r="G31" s="13"/>
      <c r="H31" s="14"/>
      <c r="I31" s="38"/>
      <c r="J31" s="14"/>
      <c r="K31" s="13"/>
      <c r="L31" s="14"/>
      <c r="M31" s="38"/>
    </row>
    <row r="32" spans="1:13" ht="18.75" x14ac:dyDescent="0.25">
      <c r="A32" s="41" t="s">
        <v>220</v>
      </c>
      <c r="D32" s="3"/>
      <c r="F32" s="31"/>
      <c r="G32" s="13"/>
      <c r="H32" s="14"/>
      <c r="I32" s="38"/>
      <c r="J32" s="14"/>
      <c r="K32" s="13"/>
      <c r="L32" s="14"/>
      <c r="M32" s="38"/>
    </row>
    <row r="33" spans="1:13" ht="17.45" customHeight="1" x14ac:dyDescent="0.25">
      <c r="B33" s="56" t="s">
        <v>221</v>
      </c>
      <c r="D33" s="3"/>
      <c r="F33" s="31"/>
      <c r="G33" s="18">
        <f>G28+G30</f>
        <v>-19459</v>
      </c>
      <c r="H33" s="14"/>
      <c r="I33" s="49">
        <f>I28+I30</f>
        <v>58141</v>
      </c>
      <c r="J33" s="14"/>
      <c r="K33" s="18">
        <f>K28+K30</f>
        <v>-19459</v>
      </c>
      <c r="L33" s="14"/>
      <c r="M33" s="49">
        <f>M28+M30</f>
        <v>58141</v>
      </c>
    </row>
    <row r="34" spans="1:13" ht="6" customHeight="1" x14ac:dyDescent="0.25">
      <c r="A34" s="41"/>
      <c r="D34" s="3"/>
      <c r="F34" s="31"/>
      <c r="G34" s="13"/>
      <c r="H34" s="14"/>
      <c r="I34" s="38"/>
      <c r="J34" s="14"/>
      <c r="K34" s="13"/>
      <c r="L34" s="14"/>
      <c r="M34" s="38"/>
    </row>
    <row r="35" spans="1:13" ht="17.45" customHeight="1" thickBot="1" x14ac:dyDescent="0.3">
      <c r="A35" s="41" t="s">
        <v>100</v>
      </c>
      <c r="D35" s="3"/>
      <c r="F35" s="31"/>
      <c r="G35" s="35">
        <f>G23+G33</f>
        <v>-104315983</v>
      </c>
      <c r="H35" s="14"/>
      <c r="I35" s="57">
        <f>I23+I33</f>
        <v>-90763999</v>
      </c>
      <c r="J35" s="14"/>
      <c r="K35" s="35">
        <f>K23+K33</f>
        <v>24224791</v>
      </c>
      <c r="L35" s="14"/>
      <c r="M35" s="57">
        <f>M23+M33</f>
        <v>9239736</v>
      </c>
    </row>
    <row r="36" spans="1:13" ht="17.45" customHeight="1" thickTop="1" x14ac:dyDescent="0.25">
      <c r="A36" s="41"/>
      <c r="D36" s="3"/>
      <c r="F36" s="31"/>
      <c r="G36" s="13"/>
      <c r="H36" s="14"/>
      <c r="I36" s="38"/>
      <c r="J36" s="14"/>
      <c r="K36" s="13"/>
      <c r="L36" s="14"/>
      <c r="M36" s="38"/>
    </row>
    <row r="37" spans="1:13" ht="17.45" customHeight="1" x14ac:dyDescent="0.25">
      <c r="A37" s="41" t="s">
        <v>101</v>
      </c>
      <c r="D37" s="3"/>
      <c r="F37" s="31"/>
      <c r="G37" s="13"/>
      <c r="H37" s="14"/>
      <c r="I37" s="38"/>
      <c r="J37" s="14"/>
      <c r="K37" s="13"/>
      <c r="L37" s="14"/>
      <c r="M37" s="38"/>
    </row>
    <row r="38" spans="1:13" ht="17.45" customHeight="1" x14ac:dyDescent="0.25">
      <c r="B38" s="15" t="s">
        <v>102</v>
      </c>
      <c r="C38" s="15"/>
      <c r="D38" s="15"/>
      <c r="F38" s="31"/>
      <c r="G38" s="30">
        <v>-104271065</v>
      </c>
      <c r="H38" s="14"/>
      <c r="I38" s="55">
        <v>-90584140</v>
      </c>
      <c r="J38" s="58"/>
      <c r="K38" s="30">
        <v>24244250</v>
      </c>
      <c r="L38" s="58"/>
      <c r="M38" s="55">
        <v>9181595</v>
      </c>
    </row>
    <row r="39" spans="1:13" ht="17.45" customHeight="1" x14ac:dyDescent="0.25">
      <c r="B39" s="15" t="s">
        <v>103</v>
      </c>
      <c r="C39" s="15"/>
      <c r="D39" s="15"/>
      <c r="F39" s="31"/>
      <c r="G39" s="13">
        <v>-25459</v>
      </c>
      <c r="H39" s="4"/>
      <c r="I39" s="38">
        <v>-238000</v>
      </c>
      <c r="J39" s="59"/>
      <c r="K39" s="13">
        <v>0</v>
      </c>
      <c r="L39" s="59"/>
      <c r="M39" s="38">
        <v>0</v>
      </c>
    </row>
    <row r="40" spans="1:13" ht="6" customHeight="1" x14ac:dyDescent="0.25">
      <c r="D40" s="3"/>
      <c r="F40" s="31"/>
      <c r="G40" s="60"/>
      <c r="H40" s="4"/>
      <c r="I40" s="61"/>
      <c r="J40" s="4"/>
      <c r="K40" s="60"/>
      <c r="L40" s="4"/>
      <c r="M40" s="61"/>
    </row>
    <row r="41" spans="1:13" ht="17.45" customHeight="1" thickBot="1" x14ac:dyDescent="0.3">
      <c r="D41" s="3"/>
      <c r="F41" s="31"/>
      <c r="G41" s="35">
        <f>G38+G39</f>
        <v>-104296524</v>
      </c>
      <c r="H41" s="14"/>
      <c r="I41" s="57">
        <f>I38+I39</f>
        <v>-90822140</v>
      </c>
      <c r="J41" s="14"/>
      <c r="K41" s="35">
        <f>K38+K39</f>
        <v>24244250</v>
      </c>
      <c r="L41" s="14"/>
      <c r="M41" s="57">
        <f>M38+M39</f>
        <v>9181595</v>
      </c>
    </row>
    <row r="42" spans="1:13" ht="17.45" customHeight="1" thickTop="1" x14ac:dyDescent="0.25">
      <c r="A42" s="1"/>
      <c r="D42" s="3"/>
      <c r="F42" s="31"/>
      <c r="G42" s="13"/>
      <c r="H42" s="14"/>
      <c r="I42" s="38"/>
      <c r="J42" s="14"/>
      <c r="K42" s="13"/>
      <c r="L42" s="14"/>
      <c r="M42" s="38"/>
    </row>
    <row r="43" spans="1:13" ht="17.45" customHeight="1" x14ac:dyDescent="0.25">
      <c r="A43" s="41" t="s">
        <v>104</v>
      </c>
      <c r="D43" s="3"/>
      <c r="F43" s="31"/>
      <c r="G43" s="13"/>
      <c r="H43" s="14"/>
      <c r="I43" s="38"/>
      <c r="J43" s="14"/>
      <c r="K43" s="13"/>
      <c r="L43" s="14"/>
      <c r="M43" s="38"/>
    </row>
    <row r="44" spans="1:13" ht="17.45" customHeight="1" x14ac:dyDescent="0.25">
      <c r="B44" s="15" t="s">
        <v>102</v>
      </c>
      <c r="D44" s="3"/>
      <c r="F44" s="31"/>
      <c r="G44" s="13">
        <v>-104290524</v>
      </c>
      <c r="H44" s="14"/>
      <c r="I44" s="38">
        <v>-90525999</v>
      </c>
      <c r="J44" s="58"/>
      <c r="K44" s="13">
        <v>24224791</v>
      </c>
      <c r="L44" s="58"/>
      <c r="M44" s="38">
        <v>9239736</v>
      </c>
    </row>
    <row r="45" spans="1:13" ht="17.45" customHeight="1" x14ac:dyDescent="0.25">
      <c r="B45" s="15" t="s">
        <v>103</v>
      </c>
      <c r="D45" s="3"/>
      <c r="F45" s="31"/>
      <c r="G45" s="13">
        <v>-25459</v>
      </c>
      <c r="H45" s="4"/>
      <c r="I45" s="38">
        <v>-238000</v>
      </c>
      <c r="J45" s="59"/>
      <c r="K45" s="13">
        <v>0</v>
      </c>
      <c r="L45" s="59"/>
      <c r="M45" s="38">
        <v>0</v>
      </c>
    </row>
    <row r="46" spans="1:13" ht="6" customHeight="1" x14ac:dyDescent="0.25">
      <c r="A46" s="1"/>
      <c r="D46" s="3"/>
      <c r="F46" s="31"/>
      <c r="G46" s="60"/>
      <c r="H46" s="4"/>
      <c r="I46" s="61"/>
      <c r="J46" s="4"/>
      <c r="K46" s="60"/>
      <c r="L46" s="4"/>
      <c r="M46" s="61"/>
    </row>
    <row r="47" spans="1:13" ht="17.45" customHeight="1" thickBot="1" x14ac:dyDescent="0.3">
      <c r="D47" s="3"/>
      <c r="F47" s="31"/>
      <c r="G47" s="35">
        <f>G44+G45</f>
        <v>-104315983</v>
      </c>
      <c r="H47" s="14"/>
      <c r="I47" s="57">
        <f>I44+I45</f>
        <v>-90763999</v>
      </c>
      <c r="J47" s="14"/>
      <c r="K47" s="35">
        <f>K44+K45</f>
        <v>24224791</v>
      </c>
      <c r="L47" s="14"/>
      <c r="M47" s="57">
        <f>M44+M45</f>
        <v>9239736</v>
      </c>
    </row>
    <row r="48" spans="1:13" ht="17.45" customHeight="1" thickTop="1" x14ac:dyDescent="0.25">
      <c r="D48" s="3"/>
      <c r="F48" s="31"/>
      <c r="G48" s="13"/>
      <c r="H48" s="14"/>
      <c r="I48" s="38"/>
      <c r="J48" s="14"/>
      <c r="K48" s="13"/>
      <c r="L48" s="14"/>
      <c r="M48" s="38"/>
    </row>
    <row r="49" spans="1:16" ht="17.45" customHeight="1" x14ac:dyDescent="0.25">
      <c r="A49" s="41" t="s">
        <v>105</v>
      </c>
      <c r="D49" s="3"/>
      <c r="G49" s="30"/>
      <c r="H49" s="2"/>
      <c r="I49" s="55"/>
      <c r="K49" s="30"/>
      <c r="L49" s="2"/>
      <c r="M49" s="55"/>
    </row>
    <row r="50" spans="1:16" ht="6" customHeight="1" x14ac:dyDescent="0.25">
      <c r="A50" s="15"/>
      <c r="D50" s="3"/>
      <c r="F50" s="31"/>
      <c r="G50" s="30"/>
      <c r="I50" s="55"/>
      <c r="J50" s="31"/>
      <c r="K50" s="30"/>
      <c r="M50" s="55"/>
    </row>
    <row r="51" spans="1:16" ht="17.45" customHeight="1" x14ac:dyDescent="0.25">
      <c r="A51" s="15" t="s">
        <v>106</v>
      </c>
      <c r="D51" s="3"/>
      <c r="F51" s="31"/>
      <c r="G51" s="62">
        <v>-0.128</v>
      </c>
      <c r="H51" s="63"/>
      <c r="I51" s="64">
        <v>-0.112</v>
      </c>
      <c r="J51" s="65"/>
      <c r="K51" s="62">
        <v>0.03</v>
      </c>
      <c r="L51" s="65"/>
      <c r="M51" s="64">
        <v>1.0999999999999999E-2</v>
      </c>
      <c r="O51" s="66"/>
    </row>
    <row r="52" spans="1:16" ht="17.45" customHeight="1" x14ac:dyDescent="0.25">
      <c r="A52" s="15"/>
      <c r="D52" s="3"/>
      <c r="F52" s="31"/>
      <c r="G52" s="64"/>
      <c r="H52" s="67"/>
      <c r="I52" s="68"/>
      <c r="J52" s="65"/>
      <c r="K52" s="68"/>
      <c r="L52" s="65"/>
      <c r="M52" s="68"/>
      <c r="O52" s="66"/>
    </row>
    <row r="53" spans="1:16" ht="17.45" customHeight="1" x14ac:dyDescent="0.25">
      <c r="A53" s="15"/>
      <c r="D53" s="3"/>
      <c r="F53" s="31"/>
      <c r="G53" s="64"/>
      <c r="H53" s="67"/>
      <c r="I53" s="68"/>
      <c r="J53" s="65"/>
      <c r="K53" s="68"/>
      <c r="L53" s="65"/>
      <c r="M53" s="68"/>
      <c r="O53" s="66"/>
    </row>
    <row r="54" spans="1:16" ht="17.45" customHeight="1" x14ac:dyDescent="0.25">
      <c r="A54" s="15"/>
      <c r="D54" s="3"/>
      <c r="F54" s="31"/>
      <c r="G54" s="64"/>
      <c r="H54" s="67"/>
      <c r="I54" s="68"/>
      <c r="J54" s="65"/>
      <c r="K54" s="68"/>
      <c r="L54" s="65"/>
      <c r="M54" s="68"/>
      <c r="O54" s="66"/>
    </row>
    <row r="55" spans="1:16" ht="9" customHeight="1" x14ac:dyDescent="0.25">
      <c r="A55" s="15"/>
      <c r="D55" s="3"/>
      <c r="F55" s="31"/>
      <c r="G55" s="64"/>
      <c r="H55" s="67"/>
      <c r="I55" s="68"/>
      <c r="J55" s="65"/>
      <c r="K55" s="68"/>
      <c r="L55" s="65"/>
      <c r="M55" s="68"/>
      <c r="O55" s="66"/>
    </row>
    <row r="56" spans="1:16" ht="21.95" customHeight="1" x14ac:dyDescent="0.25">
      <c r="A56" s="69" t="str">
        <f>+'Thai 2-4'!A53</f>
        <v>หมายเหตุประกอบข้อมูลทางการเงินในหน้า 11 ถึง 27 เป็นส่วนหนึ่งของข้อมูลทางการเงินนี้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</row>
    <row r="59" spans="1:16" ht="20.100000000000001" customHeight="1" x14ac:dyDescent="0.25">
      <c r="P59" s="72"/>
    </row>
    <row r="60" spans="1:16" ht="20.100000000000001" customHeight="1" x14ac:dyDescent="0.25">
      <c r="P60" s="72"/>
    </row>
    <row r="61" spans="1:16" ht="20.100000000000001" customHeight="1" x14ac:dyDescent="0.25">
      <c r="P61" s="72"/>
    </row>
    <row r="62" spans="1:16" ht="20.100000000000001" customHeight="1" x14ac:dyDescent="0.25">
      <c r="P62" s="72"/>
    </row>
    <row r="66" spans="16:16" ht="20.100000000000001" customHeight="1" x14ac:dyDescent="0.25">
      <c r="P66" s="72"/>
    </row>
    <row r="67" spans="16:16" ht="20.100000000000001" customHeight="1" x14ac:dyDescent="0.25">
      <c r="P67" s="73"/>
    </row>
    <row r="68" spans="16:16" ht="20.100000000000001" customHeight="1" x14ac:dyDescent="0.25">
      <c r="P68" s="73"/>
    </row>
    <row r="69" spans="16:16" ht="20.100000000000001" customHeight="1" x14ac:dyDescent="0.25">
      <c r="P69" s="72"/>
    </row>
    <row r="70" spans="16:16" ht="20.100000000000001" customHeight="1" x14ac:dyDescent="0.25">
      <c r="P70" s="73"/>
    </row>
    <row r="71" spans="16:16" ht="20.100000000000001" customHeight="1" x14ac:dyDescent="0.25">
      <c r="P71" s="72"/>
    </row>
    <row r="72" spans="16:16" ht="20.100000000000001" customHeight="1" x14ac:dyDescent="0.25">
      <c r="P72" s="72"/>
    </row>
    <row r="73" spans="16:16" ht="20.100000000000001" customHeight="1" x14ac:dyDescent="0.25">
      <c r="P73" s="72"/>
    </row>
    <row r="74" spans="16:16" ht="20.100000000000001" customHeight="1" x14ac:dyDescent="0.25">
      <c r="P74" s="72"/>
    </row>
    <row r="75" spans="16:16" ht="20.100000000000001" customHeight="1" x14ac:dyDescent="0.25">
      <c r="P75" s="72"/>
    </row>
    <row r="76" spans="16:16" ht="20.100000000000001" customHeight="1" x14ac:dyDescent="0.25">
      <c r="P76" s="73"/>
    </row>
    <row r="77" spans="16:16" ht="20.100000000000001" customHeight="1" x14ac:dyDescent="0.25">
      <c r="P77" s="72"/>
    </row>
  </sheetData>
  <mergeCells count="2">
    <mergeCell ref="G5:I5"/>
    <mergeCell ref="K5:M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6"/>
  <sheetViews>
    <sheetView topLeftCell="A38" zoomScale="90" zoomScaleNormal="90" zoomScaleSheetLayoutView="94" workbookViewId="0">
      <selection activeCell="G60" sqref="G60"/>
    </sheetView>
  </sheetViews>
  <sheetFormatPr defaultColWidth="9.140625" defaultRowHeight="20.100000000000001" customHeight="1" x14ac:dyDescent="0.25"/>
  <cols>
    <col min="1" max="3" width="1.42578125" style="2" customWidth="1"/>
    <col min="4" max="4" width="32.42578125" style="2" customWidth="1"/>
    <col min="5" max="5" width="8.7109375" style="3" bestFit="1" customWidth="1"/>
    <col min="6" max="6" width="0.85546875" style="2" customWidth="1"/>
    <col min="7" max="7" width="13.42578125" style="71" bestFit="1" customWidth="1"/>
    <col min="8" max="8" width="0.85546875" style="31" customWidth="1"/>
    <col min="9" max="9" width="13.5703125" style="71" bestFit="1" customWidth="1"/>
    <col min="10" max="10" width="0.85546875" style="2" customWidth="1"/>
    <col min="11" max="11" width="11.7109375" style="71" customWidth="1"/>
    <col min="12" max="12" width="0.85546875" style="31" customWidth="1"/>
    <col min="13" max="13" width="12" style="71" customWidth="1"/>
    <col min="14" max="16384" width="9.140625" style="2"/>
  </cols>
  <sheetData>
    <row r="1" spans="1:256" ht="20.100000000000001" customHeight="1" x14ac:dyDescent="0.25">
      <c r="A1" s="41" t="str">
        <f>+'Thai 2-4'!A1</f>
        <v xml:space="preserve">บริษัท น้ำตาลบุรีรัมย์ จำกัด (มหาชน) </v>
      </c>
      <c r="B1" s="41"/>
      <c r="C1" s="41"/>
      <c r="D1" s="41"/>
      <c r="E1" s="42"/>
      <c r="F1" s="41"/>
      <c r="G1" s="1"/>
      <c r="H1" s="1"/>
      <c r="I1" s="1"/>
      <c r="J1" s="41"/>
      <c r="K1" s="1"/>
      <c r="L1" s="1"/>
      <c r="M1" s="1"/>
    </row>
    <row r="2" spans="1:256" ht="20.100000000000001" customHeight="1" x14ac:dyDescent="0.25">
      <c r="A2" s="41" t="s">
        <v>80</v>
      </c>
      <c r="B2" s="41"/>
      <c r="C2" s="41"/>
      <c r="D2" s="41"/>
      <c r="E2" s="42"/>
      <c r="F2" s="41"/>
      <c r="G2" s="1"/>
      <c r="H2" s="1"/>
      <c r="I2" s="1"/>
      <c r="J2" s="41"/>
      <c r="K2" s="1"/>
      <c r="L2" s="1"/>
      <c r="M2" s="1"/>
    </row>
    <row r="3" spans="1:256" ht="20.100000000000001" customHeight="1" x14ac:dyDescent="0.25">
      <c r="A3" s="43" t="s">
        <v>209</v>
      </c>
      <c r="B3" s="43"/>
      <c r="C3" s="43"/>
      <c r="D3" s="43"/>
      <c r="E3" s="44"/>
      <c r="F3" s="43"/>
      <c r="G3" s="5"/>
      <c r="H3" s="5"/>
      <c r="I3" s="5"/>
      <c r="J3" s="43"/>
      <c r="K3" s="5"/>
      <c r="L3" s="5"/>
      <c r="M3" s="5"/>
    </row>
    <row r="4" spans="1:256" ht="20.100000000000001" customHeight="1" x14ac:dyDescent="0.25">
      <c r="A4" s="41"/>
      <c r="B4" s="41"/>
      <c r="C4" s="41"/>
      <c r="D4" s="41"/>
      <c r="E4" s="42"/>
      <c r="F4" s="41"/>
      <c r="G4" s="1"/>
      <c r="H4" s="1"/>
      <c r="I4" s="1"/>
      <c r="J4" s="41"/>
      <c r="K4" s="1"/>
      <c r="L4" s="1"/>
      <c r="M4" s="1"/>
    </row>
    <row r="5" spans="1:256" ht="17.45" customHeight="1" x14ac:dyDescent="0.25">
      <c r="A5" s="41"/>
      <c r="B5" s="41"/>
      <c r="C5" s="41"/>
      <c r="D5" s="41"/>
      <c r="E5" s="42"/>
      <c r="F5" s="41"/>
      <c r="G5" s="169" t="s">
        <v>2</v>
      </c>
      <c r="H5" s="169"/>
      <c r="I5" s="169"/>
      <c r="J5" s="31"/>
      <c r="K5" s="169" t="s">
        <v>3</v>
      </c>
      <c r="L5" s="169"/>
      <c r="M5" s="169"/>
    </row>
    <row r="6" spans="1:256" ht="17.45" customHeight="1" x14ac:dyDescent="0.25">
      <c r="A6" s="41" t="s">
        <v>59</v>
      </c>
      <c r="B6" s="41"/>
      <c r="C6" s="41"/>
      <c r="D6" s="41"/>
      <c r="E6" s="15"/>
      <c r="F6" s="41"/>
      <c r="G6" s="45" t="s">
        <v>7</v>
      </c>
      <c r="H6" s="1"/>
      <c r="I6" s="81" t="s">
        <v>8</v>
      </c>
      <c r="J6" s="41"/>
      <c r="K6" s="45" t="s">
        <v>7</v>
      </c>
      <c r="L6" s="1"/>
      <c r="M6" s="81" t="s">
        <v>8</v>
      </c>
    </row>
    <row r="7" spans="1:256" ht="17.45" customHeight="1" x14ac:dyDescent="0.25">
      <c r="A7" s="41"/>
      <c r="B7" s="41"/>
      <c r="C7" s="41"/>
      <c r="D7" s="41"/>
      <c r="E7" s="44" t="s">
        <v>9</v>
      </c>
      <c r="F7" s="41"/>
      <c r="G7" s="46" t="s">
        <v>10</v>
      </c>
      <c r="H7" s="45"/>
      <c r="I7" s="90" t="s">
        <v>10</v>
      </c>
      <c r="J7" s="41"/>
      <c r="K7" s="46" t="s">
        <v>10</v>
      </c>
      <c r="L7" s="45"/>
      <c r="M7" s="90" t="s">
        <v>10</v>
      </c>
    </row>
    <row r="8" spans="1:256" ht="6" customHeight="1" x14ac:dyDescent="0.25">
      <c r="A8" s="41"/>
      <c r="B8" s="41"/>
      <c r="C8" s="41"/>
      <c r="D8" s="41"/>
      <c r="E8" s="42"/>
      <c r="F8" s="41"/>
      <c r="G8" s="47"/>
      <c r="H8" s="45"/>
      <c r="I8" s="81"/>
      <c r="J8" s="41"/>
      <c r="K8" s="47"/>
      <c r="L8" s="45"/>
      <c r="M8" s="81"/>
    </row>
    <row r="9" spans="1:256" ht="17.45" customHeight="1" x14ac:dyDescent="0.4">
      <c r="A9" s="15" t="s">
        <v>81</v>
      </c>
      <c r="D9" s="3"/>
      <c r="F9" s="31"/>
      <c r="G9" s="16">
        <v>3982280056</v>
      </c>
      <c r="H9" s="14"/>
      <c r="I9" s="40">
        <v>4295445655</v>
      </c>
      <c r="J9" s="48"/>
      <c r="K9" s="16">
        <v>0</v>
      </c>
      <c r="L9" s="48"/>
      <c r="M9" s="40">
        <v>0</v>
      </c>
    </row>
    <row r="10" spans="1:256" s="15" customFormat="1" ht="17.45" customHeight="1" x14ac:dyDescent="0.4">
      <c r="A10" s="2" t="s">
        <v>82</v>
      </c>
      <c r="B10" s="2"/>
      <c r="C10" s="2"/>
      <c r="D10" s="2"/>
      <c r="E10" s="3"/>
      <c r="F10" s="2"/>
      <c r="G10" s="18">
        <v>-3352305246</v>
      </c>
      <c r="H10" s="4"/>
      <c r="I10" s="49">
        <v>-3369517299</v>
      </c>
      <c r="J10" s="50"/>
      <c r="K10" s="18">
        <v>0</v>
      </c>
      <c r="L10" s="50"/>
      <c r="M10" s="49">
        <v>0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ht="6" customHeight="1" x14ac:dyDescent="0.25">
      <c r="A11" s="15"/>
      <c r="D11" s="3"/>
      <c r="E11" s="3" t="s">
        <v>59</v>
      </c>
      <c r="F11" s="31"/>
      <c r="G11" s="16"/>
      <c r="H11" s="14"/>
      <c r="I11" s="40"/>
      <c r="J11" s="14"/>
      <c r="K11" s="16"/>
      <c r="L11" s="14"/>
      <c r="M11" s="40"/>
    </row>
    <row r="12" spans="1:256" ht="17.45" customHeight="1" x14ac:dyDescent="0.25">
      <c r="A12" s="41" t="s">
        <v>83</v>
      </c>
      <c r="D12" s="3"/>
      <c r="F12" s="31"/>
      <c r="G12" s="13">
        <f>SUM(G9:G11)</f>
        <v>629974810</v>
      </c>
      <c r="H12" s="14"/>
      <c r="I12" s="38">
        <f>SUM(I9:I11)</f>
        <v>925928356</v>
      </c>
      <c r="J12" s="14"/>
      <c r="K12" s="13">
        <f>SUM(K9:K11)</f>
        <v>0</v>
      </c>
      <c r="L12" s="14"/>
      <c r="M12" s="38">
        <f>SUM(M9:M11)</f>
        <v>0</v>
      </c>
      <c r="O12" s="120"/>
      <c r="P12" s="120"/>
      <c r="Q12" s="120"/>
    </row>
    <row r="13" spans="1:256" ht="17.45" customHeight="1" x14ac:dyDescent="0.4">
      <c r="A13" s="15" t="s">
        <v>84</v>
      </c>
      <c r="D13" s="3"/>
      <c r="F13" s="53"/>
      <c r="G13" s="16">
        <v>108031815</v>
      </c>
      <c r="H13" s="14"/>
      <c r="I13" s="40">
        <v>80305143</v>
      </c>
      <c r="J13" s="48"/>
      <c r="K13" s="16">
        <v>241221156</v>
      </c>
      <c r="L13" s="48"/>
      <c r="M13" s="40">
        <v>234171036</v>
      </c>
    </row>
    <row r="14" spans="1:256" ht="17.45" customHeight="1" x14ac:dyDescent="0.25">
      <c r="A14" s="15" t="s">
        <v>85</v>
      </c>
      <c r="D14" s="3"/>
      <c r="F14" s="53"/>
      <c r="G14" s="16"/>
      <c r="H14" s="14"/>
      <c r="I14" s="40"/>
      <c r="J14" s="14"/>
      <c r="K14" s="16"/>
      <c r="L14" s="14"/>
      <c r="M14" s="40"/>
    </row>
    <row r="15" spans="1:256" ht="17.45" customHeight="1" x14ac:dyDescent="0.4">
      <c r="A15" s="15"/>
      <c r="B15" s="2" t="s">
        <v>86</v>
      </c>
      <c r="D15" s="3"/>
      <c r="F15" s="53"/>
      <c r="G15" s="16">
        <v>3721765</v>
      </c>
      <c r="H15" s="14"/>
      <c r="I15" s="40">
        <v>27372058</v>
      </c>
      <c r="J15" s="48"/>
      <c r="K15" s="16">
        <v>0</v>
      </c>
      <c r="L15" s="48"/>
      <c r="M15" s="40">
        <v>-10914</v>
      </c>
    </row>
    <row r="16" spans="1:256" ht="17.45" customHeight="1" x14ac:dyDescent="0.4">
      <c r="A16" s="2" t="s">
        <v>87</v>
      </c>
      <c r="D16" s="3"/>
      <c r="F16" s="31"/>
      <c r="G16" s="16">
        <v>-271521786</v>
      </c>
      <c r="H16" s="14"/>
      <c r="I16" s="38">
        <v>-257570966</v>
      </c>
      <c r="J16" s="48"/>
      <c r="K16" s="13">
        <v>0</v>
      </c>
      <c r="L16" s="48"/>
      <c r="M16" s="38">
        <v>0</v>
      </c>
      <c r="O16" s="121"/>
      <c r="P16" s="121"/>
      <c r="Q16" s="121"/>
    </row>
    <row r="17" spans="1:17" ht="17.45" customHeight="1" x14ac:dyDescent="0.4">
      <c r="A17" s="2" t="s">
        <v>88</v>
      </c>
      <c r="D17" s="3"/>
      <c r="F17" s="31"/>
      <c r="G17" s="13">
        <v>-286040112</v>
      </c>
      <c r="H17" s="14"/>
      <c r="I17" s="40">
        <v>-311241687</v>
      </c>
      <c r="J17" s="48"/>
      <c r="K17" s="16">
        <v>-106851665</v>
      </c>
      <c r="L17" s="48"/>
      <c r="M17" s="40">
        <v>-115331178</v>
      </c>
      <c r="O17" s="121"/>
      <c r="P17" s="121"/>
      <c r="Q17" s="121"/>
    </row>
    <row r="18" spans="1:17" ht="17.45" customHeight="1" x14ac:dyDescent="0.4">
      <c r="A18" s="15" t="s">
        <v>89</v>
      </c>
      <c r="D18" s="3"/>
      <c r="F18" s="31"/>
      <c r="G18" s="16">
        <v>-297324541</v>
      </c>
      <c r="H18" s="14"/>
      <c r="I18" s="40">
        <v>-295928415</v>
      </c>
      <c r="J18" s="48"/>
      <c r="K18" s="16">
        <v>-134840424</v>
      </c>
      <c r="L18" s="48"/>
      <c r="M18" s="40">
        <v>-134937088</v>
      </c>
    </row>
    <row r="19" spans="1:17" ht="17.45" customHeight="1" x14ac:dyDescent="0.4">
      <c r="A19" s="15" t="s">
        <v>90</v>
      </c>
      <c r="D19" s="3"/>
      <c r="E19" s="3">
        <v>8</v>
      </c>
      <c r="F19" s="31"/>
      <c r="G19" s="19">
        <v>50225588</v>
      </c>
      <c r="H19" s="14"/>
      <c r="I19" s="51">
        <v>56600080</v>
      </c>
      <c r="J19" s="48"/>
      <c r="K19" s="19">
        <v>0</v>
      </c>
      <c r="L19" s="48"/>
      <c r="M19" s="51">
        <v>0</v>
      </c>
    </row>
    <row r="20" spans="1:17" ht="6" customHeight="1" x14ac:dyDescent="0.25">
      <c r="A20" s="41"/>
      <c r="D20" s="3"/>
      <c r="F20" s="31"/>
      <c r="G20" s="16"/>
      <c r="H20" s="14"/>
      <c r="I20" s="40"/>
      <c r="J20" s="14"/>
      <c r="K20" s="16"/>
      <c r="L20" s="14"/>
      <c r="M20" s="40"/>
    </row>
    <row r="21" spans="1:17" ht="17.45" customHeight="1" x14ac:dyDescent="0.25">
      <c r="A21" s="41" t="s">
        <v>91</v>
      </c>
      <c r="D21" s="3"/>
      <c r="F21" s="31"/>
      <c r="G21" s="13">
        <f>SUM(G12:G19)</f>
        <v>-62932461</v>
      </c>
      <c r="H21" s="14"/>
      <c r="I21" s="38">
        <f>SUM(I12:I19)</f>
        <v>225464569</v>
      </c>
      <c r="J21" s="14"/>
      <c r="K21" s="13">
        <f>SUM(K12:K19)</f>
        <v>-470933</v>
      </c>
      <c r="L21" s="14"/>
      <c r="M21" s="38">
        <f>SUM(M12:M19)</f>
        <v>-16108144</v>
      </c>
    </row>
    <row r="22" spans="1:17" ht="17.45" customHeight="1" x14ac:dyDescent="0.4">
      <c r="A22" s="15" t="s">
        <v>92</v>
      </c>
      <c r="D22" s="3"/>
      <c r="E22" s="3">
        <v>15</v>
      </c>
      <c r="F22" s="31"/>
      <c r="G22" s="19">
        <v>-16793563</v>
      </c>
      <c r="H22" s="14"/>
      <c r="I22" s="51">
        <v>-28138787</v>
      </c>
      <c r="J22" s="48"/>
      <c r="K22" s="19">
        <v>90578</v>
      </c>
      <c r="L22" s="48"/>
      <c r="M22" s="51">
        <v>-6496445</v>
      </c>
    </row>
    <row r="23" spans="1:17" ht="6" customHeight="1" x14ac:dyDescent="0.25">
      <c r="A23" s="1"/>
      <c r="D23" s="3"/>
      <c r="F23" s="31"/>
      <c r="G23" s="13"/>
      <c r="H23" s="14"/>
      <c r="I23" s="38"/>
      <c r="J23" s="14"/>
      <c r="K23" s="13"/>
      <c r="L23" s="14"/>
      <c r="M23" s="38"/>
    </row>
    <row r="24" spans="1:17" ht="17.45" customHeight="1" x14ac:dyDescent="0.25">
      <c r="A24" s="41" t="s">
        <v>93</v>
      </c>
      <c r="D24" s="3"/>
      <c r="F24" s="31"/>
      <c r="G24" s="19">
        <f>SUM(G21:G22)</f>
        <v>-79726024</v>
      </c>
      <c r="H24" s="14"/>
      <c r="I24" s="51">
        <f>SUM(I21:I22)</f>
        <v>197325782</v>
      </c>
      <c r="J24" s="14"/>
      <c r="K24" s="19">
        <f>SUM(K21:K22)</f>
        <v>-380355</v>
      </c>
      <c r="L24" s="14"/>
      <c r="M24" s="51">
        <f>SUM(M21:M22)</f>
        <v>-22604589</v>
      </c>
    </row>
    <row r="25" spans="1:17" ht="17.45" customHeight="1" x14ac:dyDescent="0.25">
      <c r="A25" s="41"/>
      <c r="D25" s="3"/>
      <c r="F25" s="31"/>
      <c r="G25" s="13"/>
      <c r="H25" s="14"/>
      <c r="I25" s="38"/>
      <c r="J25" s="14"/>
      <c r="K25" s="13"/>
      <c r="L25" s="14"/>
      <c r="M25" s="38"/>
    </row>
    <row r="26" spans="1:17" ht="17.45" customHeight="1" x14ac:dyDescent="0.25">
      <c r="A26" s="41" t="s">
        <v>94</v>
      </c>
      <c r="D26" s="3"/>
      <c r="F26" s="31"/>
      <c r="G26" s="13"/>
      <c r="H26" s="14"/>
      <c r="I26" s="38"/>
      <c r="J26" s="14"/>
      <c r="K26" s="13"/>
      <c r="L26" s="14"/>
      <c r="M26" s="38"/>
    </row>
    <row r="27" spans="1:17" ht="17.45" customHeight="1" x14ac:dyDescent="0.25">
      <c r="A27" s="41"/>
      <c r="B27" s="15" t="s">
        <v>95</v>
      </c>
      <c r="C27" s="15"/>
      <c r="D27" s="15"/>
      <c r="F27" s="31"/>
      <c r="G27" s="13"/>
      <c r="H27" s="14"/>
      <c r="I27" s="38"/>
      <c r="J27" s="14"/>
      <c r="K27" s="13"/>
      <c r="L27" s="14"/>
      <c r="M27" s="38"/>
    </row>
    <row r="28" spans="1:17" ht="17.45" customHeight="1" x14ac:dyDescent="0.25">
      <c r="A28" s="41"/>
      <c r="B28" s="15"/>
      <c r="C28" s="15" t="s">
        <v>96</v>
      </c>
      <c r="D28" s="15"/>
      <c r="F28" s="31"/>
      <c r="G28" s="13"/>
      <c r="H28" s="14"/>
      <c r="I28" s="38"/>
      <c r="J28" s="14"/>
      <c r="K28" s="13"/>
      <c r="L28" s="14"/>
      <c r="M28" s="38"/>
    </row>
    <row r="29" spans="1:17" ht="17.45" customHeight="1" x14ac:dyDescent="0.4">
      <c r="A29" s="41"/>
      <c r="B29" s="15"/>
      <c r="C29" s="15"/>
      <c r="D29" s="15" t="s">
        <v>97</v>
      </c>
      <c r="F29" s="31"/>
      <c r="G29" s="16">
        <v>55329</v>
      </c>
      <c r="H29" s="14"/>
      <c r="I29" s="40">
        <v>1943</v>
      </c>
      <c r="J29" s="48"/>
      <c r="K29" s="16">
        <v>55329</v>
      </c>
      <c r="L29" s="48"/>
      <c r="M29" s="40">
        <v>1943</v>
      </c>
    </row>
    <row r="30" spans="1:17" ht="17.45" customHeight="1" x14ac:dyDescent="0.25">
      <c r="A30" s="41"/>
      <c r="B30" s="15"/>
      <c r="C30" s="15"/>
      <c r="D30" s="15" t="s">
        <v>98</v>
      </c>
      <c r="F30" s="31"/>
      <c r="G30" s="30"/>
      <c r="H30" s="2"/>
      <c r="I30" s="55"/>
      <c r="K30" s="30"/>
      <c r="L30" s="2"/>
      <c r="M30" s="55"/>
    </row>
    <row r="31" spans="1:17" ht="17.45" customHeight="1" x14ac:dyDescent="0.4">
      <c r="A31" s="41"/>
      <c r="B31" s="15"/>
      <c r="C31" s="15"/>
      <c r="D31" s="15" t="s">
        <v>99</v>
      </c>
      <c r="F31" s="31"/>
      <c r="G31" s="19">
        <v>-11066</v>
      </c>
      <c r="H31" s="14"/>
      <c r="I31" s="51">
        <v>-388</v>
      </c>
      <c r="J31" s="48"/>
      <c r="K31" s="19">
        <v>-11066</v>
      </c>
      <c r="L31" s="48"/>
      <c r="M31" s="51">
        <v>-388</v>
      </c>
    </row>
    <row r="32" spans="1:17" ht="6" customHeight="1" x14ac:dyDescent="0.25">
      <c r="A32" s="41"/>
      <c r="D32" s="3"/>
      <c r="F32" s="31"/>
      <c r="G32" s="13"/>
      <c r="H32" s="14"/>
      <c r="I32" s="38"/>
      <c r="J32" s="14"/>
      <c r="K32" s="13"/>
      <c r="L32" s="14"/>
      <c r="M32" s="38"/>
    </row>
    <row r="33" spans="1:13" ht="18.75" x14ac:dyDescent="0.25">
      <c r="A33" s="41" t="s">
        <v>220</v>
      </c>
      <c r="D33" s="3"/>
      <c r="F33" s="31"/>
      <c r="G33" s="13"/>
      <c r="H33" s="14"/>
      <c r="I33" s="38"/>
      <c r="J33" s="14"/>
      <c r="K33" s="13"/>
      <c r="L33" s="14"/>
      <c r="M33" s="38"/>
    </row>
    <row r="34" spans="1:13" ht="17.45" customHeight="1" x14ac:dyDescent="0.25">
      <c r="B34" s="56" t="s">
        <v>221</v>
      </c>
      <c r="D34" s="3"/>
      <c r="F34" s="31"/>
      <c r="G34" s="18">
        <f>G29+G31</f>
        <v>44263</v>
      </c>
      <c r="H34" s="14"/>
      <c r="I34" s="49">
        <f>I29+I31</f>
        <v>1555</v>
      </c>
      <c r="J34" s="14"/>
      <c r="K34" s="18">
        <f>K29+K31</f>
        <v>44263</v>
      </c>
      <c r="L34" s="14"/>
      <c r="M34" s="49">
        <f>M29+M31</f>
        <v>1555</v>
      </c>
    </row>
    <row r="35" spans="1:13" ht="6" customHeight="1" x14ac:dyDescent="0.25">
      <c r="A35" s="41"/>
      <c r="D35" s="3"/>
      <c r="F35" s="31"/>
      <c r="G35" s="13"/>
      <c r="H35" s="14"/>
      <c r="I35" s="38"/>
      <c r="J35" s="14"/>
      <c r="K35" s="13"/>
      <c r="L35" s="14"/>
      <c r="M35" s="38"/>
    </row>
    <row r="36" spans="1:13" ht="17.45" customHeight="1" thickBot="1" x14ac:dyDescent="0.3">
      <c r="A36" s="41" t="s">
        <v>100</v>
      </c>
      <c r="D36" s="3"/>
      <c r="F36" s="31"/>
      <c r="G36" s="35">
        <f>G24+G34</f>
        <v>-79681761</v>
      </c>
      <c r="H36" s="14"/>
      <c r="I36" s="57">
        <f>I24+I34</f>
        <v>197327337</v>
      </c>
      <c r="J36" s="14"/>
      <c r="K36" s="35">
        <f>K24+K34</f>
        <v>-336092</v>
      </c>
      <c r="L36" s="14"/>
      <c r="M36" s="57">
        <f>M24+M34</f>
        <v>-22603034</v>
      </c>
    </row>
    <row r="37" spans="1:13" ht="17.45" customHeight="1" thickTop="1" x14ac:dyDescent="0.25">
      <c r="A37" s="41"/>
      <c r="D37" s="3"/>
      <c r="F37" s="31"/>
      <c r="G37" s="13"/>
      <c r="H37" s="14"/>
      <c r="I37" s="38"/>
      <c r="J37" s="14"/>
      <c r="K37" s="13"/>
      <c r="L37" s="14"/>
      <c r="M37" s="38"/>
    </row>
    <row r="38" spans="1:13" ht="17.45" customHeight="1" x14ac:dyDescent="0.25">
      <c r="A38" s="41" t="s">
        <v>101</v>
      </c>
      <c r="D38" s="3"/>
      <c r="F38" s="31"/>
      <c r="G38" s="13"/>
      <c r="H38" s="14"/>
      <c r="I38" s="38"/>
      <c r="J38" s="14"/>
      <c r="K38" s="13"/>
      <c r="L38" s="14"/>
      <c r="M38" s="38"/>
    </row>
    <row r="39" spans="1:13" ht="17.45" customHeight="1" x14ac:dyDescent="0.25">
      <c r="B39" s="15" t="s">
        <v>102</v>
      </c>
      <c r="C39" s="15"/>
      <c r="D39" s="15"/>
      <c r="F39" s="31"/>
      <c r="G39" s="30">
        <v>-79722699</v>
      </c>
      <c r="H39" s="14"/>
      <c r="I39" s="55">
        <v>197279794</v>
      </c>
      <c r="J39" s="58"/>
      <c r="K39" s="30">
        <v>-380355</v>
      </c>
      <c r="L39" s="58"/>
      <c r="M39" s="55">
        <v>-22604589</v>
      </c>
    </row>
    <row r="40" spans="1:13" ht="17.45" customHeight="1" x14ac:dyDescent="0.25">
      <c r="B40" s="15" t="s">
        <v>103</v>
      </c>
      <c r="C40" s="15"/>
      <c r="D40" s="15"/>
      <c r="F40" s="31"/>
      <c r="G40" s="13">
        <v>-3325</v>
      </c>
      <c r="H40" s="4"/>
      <c r="I40" s="38">
        <v>45988</v>
      </c>
      <c r="J40" s="59"/>
      <c r="K40" s="13">
        <v>0</v>
      </c>
      <c r="L40" s="59"/>
      <c r="M40" s="38">
        <v>0</v>
      </c>
    </row>
    <row r="41" spans="1:13" ht="6" customHeight="1" x14ac:dyDescent="0.25">
      <c r="D41" s="3"/>
      <c r="F41" s="31"/>
      <c r="G41" s="60"/>
      <c r="H41" s="4"/>
      <c r="I41" s="61"/>
      <c r="J41" s="4"/>
      <c r="K41" s="60"/>
      <c r="L41" s="4"/>
      <c r="M41" s="61"/>
    </row>
    <row r="42" spans="1:13" ht="17.45" customHeight="1" thickBot="1" x14ac:dyDescent="0.3">
      <c r="D42" s="3"/>
      <c r="F42" s="31"/>
      <c r="G42" s="35">
        <f>G39+G40</f>
        <v>-79726024</v>
      </c>
      <c r="H42" s="14"/>
      <c r="I42" s="57">
        <f>I39+I40</f>
        <v>197325782</v>
      </c>
      <c r="J42" s="14"/>
      <c r="K42" s="35">
        <f>K39+K40</f>
        <v>-380355</v>
      </c>
      <c r="L42" s="14"/>
      <c r="M42" s="57">
        <f>M39+M40</f>
        <v>-22604589</v>
      </c>
    </row>
    <row r="43" spans="1:13" ht="17.45" customHeight="1" thickTop="1" x14ac:dyDescent="0.25">
      <c r="A43" s="1"/>
      <c r="D43" s="3"/>
      <c r="F43" s="31"/>
      <c r="G43" s="13"/>
      <c r="H43" s="14"/>
      <c r="I43" s="38"/>
      <c r="J43" s="14"/>
      <c r="K43" s="13"/>
      <c r="L43" s="14"/>
      <c r="M43" s="38"/>
    </row>
    <row r="44" spans="1:13" ht="17.45" customHeight="1" x14ac:dyDescent="0.25">
      <c r="A44" s="41" t="s">
        <v>104</v>
      </c>
      <c r="D44" s="3"/>
      <c r="F44" s="31"/>
      <c r="G44" s="13"/>
      <c r="H44" s="14"/>
      <c r="I44" s="38"/>
      <c r="J44" s="14"/>
      <c r="K44" s="13"/>
      <c r="L44" s="14"/>
      <c r="M44" s="38"/>
    </row>
    <row r="45" spans="1:13" ht="17.45" customHeight="1" x14ac:dyDescent="0.25">
      <c r="B45" s="15" t="s">
        <v>102</v>
      </c>
      <c r="D45" s="3"/>
      <c r="F45" s="31"/>
      <c r="G45" s="13">
        <v>-79678436</v>
      </c>
      <c r="H45" s="14"/>
      <c r="I45" s="38">
        <v>197281349</v>
      </c>
      <c r="J45" s="58"/>
      <c r="K45" s="13">
        <v>-336092</v>
      </c>
      <c r="L45" s="58"/>
      <c r="M45" s="38">
        <v>-22603034</v>
      </c>
    </row>
    <row r="46" spans="1:13" ht="17.45" customHeight="1" x14ac:dyDescent="0.25">
      <c r="B46" s="15" t="s">
        <v>103</v>
      </c>
      <c r="D46" s="3"/>
      <c r="F46" s="31"/>
      <c r="G46" s="13">
        <v>-3325</v>
      </c>
      <c r="H46" s="4"/>
      <c r="I46" s="38">
        <v>45988</v>
      </c>
      <c r="J46" s="59"/>
      <c r="K46" s="13">
        <v>0</v>
      </c>
      <c r="L46" s="59"/>
      <c r="M46" s="38">
        <v>0</v>
      </c>
    </row>
    <row r="47" spans="1:13" ht="6" customHeight="1" x14ac:dyDescent="0.25">
      <c r="A47" s="1"/>
      <c r="D47" s="3"/>
      <c r="F47" s="31"/>
      <c r="G47" s="60"/>
      <c r="H47" s="4"/>
      <c r="I47" s="61"/>
      <c r="J47" s="4"/>
      <c r="K47" s="60"/>
      <c r="L47" s="4"/>
      <c r="M47" s="61"/>
    </row>
    <row r="48" spans="1:13" ht="17.45" customHeight="1" thickBot="1" x14ac:dyDescent="0.3">
      <c r="D48" s="3"/>
      <c r="F48" s="31"/>
      <c r="G48" s="35">
        <f>G45+G46</f>
        <v>-79681761</v>
      </c>
      <c r="H48" s="14"/>
      <c r="I48" s="57">
        <f>I45+I46</f>
        <v>197327337</v>
      </c>
      <c r="J48" s="14"/>
      <c r="K48" s="35">
        <f>K45+K46</f>
        <v>-336092</v>
      </c>
      <c r="L48" s="14"/>
      <c r="M48" s="57">
        <f>M45+M46</f>
        <v>-22603034</v>
      </c>
    </row>
    <row r="49" spans="1:15" ht="17.45" customHeight="1" thickTop="1" x14ac:dyDescent="0.25">
      <c r="D49" s="3"/>
      <c r="F49" s="31"/>
      <c r="G49" s="13"/>
      <c r="H49" s="14"/>
      <c r="I49" s="38"/>
      <c r="J49" s="14"/>
      <c r="K49" s="13"/>
      <c r="L49" s="14"/>
      <c r="M49" s="38"/>
    </row>
    <row r="50" spans="1:15" ht="17.45" customHeight="1" x14ac:dyDescent="0.25">
      <c r="A50" s="41" t="s">
        <v>105</v>
      </c>
      <c r="D50" s="3"/>
      <c r="G50" s="30"/>
      <c r="H50" s="2"/>
      <c r="I50" s="55"/>
      <c r="K50" s="30"/>
      <c r="L50" s="2"/>
      <c r="M50" s="55"/>
    </row>
    <row r="51" spans="1:15" ht="6" customHeight="1" x14ac:dyDescent="0.25">
      <c r="A51" s="15"/>
      <c r="D51" s="3"/>
      <c r="F51" s="31"/>
      <c r="G51" s="30"/>
      <c r="I51" s="55"/>
      <c r="J51" s="31"/>
      <c r="K51" s="30"/>
      <c r="M51" s="55"/>
    </row>
    <row r="52" spans="1:15" ht="17.45" customHeight="1" x14ac:dyDescent="0.25">
      <c r="A52" s="15" t="s">
        <v>106</v>
      </c>
      <c r="D52" s="3"/>
      <c r="F52" s="31"/>
      <c r="G52" s="62">
        <v>-9.8000000000000004E-2</v>
      </c>
      <c r="H52" s="63"/>
      <c r="I52" s="64">
        <v>0.24299999999999999</v>
      </c>
      <c r="J52" s="65"/>
      <c r="K52" s="62">
        <v>-1E-3</v>
      </c>
      <c r="L52" s="65"/>
      <c r="M52" s="64">
        <v>-2.8000000000000001E-2</v>
      </c>
      <c r="O52" s="66"/>
    </row>
    <row r="53" spans="1:15" ht="17.45" customHeight="1" x14ac:dyDescent="0.25">
      <c r="A53" s="15"/>
      <c r="D53" s="3"/>
      <c r="F53" s="31"/>
      <c r="G53" s="64"/>
      <c r="H53" s="67"/>
      <c r="I53" s="64"/>
      <c r="J53" s="65"/>
      <c r="K53" s="64"/>
      <c r="L53" s="65"/>
      <c r="M53" s="64"/>
      <c r="O53" s="66"/>
    </row>
    <row r="54" spans="1:15" ht="17.45" customHeight="1" x14ac:dyDescent="0.25">
      <c r="A54" s="15"/>
      <c r="D54" s="3"/>
      <c r="F54" s="31"/>
      <c r="G54" s="64"/>
      <c r="H54" s="67"/>
      <c r="I54" s="64"/>
      <c r="J54" s="65"/>
      <c r="K54" s="64"/>
      <c r="L54" s="65"/>
      <c r="M54" s="64"/>
      <c r="O54" s="66"/>
    </row>
    <row r="55" spans="1:15" ht="8.25" customHeight="1" x14ac:dyDescent="0.25">
      <c r="A55" s="15"/>
      <c r="D55" s="3"/>
      <c r="F55" s="31"/>
      <c r="G55" s="64"/>
      <c r="H55" s="67"/>
      <c r="I55" s="64"/>
      <c r="J55" s="65"/>
      <c r="K55" s="64"/>
      <c r="L55" s="65"/>
      <c r="M55" s="64"/>
      <c r="O55" s="66"/>
    </row>
    <row r="56" spans="1:15" ht="21.95" customHeight="1" x14ac:dyDescent="0.25">
      <c r="A56" s="69" t="str">
        <f>+'Thai 2-4'!A53</f>
        <v>หมายเหตุประกอบข้อมูลทางการเงินในหน้า 11 ถึง 27 เป็นส่วนหนึ่งของข้อมูลทางการเงินนี้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</row>
  </sheetData>
  <mergeCells count="2">
    <mergeCell ref="G5:I5"/>
    <mergeCell ref="K5:M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31"/>
  <sheetViews>
    <sheetView zoomScaleNormal="100" zoomScaleSheetLayoutView="90" workbookViewId="0">
      <selection activeCell="G21" sqref="G21"/>
    </sheetView>
  </sheetViews>
  <sheetFormatPr defaultColWidth="9.140625" defaultRowHeight="20.100000000000001" customHeight="1" x14ac:dyDescent="0.4"/>
  <cols>
    <col min="1" max="3" width="1.5703125" style="15" customWidth="1"/>
    <col min="4" max="4" width="29" style="15" customWidth="1"/>
    <col min="5" max="5" width="9.7109375" style="2" customWidth="1"/>
    <col min="6" max="6" width="0.85546875" style="15" customWidth="1"/>
    <col min="7" max="7" width="11.140625" style="2" customWidth="1"/>
    <col min="8" max="8" width="0.85546875" style="15" customWidth="1"/>
    <col min="9" max="9" width="11.5703125" style="2" customWidth="1"/>
    <col min="10" max="10" width="0.85546875" style="15" customWidth="1"/>
    <col min="11" max="11" width="11.140625" style="2" customWidth="1"/>
    <col min="12" max="12" width="0.85546875" style="2" customWidth="1"/>
    <col min="13" max="13" width="12.28515625" style="2" customWidth="1"/>
    <col min="14" max="14" width="0.85546875" style="2" customWidth="1"/>
    <col min="15" max="15" width="17" style="2" customWidth="1"/>
    <col min="16" max="16" width="0.85546875" style="2" customWidth="1"/>
    <col min="17" max="17" width="14" style="15" customWidth="1"/>
    <col min="18" max="18" width="0.85546875" style="15" customWidth="1"/>
    <col min="19" max="19" width="13.140625" style="15" customWidth="1"/>
    <col min="20" max="20" width="0.85546875" style="15" customWidth="1"/>
    <col min="21" max="21" width="12.42578125" style="15" customWidth="1"/>
    <col min="22" max="238" width="9.140625" style="15"/>
    <col min="239" max="16384" width="9.140625" style="94"/>
  </cols>
  <sheetData>
    <row r="1" spans="1:21" s="15" customFormat="1" ht="20.100000000000001" customHeight="1" x14ac:dyDescent="0.25">
      <c r="A1" s="41" t="s">
        <v>0</v>
      </c>
      <c r="B1" s="41"/>
      <c r="C1" s="41"/>
      <c r="E1" s="92"/>
      <c r="G1" s="92"/>
      <c r="I1" s="92"/>
      <c r="K1" s="2"/>
      <c r="L1" s="2"/>
      <c r="M1" s="2"/>
      <c r="N1" s="2"/>
      <c r="O1" s="2"/>
      <c r="P1" s="2"/>
      <c r="S1" s="93"/>
    </row>
    <row r="2" spans="1:21" ht="20.100000000000001" customHeight="1" x14ac:dyDescent="0.4">
      <c r="A2" s="41" t="s">
        <v>107</v>
      </c>
      <c r="C2" s="71"/>
      <c r="E2" s="92"/>
      <c r="G2" s="92"/>
      <c r="I2" s="92"/>
      <c r="K2" s="15"/>
      <c r="L2" s="15"/>
      <c r="M2" s="15"/>
      <c r="N2" s="15"/>
      <c r="O2" s="15"/>
      <c r="P2" s="15"/>
    </row>
    <row r="3" spans="1:21" ht="20.100000000000001" customHeight="1" x14ac:dyDescent="0.4">
      <c r="A3" s="43" t="s">
        <v>209</v>
      </c>
      <c r="B3" s="43"/>
      <c r="C3" s="43"/>
      <c r="D3" s="44"/>
      <c r="E3" s="95"/>
      <c r="F3" s="69"/>
      <c r="G3" s="95"/>
      <c r="H3" s="69"/>
      <c r="I3" s="95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</row>
    <row r="4" spans="1:21" ht="20.100000000000001" customHeight="1" x14ac:dyDescent="0.4">
      <c r="A4" s="41"/>
      <c r="B4" s="41"/>
      <c r="C4" s="41"/>
      <c r="D4" s="42"/>
      <c r="E4" s="92"/>
      <c r="G4" s="92"/>
      <c r="I4" s="92"/>
      <c r="K4" s="15"/>
      <c r="L4" s="15"/>
      <c r="M4" s="15"/>
      <c r="N4" s="15"/>
      <c r="O4" s="15"/>
      <c r="P4" s="15"/>
    </row>
    <row r="5" spans="1:21" s="15" customFormat="1" ht="20.100000000000001" customHeight="1" x14ac:dyDescent="0.25">
      <c r="A5" s="41"/>
      <c r="B5" s="41"/>
      <c r="C5" s="41"/>
      <c r="D5" s="42"/>
      <c r="E5" s="42"/>
      <c r="F5" s="42"/>
      <c r="G5" s="171" t="s">
        <v>108</v>
      </c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</row>
    <row r="6" spans="1:21" s="15" customFormat="1" ht="20.100000000000001" customHeight="1" x14ac:dyDescent="0.25">
      <c r="A6" s="41"/>
      <c r="B6" s="41"/>
      <c r="C6" s="41"/>
      <c r="D6" s="42"/>
      <c r="E6" s="2"/>
      <c r="G6" s="2"/>
      <c r="I6" s="2"/>
      <c r="K6" s="2"/>
      <c r="L6" s="2"/>
      <c r="M6" s="2"/>
      <c r="N6" s="96"/>
      <c r="O6" s="45" t="s">
        <v>109</v>
      </c>
      <c r="P6" s="45"/>
      <c r="Q6" s="96"/>
      <c r="R6" s="96"/>
      <c r="S6" s="96"/>
      <c r="T6" s="96"/>
      <c r="U6" s="2"/>
    </row>
    <row r="7" spans="1:21" s="15" customFormat="1" ht="20.100000000000001" customHeight="1" x14ac:dyDescent="0.25">
      <c r="A7" s="41"/>
      <c r="B7" s="41"/>
      <c r="C7" s="41"/>
      <c r="D7" s="42"/>
      <c r="E7" s="2"/>
      <c r="G7" s="2"/>
      <c r="I7" s="2"/>
      <c r="K7" s="172" t="s">
        <v>71</v>
      </c>
      <c r="L7" s="172"/>
      <c r="M7" s="172"/>
      <c r="N7" s="2"/>
      <c r="O7" s="46" t="s">
        <v>110</v>
      </c>
      <c r="P7" s="45"/>
      <c r="Q7" s="45"/>
      <c r="R7" s="2"/>
      <c r="S7" s="2"/>
      <c r="T7" s="2"/>
      <c r="U7" s="2"/>
    </row>
    <row r="8" spans="1:21" s="15" customFormat="1" ht="20.100000000000001" customHeight="1" x14ac:dyDescent="0.25">
      <c r="A8" s="41"/>
      <c r="B8" s="41"/>
      <c r="C8" s="41"/>
      <c r="D8" s="42"/>
      <c r="E8" s="2"/>
      <c r="G8" s="2"/>
      <c r="I8" s="2"/>
      <c r="K8" s="45" t="s">
        <v>111</v>
      </c>
      <c r="L8" s="2"/>
      <c r="M8" s="2"/>
      <c r="N8" s="2"/>
      <c r="O8" s="45" t="s">
        <v>112</v>
      </c>
      <c r="P8" s="45"/>
      <c r="Q8" s="45" t="s">
        <v>113</v>
      </c>
      <c r="R8" s="2"/>
      <c r="S8" s="2"/>
      <c r="T8" s="2"/>
      <c r="U8" s="2"/>
    </row>
    <row r="9" spans="1:21" s="15" customFormat="1" ht="20.100000000000001" customHeight="1" x14ac:dyDescent="0.25">
      <c r="A9" s="41"/>
      <c r="B9" s="41"/>
      <c r="C9" s="41"/>
      <c r="D9" s="42"/>
      <c r="E9" s="45"/>
      <c r="G9" s="45" t="s">
        <v>114</v>
      </c>
      <c r="I9" s="45" t="s">
        <v>115</v>
      </c>
      <c r="K9" s="45" t="s">
        <v>116</v>
      </c>
      <c r="L9" s="45"/>
      <c r="M9" s="45"/>
      <c r="N9" s="45"/>
      <c r="O9" s="45" t="s">
        <v>117</v>
      </c>
      <c r="P9" s="45"/>
      <c r="Q9" s="45" t="s">
        <v>118</v>
      </c>
      <c r="R9" s="45"/>
      <c r="S9" s="45" t="s">
        <v>119</v>
      </c>
      <c r="T9" s="45"/>
      <c r="U9" s="45"/>
    </row>
    <row r="10" spans="1:21" s="15" customFormat="1" ht="20.100000000000001" customHeight="1" x14ac:dyDescent="0.25">
      <c r="A10" s="41"/>
      <c r="B10" s="41"/>
      <c r="C10" s="41"/>
      <c r="D10" s="42"/>
      <c r="E10" s="45"/>
      <c r="G10" s="45" t="s">
        <v>120</v>
      </c>
      <c r="I10" s="45" t="s">
        <v>121</v>
      </c>
      <c r="K10" s="45" t="s">
        <v>122</v>
      </c>
      <c r="L10" s="45"/>
      <c r="M10" s="45" t="s">
        <v>74</v>
      </c>
      <c r="N10" s="45"/>
      <c r="O10" s="45" t="s">
        <v>123</v>
      </c>
      <c r="P10" s="45"/>
      <c r="Q10" s="45" t="s">
        <v>124</v>
      </c>
      <c r="R10" s="45"/>
      <c r="S10" s="45" t="s">
        <v>125</v>
      </c>
      <c r="T10" s="45"/>
      <c r="U10" s="45" t="s">
        <v>126</v>
      </c>
    </row>
    <row r="11" spans="1:21" s="15" customFormat="1" ht="20.100000000000001" customHeight="1" x14ac:dyDescent="0.25">
      <c r="E11" s="11" t="s">
        <v>9</v>
      </c>
      <c r="F11" s="42"/>
      <c r="G11" s="46" t="s">
        <v>10</v>
      </c>
      <c r="H11" s="42"/>
      <c r="I11" s="46" t="s">
        <v>10</v>
      </c>
      <c r="J11" s="42"/>
      <c r="K11" s="46" t="s">
        <v>10</v>
      </c>
      <c r="L11" s="45"/>
      <c r="M11" s="46" t="s">
        <v>10</v>
      </c>
      <c r="N11" s="45"/>
      <c r="O11" s="46" t="s">
        <v>10</v>
      </c>
      <c r="P11" s="45"/>
      <c r="Q11" s="46" t="s">
        <v>10</v>
      </c>
      <c r="R11" s="45"/>
      <c r="S11" s="46" t="s">
        <v>10</v>
      </c>
      <c r="T11" s="45"/>
      <c r="U11" s="46" t="s">
        <v>10</v>
      </c>
    </row>
    <row r="12" spans="1:21" s="15" customFormat="1" ht="8.1" customHeight="1" x14ac:dyDescent="0.25">
      <c r="A12" s="41"/>
      <c r="B12" s="41"/>
      <c r="E12" s="2"/>
      <c r="G12" s="2"/>
      <c r="I12" s="2"/>
      <c r="K12" s="2"/>
      <c r="L12" s="2"/>
      <c r="M12" s="2"/>
      <c r="N12" s="2"/>
      <c r="O12" s="31"/>
      <c r="P12" s="31"/>
      <c r="Q12" s="2"/>
      <c r="R12" s="2"/>
      <c r="S12" s="2"/>
      <c r="T12" s="2"/>
      <c r="U12" s="2"/>
    </row>
    <row r="13" spans="1:21" s="15" customFormat="1" ht="20.100000000000001" customHeight="1" x14ac:dyDescent="0.25">
      <c r="A13" s="41" t="s">
        <v>127</v>
      </c>
      <c r="B13" s="41"/>
      <c r="E13" s="97"/>
      <c r="G13" s="14"/>
      <c r="I13" s="14"/>
      <c r="J13" s="14"/>
      <c r="K13" s="14"/>
      <c r="L13" s="14"/>
      <c r="M13" s="14"/>
      <c r="N13" s="14"/>
      <c r="O13" s="14"/>
      <c r="P13" s="14"/>
      <c r="Q13" s="14"/>
      <c r="R13" s="4"/>
      <c r="S13" s="14"/>
      <c r="T13" s="4"/>
      <c r="U13" s="14"/>
    </row>
    <row r="14" spans="1:21" s="15" customFormat="1" ht="20.100000000000001" customHeight="1" x14ac:dyDescent="0.25">
      <c r="A14" s="41"/>
      <c r="B14" s="41" t="s">
        <v>128</v>
      </c>
      <c r="E14" s="101"/>
      <c r="F14" s="100"/>
      <c r="G14" s="114">
        <v>812099845</v>
      </c>
      <c r="H14" s="100"/>
      <c r="I14" s="114">
        <v>954665813</v>
      </c>
      <c r="J14" s="114"/>
      <c r="K14" s="114">
        <v>51760392</v>
      </c>
      <c r="L14" s="114"/>
      <c r="M14" s="114">
        <v>652547941</v>
      </c>
      <c r="N14" s="114"/>
      <c r="O14" s="114">
        <v>128196</v>
      </c>
      <c r="P14" s="114"/>
      <c r="Q14" s="114">
        <f>SUM(G14:P14)</f>
        <v>2471202187</v>
      </c>
      <c r="R14" s="99"/>
      <c r="S14" s="114">
        <v>1333790</v>
      </c>
      <c r="T14" s="99"/>
      <c r="U14" s="114">
        <f>SUM(Q14:S14)</f>
        <v>2472535977</v>
      </c>
    </row>
    <row r="15" spans="1:21" s="15" customFormat="1" ht="20.100000000000001" customHeight="1" x14ac:dyDescent="0.25">
      <c r="A15" s="15" t="s">
        <v>190</v>
      </c>
      <c r="B15" s="41"/>
      <c r="E15" s="101"/>
      <c r="F15" s="100"/>
      <c r="G15" s="114">
        <v>0</v>
      </c>
      <c r="H15" s="100"/>
      <c r="I15" s="114">
        <v>0</v>
      </c>
      <c r="J15" s="114"/>
      <c r="K15" s="114">
        <v>0</v>
      </c>
      <c r="L15" s="114"/>
      <c r="M15" s="114">
        <v>-243628604</v>
      </c>
      <c r="N15" s="114"/>
      <c r="O15" s="114">
        <v>0</v>
      </c>
      <c r="P15" s="114"/>
      <c r="Q15" s="114">
        <f>SUM(G15:P15)</f>
        <v>-243628604</v>
      </c>
      <c r="R15" s="99"/>
      <c r="S15" s="114">
        <v>0</v>
      </c>
      <c r="T15" s="99"/>
      <c r="U15" s="114">
        <f>SUM(Q15:S15)</f>
        <v>-243628604</v>
      </c>
    </row>
    <row r="16" spans="1:21" s="15" customFormat="1" ht="20.100000000000001" customHeight="1" x14ac:dyDescent="0.25">
      <c r="A16" s="15" t="s">
        <v>129</v>
      </c>
      <c r="B16" s="41"/>
      <c r="E16" s="101"/>
      <c r="F16" s="100"/>
      <c r="G16" s="114">
        <v>0</v>
      </c>
      <c r="H16" s="100"/>
      <c r="I16" s="114">
        <v>0</v>
      </c>
      <c r="J16" s="114"/>
      <c r="K16" s="114">
        <v>0</v>
      </c>
      <c r="L16" s="114"/>
      <c r="M16" s="114">
        <v>0</v>
      </c>
      <c r="N16" s="114"/>
      <c r="O16" s="114">
        <v>0</v>
      </c>
      <c r="P16" s="114"/>
      <c r="Q16" s="114">
        <f>SUM(G16:P16)</f>
        <v>0</v>
      </c>
      <c r="R16" s="99"/>
      <c r="S16" s="114">
        <v>300</v>
      </c>
      <c r="T16" s="99"/>
      <c r="U16" s="114">
        <f>SUM(Q16:S16)</f>
        <v>300</v>
      </c>
    </row>
    <row r="17" spans="1:21" s="15" customFormat="1" ht="20.100000000000001" customHeight="1" x14ac:dyDescent="0.25">
      <c r="A17" s="15" t="s">
        <v>130</v>
      </c>
      <c r="E17" s="106"/>
      <c r="F17" s="107"/>
      <c r="G17" s="115">
        <v>0</v>
      </c>
      <c r="H17" s="107"/>
      <c r="I17" s="115">
        <v>0</v>
      </c>
      <c r="J17" s="107"/>
      <c r="K17" s="115">
        <v>0</v>
      </c>
      <c r="L17" s="116"/>
      <c r="M17" s="117">
        <v>197279794</v>
      </c>
      <c r="N17" s="118"/>
      <c r="O17" s="115">
        <v>1555</v>
      </c>
      <c r="P17" s="118"/>
      <c r="Q17" s="105">
        <f>SUM(G17:P17)</f>
        <v>197281349</v>
      </c>
      <c r="R17" s="118"/>
      <c r="S17" s="117">
        <v>45988</v>
      </c>
      <c r="T17" s="118"/>
      <c r="U17" s="105">
        <f>SUM(Q17:S17)</f>
        <v>197327337</v>
      </c>
    </row>
    <row r="18" spans="1:21" s="15" customFormat="1" ht="8.1" customHeight="1" x14ac:dyDescent="0.25">
      <c r="A18" s="41"/>
      <c r="B18" s="41"/>
      <c r="E18" s="108"/>
      <c r="G18" s="4"/>
      <c r="I18" s="4"/>
      <c r="K18" s="1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s="15" customFormat="1" ht="20.100000000000001" customHeight="1" x14ac:dyDescent="0.25">
      <c r="A19" s="41" t="s">
        <v>131</v>
      </c>
      <c r="E19" s="109"/>
      <c r="F19" s="4"/>
      <c r="G19" s="2"/>
      <c r="H19" s="4"/>
      <c r="I19" s="2"/>
      <c r="J19" s="4"/>
      <c r="K19" s="2"/>
      <c r="L19" s="4"/>
      <c r="M19" s="2"/>
      <c r="N19" s="4"/>
      <c r="O19" s="2"/>
      <c r="P19" s="4"/>
      <c r="R19" s="4"/>
      <c r="T19" s="4"/>
    </row>
    <row r="20" spans="1:21" s="15" customFormat="1" ht="20.100000000000001" customHeight="1" thickBot="1" x14ac:dyDescent="0.3">
      <c r="A20" s="41"/>
      <c r="B20" s="41" t="s">
        <v>210</v>
      </c>
      <c r="E20" s="108"/>
      <c r="F20" s="4"/>
      <c r="G20" s="36">
        <f>SUM(G14:G17)</f>
        <v>812099845</v>
      </c>
      <c r="H20" s="4"/>
      <c r="I20" s="36">
        <f>SUM(I14:I17)</f>
        <v>954665813</v>
      </c>
      <c r="J20" s="4"/>
      <c r="K20" s="36">
        <f>SUM(K14:K17)</f>
        <v>51760392</v>
      </c>
      <c r="L20" s="4"/>
      <c r="M20" s="36">
        <f>SUM(M14:M17)</f>
        <v>606199131</v>
      </c>
      <c r="N20" s="4"/>
      <c r="O20" s="36">
        <f>SUM(O14:O17)</f>
        <v>129751</v>
      </c>
      <c r="P20" s="4"/>
      <c r="Q20" s="36">
        <f>SUM(Q14:Q17)</f>
        <v>2424854932</v>
      </c>
      <c r="R20" s="4"/>
      <c r="S20" s="36">
        <f>SUM(S14:S17)</f>
        <v>1380078</v>
      </c>
      <c r="T20" s="4"/>
      <c r="U20" s="36">
        <f>SUM(U14:U17)</f>
        <v>2426235010</v>
      </c>
    </row>
    <row r="21" spans="1:21" s="15" customFormat="1" ht="20.100000000000001" customHeight="1" thickTop="1" x14ac:dyDescent="0.25">
      <c r="A21" s="41"/>
      <c r="B21" s="41"/>
      <c r="E21" s="10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s="15" customFormat="1" ht="20.100000000000001" customHeight="1" x14ac:dyDescent="0.25">
      <c r="A22" s="41" t="s">
        <v>127</v>
      </c>
      <c r="B22" s="41"/>
      <c r="E22" s="108"/>
      <c r="G22" s="16"/>
      <c r="I22" s="16"/>
      <c r="J22" s="14"/>
      <c r="K22" s="16"/>
      <c r="L22" s="14"/>
      <c r="M22" s="16"/>
      <c r="N22" s="14"/>
      <c r="O22" s="16"/>
      <c r="P22" s="14"/>
      <c r="Q22" s="16"/>
      <c r="R22" s="4"/>
      <c r="S22" s="16"/>
      <c r="T22" s="4"/>
      <c r="U22" s="16"/>
    </row>
    <row r="23" spans="1:21" s="15" customFormat="1" ht="20.100000000000001" customHeight="1" x14ac:dyDescent="0.25">
      <c r="A23" s="41"/>
      <c r="B23" s="41" t="s">
        <v>132</v>
      </c>
      <c r="E23" s="108"/>
      <c r="F23" s="4"/>
      <c r="G23" s="13">
        <f>SUM(G20)</f>
        <v>812099845</v>
      </c>
      <c r="H23" s="4"/>
      <c r="I23" s="13">
        <f>SUM(I20)</f>
        <v>954665813</v>
      </c>
      <c r="J23" s="4"/>
      <c r="K23" s="13">
        <v>56601140</v>
      </c>
      <c r="L23" s="4"/>
      <c r="M23" s="13">
        <v>675700077</v>
      </c>
      <c r="N23" s="4"/>
      <c r="O23" s="13">
        <v>60453</v>
      </c>
      <c r="P23" s="4"/>
      <c r="Q23" s="13">
        <v>2499127328</v>
      </c>
      <c r="R23" s="4"/>
      <c r="S23" s="13">
        <v>1379858</v>
      </c>
      <c r="T23" s="4"/>
      <c r="U23" s="13">
        <f>SUM(Q23:S23)</f>
        <v>2500507186</v>
      </c>
    </row>
    <row r="24" spans="1:21" s="15" customFormat="1" ht="20.100000000000001" customHeight="1" x14ac:dyDescent="0.25">
      <c r="A24" s="15" t="s">
        <v>190</v>
      </c>
      <c r="B24" s="41"/>
      <c r="E24" s="108">
        <v>14</v>
      </c>
      <c r="F24" s="4"/>
      <c r="G24" s="13">
        <v>0</v>
      </c>
      <c r="H24" s="4"/>
      <c r="I24" s="13">
        <v>0</v>
      </c>
      <c r="J24" s="4"/>
      <c r="K24" s="13">
        <v>0</v>
      </c>
      <c r="L24" s="4"/>
      <c r="M24" s="13">
        <v>-121814902</v>
      </c>
      <c r="N24" s="4"/>
      <c r="O24" s="13">
        <v>0</v>
      </c>
      <c r="P24" s="4"/>
      <c r="Q24" s="13">
        <f>SUM(G24:P24)</f>
        <v>-121814902</v>
      </c>
      <c r="R24" s="4"/>
      <c r="S24" s="13">
        <v>0</v>
      </c>
      <c r="T24" s="4"/>
      <c r="U24" s="13">
        <f>SUM(Q24:S24)</f>
        <v>-121814902</v>
      </c>
    </row>
    <row r="25" spans="1:21" s="15" customFormat="1" ht="20.100000000000001" customHeight="1" x14ac:dyDescent="0.25">
      <c r="A25" s="15" t="s">
        <v>100</v>
      </c>
      <c r="E25" s="110"/>
      <c r="F25" s="71"/>
      <c r="G25" s="19">
        <v>0</v>
      </c>
      <c r="H25" s="71"/>
      <c r="I25" s="19">
        <v>0</v>
      </c>
      <c r="J25" s="71"/>
      <c r="K25" s="19">
        <v>0</v>
      </c>
      <c r="L25" s="4"/>
      <c r="M25" s="19">
        <v>-79722699</v>
      </c>
      <c r="N25" s="14"/>
      <c r="O25" s="19">
        <v>44263</v>
      </c>
      <c r="P25" s="14"/>
      <c r="Q25" s="18">
        <f>SUM(G25:P25)</f>
        <v>-79678436</v>
      </c>
      <c r="R25" s="14"/>
      <c r="S25" s="19">
        <v>-3325</v>
      </c>
      <c r="T25" s="14"/>
      <c r="U25" s="18">
        <f>SUM(Q25:T25)</f>
        <v>-79681761</v>
      </c>
    </row>
    <row r="26" spans="1:21" s="15" customFormat="1" ht="8.1" customHeight="1" x14ac:dyDescent="0.25">
      <c r="A26" s="41"/>
      <c r="B26" s="41"/>
      <c r="E26" s="111"/>
      <c r="G26" s="13"/>
      <c r="I26" s="13"/>
      <c r="K26" s="16"/>
      <c r="L26" s="4"/>
      <c r="M26" s="13"/>
      <c r="N26" s="4"/>
      <c r="O26" s="13"/>
      <c r="P26" s="4"/>
      <c r="Q26" s="13"/>
      <c r="R26" s="4"/>
      <c r="S26" s="13"/>
      <c r="T26" s="4"/>
      <c r="U26" s="13"/>
    </row>
    <row r="27" spans="1:21" s="15" customFormat="1" ht="20.100000000000001" customHeight="1" x14ac:dyDescent="0.25">
      <c r="A27" s="41" t="s">
        <v>131</v>
      </c>
      <c r="E27" s="112"/>
      <c r="F27" s="4"/>
      <c r="G27" s="30"/>
      <c r="H27" s="4"/>
      <c r="I27" s="30"/>
      <c r="J27" s="4"/>
      <c r="K27" s="30"/>
      <c r="L27" s="4"/>
      <c r="M27" s="30"/>
      <c r="N27" s="4"/>
      <c r="O27" s="30"/>
      <c r="P27" s="4"/>
      <c r="Q27" s="119"/>
      <c r="R27" s="4"/>
      <c r="S27" s="119"/>
      <c r="T27" s="4"/>
      <c r="U27" s="119"/>
    </row>
    <row r="28" spans="1:21" s="15" customFormat="1" ht="20.100000000000001" customHeight="1" thickBot="1" x14ac:dyDescent="0.3">
      <c r="A28" s="41"/>
      <c r="B28" s="41" t="s">
        <v>206</v>
      </c>
      <c r="E28" s="111"/>
      <c r="F28" s="4"/>
      <c r="G28" s="35">
        <f>SUM(G22:G25)</f>
        <v>812099845</v>
      </c>
      <c r="H28" s="4"/>
      <c r="I28" s="35">
        <f>SUM(I22:I25)</f>
        <v>954665813</v>
      </c>
      <c r="J28" s="4"/>
      <c r="K28" s="35">
        <f>SUM(K22:K25)</f>
        <v>56601140</v>
      </c>
      <c r="L28" s="4"/>
      <c r="M28" s="35">
        <f>SUM(M22:M25)</f>
        <v>474162476</v>
      </c>
      <c r="N28" s="4"/>
      <c r="O28" s="35">
        <f>SUM(O22:O25)</f>
        <v>104716</v>
      </c>
      <c r="P28" s="4"/>
      <c r="Q28" s="35">
        <f>SUM(Q22:Q25)</f>
        <v>2297633990</v>
      </c>
      <c r="R28" s="4"/>
      <c r="S28" s="35">
        <f>SUM(S22:S25)</f>
        <v>1376533</v>
      </c>
      <c r="T28" s="4"/>
      <c r="U28" s="35">
        <f>SUM(U22:U25)</f>
        <v>2299010523</v>
      </c>
    </row>
    <row r="29" spans="1:21" s="15" customFormat="1" ht="20.100000000000001" customHeight="1" thickTop="1" x14ac:dyDescent="0.25">
      <c r="A29" s="41"/>
      <c r="B29" s="41"/>
      <c r="E29" s="111"/>
      <c r="F29" s="38"/>
      <c r="G29" s="111"/>
      <c r="H29" s="38"/>
      <c r="I29" s="111"/>
      <c r="J29" s="38"/>
      <c r="K29" s="111"/>
      <c r="L29" s="38"/>
      <c r="M29" s="111"/>
      <c r="N29" s="38"/>
      <c r="O29" s="111"/>
      <c r="P29" s="38"/>
      <c r="Q29" s="111"/>
      <c r="R29" s="38"/>
      <c r="S29" s="111"/>
      <c r="T29" s="38"/>
      <c r="U29" s="111"/>
    </row>
    <row r="30" spans="1:21" s="15" customFormat="1" ht="29.25" customHeight="1" x14ac:dyDescent="0.25">
      <c r="A30" s="41"/>
      <c r="B30" s="41"/>
      <c r="E30" s="111"/>
      <c r="F30" s="38"/>
      <c r="G30" s="111"/>
      <c r="H30" s="38"/>
      <c r="I30" s="111"/>
      <c r="J30" s="38"/>
      <c r="K30" s="111"/>
      <c r="L30" s="38"/>
      <c r="M30" s="111"/>
      <c r="N30" s="38"/>
      <c r="O30" s="111"/>
      <c r="P30" s="38"/>
      <c r="Q30" s="111"/>
      <c r="R30" s="38"/>
      <c r="S30" s="111"/>
      <c r="T30" s="38"/>
      <c r="U30" s="111"/>
    </row>
    <row r="31" spans="1:21" ht="21.95" customHeight="1" x14ac:dyDescent="0.4">
      <c r="A31" s="69" t="str">
        <f>'Thai 2-4'!A149</f>
        <v>หมายเหตุประกอบข้อมูลทางการเงินในหน้า 11 ถึง 27 เป็นส่วนหนึ่งของข้อมูลทางการเงินนี้</v>
      </c>
      <c r="B31" s="69"/>
      <c r="C31" s="69"/>
      <c r="D31" s="69"/>
      <c r="E31" s="8"/>
      <c r="F31" s="69"/>
      <c r="G31" s="8"/>
      <c r="H31" s="69"/>
      <c r="I31" s="8"/>
      <c r="J31" s="69"/>
      <c r="K31" s="8"/>
      <c r="L31" s="8"/>
      <c r="M31" s="8"/>
      <c r="N31" s="8"/>
      <c r="O31" s="8"/>
      <c r="P31" s="8"/>
      <c r="Q31" s="8"/>
      <c r="R31" s="8"/>
      <c r="S31" s="8"/>
      <c r="T31" s="8"/>
      <c r="U31" s="69"/>
    </row>
  </sheetData>
  <mergeCells count="2">
    <mergeCell ref="G5:U5"/>
    <mergeCell ref="K7:M7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1"/>
  <sheetViews>
    <sheetView topLeftCell="A9" zoomScaleNormal="100" zoomScaleSheetLayoutView="90" workbookViewId="0">
      <selection activeCell="S23" sqref="S23"/>
    </sheetView>
  </sheetViews>
  <sheetFormatPr defaultColWidth="9.140625" defaultRowHeight="20.100000000000001" customHeight="1" x14ac:dyDescent="0.4"/>
  <cols>
    <col min="1" max="3" width="1.5703125" style="15" customWidth="1"/>
    <col min="4" max="4" width="43.5703125" style="15" customWidth="1"/>
    <col min="5" max="5" width="8.7109375" style="2" customWidth="1"/>
    <col min="6" max="6" width="0.85546875" style="15" customWidth="1"/>
    <col min="7" max="7" width="12.7109375" style="2" customWidth="1"/>
    <col min="8" max="8" width="0.7109375" style="2" customWidth="1"/>
    <col min="9" max="9" width="14" style="2" customWidth="1"/>
    <col min="10" max="10" width="0.7109375" style="2" customWidth="1"/>
    <col min="11" max="11" width="14" style="2" customWidth="1"/>
    <col min="12" max="12" width="0.7109375" style="2" customWidth="1"/>
    <col min="13" max="13" width="14" style="2" customWidth="1"/>
    <col min="14" max="14" width="0.7109375" style="2" customWidth="1"/>
    <col min="15" max="15" width="14.85546875" style="2" customWidth="1"/>
    <col min="16" max="16" width="0.7109375" style="15" customWidth="1"/>
    <col min="17" max="17" width="14" style="15" customWidth="1"/>
    <col min="18" max="220" width="9.140625" style="15"/>
    <col min="221" max="16384" width="9.140625" style="94"/>
  </cols>
  <sheetData>
    <row r="1" spans="1:17" ht="20.100000000000001" customHeight="1" x14ac:dyDescent="0.4">
      <c r="A1" s="41" t="s">
        <v>0</v>
      </c>
      <c r="B1" s="41"/>
      <c r="C1" s="41"/>
      <c r="E1" s="92"/>
      <c r="G1" s="92"/>
      <c r="H1" s="92"/>
      <c r="I1" s="92"/>
      <c r="J1" s="92"/>
      <c r="K1" s="15"/>
      <c r="L1" s="15"/>
      <c r="M1" s="15"/>
      <c r="N1" s="15"/>
      <c r="O1" s="92"/>
      <c r="Q1" s="93"/>
    </row>
    <row r="2" spans="1:17" ht="20.100000000000001" customHeight="1" x14ac:dyDescent="0.4">
      <c r="A2" s="41" t="s">
        <v>107</v>
      </c>
      <c r="C2" s="71"/>
      <c r="E2" s="92"/>
      <c r="G2" s="92"/>
      <c r="H2" s="92"/>
      <c r="I2" s="92"/>
      <c r="J2" s="92"/>
      <c r="K2" s="15"/>
      <c r="L2" s="15"/>
      <c r="M2" s="15"/>
      <c r="N2" s="15"/>
      <c r="O2" s="92"/>
    </row>
    <row r="3" spans="1:17" ht="20.100000000000001" customHeight="1" x14ac:dyDescent="0.4">
      <c r="A3" s="43" t="s">
        <v>209</v>
      </c>
      <c r="B3" s="43"/>
      <c r="C3" s="43"/>
      <c r="D3" s="44"/>
      <c r="E3" s="95"/>
      <c r="F3" s="69"/>
      <c r="G3" s="95"/>
      <c r="H3" s="95"/>
      <c r="I3" s="95"/>
      <c r="J3" s="95"/>
      <c r="K3" s="69"/>
      <c r="L3" s="69"/>
      <c r="M3" s="69"/>
      <c r="N3" s="69"/>
      <c r="O3" s="95"/>
      <c r="P3" s="69"/>
      <c r="Q3" s="69"/>
    </row>
    <row r="4" spans="1:17" ht="20.100000000000001" customHeight="1" x14ac:dyDescent="0.4">
      <c r="A4" s="41"/>
      <c r="B4" s="41"/>
      <c r="C4" s="41"/>
      <c r="D4" s="42"/>
      <c r="E4" s="92"/>
      <c r="G4" s="92"/>
      <c r="H4" s="92"/>
      <c r="I4" s="92"/>
      <c r="J4" s="92"/>
      <c r="K4" s="15"/>
      <c r="L4" s="15"/>
      <c r="M4" s="15"/>
      <c r="N4" s="15"/>
      <c r="O4" s="92"/>
    </row>
    <row r="5" spans="1:17" ht="20.100000000000001" customHeight="1" x14ac:dyDescent="0.4">
      <c r="A5" s="41"/>
      <c r="B5" s="41"/>
      <c r="C5" s="41"/>
      <c r="D5" s="42"/>
      <c r="E5" s="42"/>
      <c r="F5" s="42"/>
      <c r="G5" s="171" t="s">
        <v>3</v>
      </c>
      <c r="H5" s="171"/>
      <c r="I5" s="171"/>
      <c r="J5" s="171"/>
      <c r="K5" s="171"/>
      <c r="L5" s="171"/>
      <c r="M5" s="171"/>
      <c r="N5" s="171"/>
      <c r="O5" s="171"/>
      <c r="P5" s="171"/>
      <c r="Q5" s="171"/>
    </row>
    <row r="6" spans="1:17" ht="20.100000000000001" customHeight="1" x14ac:dyDescent="0.4">
      <c r="A6" s="41"/>
      <c r="B6" s="41"/>
      <c r="C6" s="41"/>
      <c r="D6" s="42"/>
      <c r="N6" s="96"/>
      <c r="O6" s="45" t="s">
        <v>109</v>
      </c>
      <c r="Q6" s="2"/>
    </row>
    <row r="7" spans="1:17" ht="20.100000000000001" customHeight="1" x14ac:dyDescent="0.4">
      <c r="A7" s="41"/>
      <c r="B7" s="41"/>
      <c r="C7" s="41"/>
      <c r="D7" s="42"/>
      <c r="K7" s="172" t="s">
        <v>71</v>
      </c>
      <c r="L7" s="172"/>
      <c r="M7" s="172"/>
      <c r="O7" s="46" t="s">
        <v>110</v>
      </c>
      <c r="Q7" s="2"/>
    </row>
    <row r="8" spans="1:17" ht="20.100000000000001" customHeight="1" x14ac:dyDescent="0.4">
      <c r="A8" s="41"/>
      <c r="B8" s="41"/>
      <c r="C8" s="41"/>
      <c r="D8" s="42"/>
      <c r="K8" s="45" t="s">
        <v>111</v>
      </c>
      <c r="O8" s="45" t="s">
        <v>112</v>
      </c>
      <c r="Q8" s="2"/>
    </row>
    <row r="9" spans="1:17" ht="20.100000000000001" customHeight="1" x14ac:dyDescent="0.4">
      <c r="A9" s="41"/>
      <c r="B9" s="41"/>
      <c r="C9" s="41"/>
      <c r="D9" s="42"/>
      <c r="E9" s="45"/>
      <c r="G9" s="45" t="s">
        <v>114</v>
      </c>
      <c r="H9" s="45"/>
      <c r="I9" s="45" t="s">
        <v>115</v>
      </c>
      <c r="J9" s="45"/>
      <c r="K9" s="45" t="s">
        <v>133</v>
      </c>
      <c r="L9" s="45"/>
      <c r="M9" s="45"/>
      <c r="N9" s="45"/>
      <c r="O9" s="45" t="s">
        <v>117</v>
      </c>
      <c r="Q9" s="45"/>
    </row>
    <row r="10" spans="1:17" ht="20.100000000000001" customHeight="1" x14ac:dyDescent="0.4">
      <c r="A10" s="41"/>
      <c r="B10" s="41"/>
      <c r="C10" s="41"/>
      <c r="D10" s="42"/>
      <c r="E10" s="45"/>
      <c r="G10" s="45" t="s">
        <v>120</v>
      </c>
      <c r="H10" s="45"/>
      <c r="I10" s="45" t="s">
        <v>121</v>
      </c>
      <c r="J10" s="45"/>
      <c r="K10" s="45" t="s">
        <v>122</v>
      </c>
      <c r="L10" s="45"/>
      <c r="M10" s="45" t="s">
        <v>74</v>
      </c>
      <c r="N10" s="45"/>
      <c r="O10" s="45" t="s">
        <v>123</v>
      </c>
      <c r="Q10" s="45" t="s">
        <v>126</v>
      </c>
    </row>
    <row r="11" spans="1:17" ht="20.100000000000001" customHeight="1" x14ac:dyDescent="0.4">
      <c r="E11" s="11" t="s">
        <v>9</v>
      </c>
      <c r="F11" s="42"/>
      <c r="G11" s="46" t="s">
        <v>10</v>
      </c>
      <c r="H11" s="45"/>
      <c r="I11" s="46" t="s">
        <v>10</v>
      </c>
      <c r="J11" s="45"/>
      <c r="K11" s="46" t="s">
        <v>10</v>
      </c>
      <c r="L11" s="45"/>
      <c r="M11" s="46" t="s">
        <v>10</v>
      </c>
      <c r="N11" s="45"/>
      <c r="O11" s="46" t="s">
        <v>10</v>
      </c>
      <c r="P11" s="42"/>
      <c r="Q11" s="46" t="s">
        <v>10</v>
      </c>
    </row>
    <row r="12" spans="1:17" ht="8.1" customHeight="1" x14ac:dyDescent="0.4">
      <c r="A12" s="41"/>
      <c r="B12" s="41"/>
      <c r="Q12" s="2"/>
    </row>
    <row r="13" spans="1:17" ht="20.100000000000001" customHeight="1" x14ac:dyDescent="0.4">
      <c r="A13" s="41" t="s">
        <v>134</v>
      </c>
      <c r="B13" s="41"/>
      <c r="E13" s="97"/>
      <c r="G13" s="98">
        <v>812099845</v>
      </c>
      <c r="H13" s="98"/>
      <c r="I13" s="98">
        <v>954665813</v>
      </c>
      <c r="J13" s="98"/>
      <c r="K13" s="98">
        <v>51760392</v>
      </c>
      <c r="L13" s="99"/>
      <c r="M13" s="98">
        <v>683571019</v>
      </c>
      <c r="N13" s="99"/>
      <c r="O13" s="98">
        <v>128196</v>
      </c>
      <c r="P13" s="100"/>
      <c r="Q13" s="99">
        <f>SUM(G13:P13)</f>
        <v>2502225265</v>
      </c>
    </row>
    <row r="14" spans="1:17" ht="20.100000000000001" customHeight="1" x14ac:dyDescent="0.4">
      <c r="A14" s="15" t="s">
        <v>190</v>
      </c>
      <c r="B14" s="41"/>
      <c r="E14" s="101"/>
      <c r="F14" s="100"/>
      <c r="G14" s="98">
        <v>0</v>
      </c>
      <c r="H14" s="98"/>
      <c r="I14" s="98">
        <v>0</v>
      </c>
      <c r="J14" s="98"/>
      <c r="K14" s="98">
        <v>0</v>
      </c>
      <c r="L14" s="99"/>
      <c r="M14" s="98">
        <v>-243628604</v>
      </c>
      <c r="N14" s="99"/>
      <c r="O14" s="98">
        <v>0</v>
      </c>
      <c r="P14" s="100"/>
      <c r="Q14" s="99">
        <f>SUM(G14:P14)</f>
        <v>-243628604</v>
      </c>
    </row>
    <row r="15" spans="1:17" ht="20.100000000000001" customHeight="1" x14ac:dyDescent="0.4">
      <c r="A15" s="15" t="s">
        <v>100</v>
      </c>
      <c r="E15" s="101"/>
      <c r="F15" s="100"/>
      <c r="G15" s="102">
        <v>0</v>
      </c>
      <c r="H15" s="98"/>
      <c r="I15" s="102">
        <v>0</v>
      </c>
      <c r="J15" s="98"/>
      <c r="K15" s="102">
        <v>0</v>
      </c>
      <c r="L15" s="103"/>
      <c r="M15" s="102">
        <v>-22604589</v>
      </c>
      <c r="N15" s="103"/>
      <c r="O15" s="102">
        <v>1555</v>
      </c>
      <c r="P15" s="104"/>
      <c r="Q15" s="105">
        <f>SUM(G15:P15)</f>
        <v>-22603034</v>
      </c>
    </row>
    <row r="16" spans="1:17" ht="8.1" customHeight="1" x14ac:dyDescent="0.4">
      <c r="A16" s="41"/>
      <c r="B16" s="41"/>
      <c r="E16" s="101"/>
      <c r="F16" s="100"/>
      <c r="G16" s="4"/>
      <c r="H16" s="4"/>
      <c r="I16" s="4"/>
      <c r="J16" s="4"/>
      <c r="K16" s="14"/>
      <c r="L16" s="4"/>
      <c r="M16" s="4"/>
      <c r="N16" s="4"/>
      <c r="O16" s="4"/>
      <c r="Q16" s="4"/>
    </row>
    <row r="17" spans="1:17" ht="20.100000000000001" customHeight="1" thickBot="1" x14ac:dyDescent="0.45">
      <c r="A17" s="41" t="s">
        <v>211</v>
      </c>
      <c r="E17" s="106"/>
      <c r="F17" s="107"/>
      <c r="G17" s="36">
        <f>SUM(G13:G15)</f>
        <v>812099845</v>
      </c>
      <c r="H17" s="4"/>
      <c r="I17" s="36">
        <f>SUM(I13:I15)</f>
        <v>954665813</v>
      </c>
      <c r="J17" s="4"/>
      <c r="K17" s="36">
        <f>SUM(K13:K15)</f>
        <v>51760392</v>
      </c>
      <c r="L17" s="4"/>
      <c r="M17" s="36">
        <f>SUM(M13:M15)</f>
        <v>417337826</v>
      </c>
      <c r="N17" s="4"/>
      <c r="O17" s="36">
        <f>SUM(O13:O15)</f>
        <v>129751</v>
      </c>
      <c r="Q17" s="36">
        <f>SUM(Q13:Q15)</f>
        <v>2235993627</v>
      </c>
    </row>
    <row r="18" spans="1:17" ht="20.100000000000001" customHeight="1" thickTop="1" x14ac:dyDescent="0.4">
      <c r="A18" s="41"/>
      <c r="E18" s="108"/>
      <c r="G18" s="4"/>
      <c r="H18" s="4"/>
      <c r="I18" s="4"/>
      <c r="J18" s="4"/>
      <c r="K18" s="4"/>
      <c r="L18" s="4"/>
      <c r="M18" s="4"/>
      <c r="N18" s="4"/>
      <c r="O18" s="4"/>
      <c r="Q18" s="4"/>
    </row>
    <row r="19" spans="1:17" ht="20.100000000000001" customHeight="1" x14ac:dyDescent="0.4">
      <c r="A19" s="41" t="s">
        <v>135</v>
      </c>
      <c r="B19" s="41"/>
      <c r="E19" s="109"/>
      <c r="F19" s="4"/>
      <c r="G19" s="13">
        <f>SUM(G17)</f>
        <v>812099845</v>
      </c>
      <c r="H19" s="4"/>
      <c r="I19" s="13">
        <f>SUM(I17)</f>
        <v>954665813</v>
      </c>
      <c r="J19" s="4"/>
      <c r="K19" s="13">
        <v>56601140</v>
      </c>
      <c r="L19" s="4"/>
      <c r="M19" s="13">
        <v>531916635</v>
      </c>
      <c r="N19" s="4"/>
      <c r="O19" s="13">
        <v>60453</v>
      </c>
      <c r="Q19" s="13">
        <f>SUM(G19:O19)</f>
        <v>2355343886</v>
      </c>
    </row>
    <row r="20" spans="1:17" ht="20.100000000000001" customHeight="1" x14ac:dyDescent="0.4">
      <c r="A20" s="15" t="s">
        <v>190</v>
      </c>
      <c r="B20" s="41"/>
      <c r="E20" s="108">
        <v>14</v>
      </c>
      <c r="F20" s="4"/>
      <c r="G20" s="13">
        <v>0</v>
      </c>
      <c r="H20" s="4"/>
      <c r="I20" s="13">
        <v>0</v>
      </c>
      <c r="J20" s="4"/>
      <c r="K20" s="13">
        <v>0</v>
      </c>
      <c r="L20" s="4"/>
      <c r="M20" s="13">
        <v>-121814902</v>
      </c>
      <c r="N20" s="4"/>
      <c r="O20" s="13">
        <v>0</v>
      </c>
      <c r="Q20" s="13">
        <f>SUM(G20:P20)</f>
        <v>-121814902</v>
      </c>
    </row>
    <row r="21" spans="1:17" ht="20.100000000000001" customHeight="1" x14ac:dyDescent="0.4">
      <c r="A21" s="15" t="s">
        <v>100</v>
      </c>
      <c r="E21" s="108"/>
      <c r="F21" s="4"/>
      <c r="G21" s="19">
        <v>0</v>
      </c>
      <c r="H21" s="14"/>
      <c r="I21" s="19">
        <v>0</v>
      </c>
      <c r="J21" s="14"/>
      <c r="K21" s="19">
        <v>0</v>
      </c>
      <c r="L21" s="4"/>
      <c r="M21" s="19">
        <v>-380355</v>
      </c>
      <c r="N21" s="4"/>
      <c r="O21" s="19">
        <v>44263</v>
      </c>
      <c r="P21" s="71"/>
      <c r="Q21" s="18">
        <f>SUM(G21:P21)</f>
        <v>-336092</v>
      </c>
    </row>
    <row r="22" spans="1:17" ht="8.1" customHeight="1" x14ac:dyDescent="0.4">
      <c r="A22" s="41"/>
      <c r="B22" s="41"/>
      <c r="E22" s="108"/>
      <c r="G22" s="13"/>
      <c r="H22" s="4"/>
      <c r="I22" s="13"/>
      <c r="J22" s="4"/>
      <c r="K22" s="16"/>
      <c r="L22" s="4"/>
      <c r="M22" s="13"/>
      <c r="N22" s="4"/>
      <c r="O22" s="13"/>
      <c r="Q22" s="13"/>
    </row>
    <row r="23" spans="1:17" ht="20.100000000000001" customHeight="1" thickBot="1" x14ac:dyDescent="0.45">
      <c r="A23" s="41" t="s">
        <v>212</v>
      </c>
      <c r="E23" s="108"/>
      <c r="F23" s="4"/>
      <c r="G23" s="35">
        <f>SUM(G19:G21)</f>
        <v>812099845</v>
      </c>
      <c r="H23" s="4"/>
      <c r="I23" s="35">
        <f>SUM(I19:I21)</f>
        <v>954665813</v>
      </c>
      <c r="J23" s="4"/>
      <c r="K23" s="35">
        <f>SUM(K19:K21)</f>
        <v>56601140</v>
      </c>
      <c r="L23" s="4"/>
      <c r="M23" s="35">
        <f>SUM(M19:M21)</f>
        <v>409721378</v>
      </c>
      <c r="N23" s="4"/>
      <c r="O23" s="35">
        <f>SUM(O19:O21)</f>
        <v>104716</v>
      </c>
      <c r="Q23" s="35">
        <f>SUM(Q19:Q21)</f>
        <v>2233192892</v>
      </c>
    </row>
    <row r="24" spans="1:17" ht="20.100000000000001" customHeight="1" thickTop="1" x14ac:dyDescent="0.4">
      <c r="A24" s="41"/>
      <c r="E24" s="108"/>
      <c r="F24" s="4"/>
      <c r="G24" s="4"/>
      <c r="H24" s="4"/>
      <c r="I24" s="4"/>
      <c r="J24" s="4"/>
      <c r="K24" s="4"/>
      <c r="L24" s="4"/>
      <c r="M24" s="4"/>
      <c r="N24" s="4"/>
      <c r="O24" s="4"/>
      <c r="Q24" s="4"/>
    </row>
    <row r="25" spans="1:17" ht="20.100000000000001" customHeight="1" x14ac:dyDescent="0.4">
      <c r="A25" s="41"/>
      <c r="E25" s="108"/>
      <c r="F25" s="4"/>
      <c r="G25" s="4"/>
      <c r="H25" s="4"/>
      <c r="I25" s="4"/>
      <c r="J25" s="4"/>
      <c r="K25" s="4"/>
      <c r="L25" s="4"/>
      <c r="M25" s="4"/>
      <c r="N25" s="4"/>
      <c r="O25" s="4"/>
      <c r="Q25" s="4"/>
    </row>
    <row r="26" spans="1:17" ht="20.100000000000001" customHeight="1" x14ac:dyDescent="0.4">
      <c r="A26" s="41"/>
      <c r="E26" s="110"/>
      <c r="F26" s="71"/>
      <c r="G26" s="4"/>
      <c r="H26" s="4"/>
      <c r="I26" s="4"/>
      <c r="J26" s="4"/>
      <c r="K26" s="4"/>
      <c r="L26" s="4"/>
      <c r="M26" s="4"/>
      <c r="N26" s="4"/>
      <c r="O26" s="4"/>
      <c r="Q26" s="4"/>
    </row>
    <row r="27" spans="1:17" ht="20.100000000000001" customHeight="1" x14ac:dyDescent="0.4">
      <c r="A27" s="41"/>
      <c r="E27" s="111"/>
      <c r="G27" s="4"/>
      <c r="H27" s="4"/>
      <c r="I27" s="4"/>
      <c r="J27" s="4"/>
      <c r="K27" s="4"/>
      <c r="L27" s="4"/>
      <c r="M27" s="4"/>
      <c r="N27" s="4"/>
      <c r="O27" s="4"/>
      <c r="Q27" s="4"/>
    </row>
    <row r="28" spans="1:17" ht="20.100000000000001" customHeight="1" x14ac:dyDescent="0.4">
      <c r="A28" s="41"/>
      <c r="E28" s="111"/>
      <c r="G28" s="4"/>
      <c r="H28" s="4"/>
      <c r="I28" s="4"/>
      <c r="J28" s="4"/>
      <c r="K28" s="4"/>
      <c r="L28" s="4"/>
      <c r="M28" s="4"/>
      <c r="N28" s="4"/>
      <c r="O28" s="4"/>
      <c r="Q28" s="4"/>
    </row>
    <row r="29" spans="1:17" ht="17.25" customHeight="1" x14ac:dyDescent="0.4">
      <c r="A29" s="41"/>
      <c r="E29" s="112"/>
      <c r="F29" s="4"/>
      <c r="G29" s="4"/>
      <c r="H29" s="4"/>
      <c r="I29" s="4"/>
      <c r="J29" s="4"/>
      <c r="K29" s="4"/>
      <c r="L29" s="4"/>
      <c r="M29" s="4"/>
      <c r="N29" s="4"/>
      <c r="O29" s="4"/>
      <c r="Q29" s="4"/>
    </row>
    <row r="30" spans="1:17" ht="21.95" customHeight="1" x14ac:dyDescent="0.4">
      <c r="A30" s="69" t="str">
        <f>'Thai 2-4'!A149</f>
        <v>หมายเหตุประกอบข้อมูลทางการเงินในหน้า 11 ถึง 27 เป็นส่วนหนึ่งของข้อมูลทางการเงินนี้</v>
      </c>
      <c r="B30" s="69"/>
      <c r="C30" s="69"/>
      <c r="D30" s="113"/>
      <c r="E30" s="69"/>
      <c r="F30" s="69"/>
      <c r="G30" s="69"/>
      <c r="H30" s="69"/>
      <c r="I30" s="69"/>
      <c r="J30" s="69"/>
      <c r="K30" s="69"/>
      <c r="L30" s="69"/>
      <c r="M30" s="6"/>
      <c r="N30" s="69"/>
      <c r="O30" s="69"/>
      <c r="P30" s="69"/>
      <c r="Q30" s="69"/>
    </row>
    <row r="31" spans="1:17" ht="20.100000000000001" customHeight="1" x14ac:dyDescent="0.4">
      <c r="E31" s="111"/>
      <c r="F31" s="38"/>
    </row>
  </sheetData>
  <mergeCells count="2">
    <mergeCell ref="G5:Q5"/>
    <mergeCell ref="K7:M7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opLeftCell="A76" zoomScaleNormal="100" zoomScaleSheetLayoutView="88" workbookViewId="0">
      <selection activeCell="O65" sqref="O65"/>
    </sheetView>
  </sheetViews>
  <sheetFormatPr defaultColWidth="9.140625" defaultRowHeight="20.100000000000001" customHeight="1" x14ac:dyDescent="0.4"/>
  <cols>
    <col min="1" max="2" width="1" style="80" customWidth="1"/>
    <col min="3" max="3" width="21.85546875" style="80" customWidth="1"/>
    <col min="4" max="4" width="14" style="75" customWidth="1"/>
    <col min="5" max="5" width="7.28515625" style="76" bestFit="1" customWidth="1"/>
    <col min="6" max="6" width="0.5703125" style="77" customWidth="1"/>
    <col min="7" max="7" width="11.7109375" style="40" customWidth="1"/>
    <col min="8" max="8" width="0.5703125" style="77" customWidth="1"/>
    <col min="9" max="9" width="11.7109375" style="40" customWidth="1"/>
    <col min="10" max="10" width="0.5703125" style="77" customWidth="1"/>
    <col min="11" max="11" width="11.7109375" style="40" customWidth="1"/>
    <col min="12" max="12" width="0.5703125" style="77" customWidth="1"/>
    <col min="13" max="13" width="11.7109375" style="40" customWidth="1"/>
    <col min="14" max="16384" width="9.140625" style="79"/>
  </cols>
  <sheetData>
    <row r="1" spans="1:13" ht="20.100000000000001" customHeight="1" x14ac:dyDescent="0.4">
      <c r="A1" s="74" t="str">
        <f>+'Thai 2-4'!A1</f>
        <v xml:space="preserve">บริษัท น้ำตาลบุรีรัมย์ จำกัด (มหาชน) </v>
      </c>
      <c r="B1" s="74"/>
      <c r="C1" s="74"/>
      <c r="G1" s="78"/>
      <c r="I1" s="78"/>
      <c r="K1" s="78"/>
      <c r="M1" s="78"/>
    </row>
    <row r="2" spans="1:13" ht="20.100000000000001" customHeight="1" x14ac:dyDescent="0.4">
      <c r="A2" s="74" t="s">
        <v>136</v>
      </c>
      <c r="B2" s="74"/>
      <c r="C2" s="74"/>
    </row>
    <row r="3" spans="1:13" ht="20.100000000000001" customHeight="1" x14ac:dyDescent="0.4">
      <c r="A3" s="174" t="str">
        <f>Thai8!A3</f>
        <v>สำหรับงวดเก้าเดือนสิ้นสุดวันที่ 30 กันยายน พ.ศ. 2562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3" ht="20.100000000000001" customHeight="1" x14ac:dyDescent="0.4">
      <c r="A4" s="74"/>
      <c r="B4" s="74"/>
      <c r="C4" s="74"/>
    </row>
    <row r="5" spans="1:13" s="127" customFormat="1" ht="17.100000000000001" customHeight="1" x14ac:dyDescent="0.25">
      <c r="A5" s="122"/>
      <c r="B5" s="122"/>
      <c r="C5" s="122"/>
      <c r="D5" s="123"/>
      <c r="E5" s="124"/>
      <c r="F5" s="125"/>
      <c r="G5" s="175" t="s">
        <v>2</v>
      </c>
      <c r="H5" s="175"/>
      <c r="I5" s="175"/>
      <c r="J5" s="126"/>
      <c r="K5" s="175" t="s">
        <v>3</v>
      </c>
      <c r="L5" s="175"/>
      <c r="M5" s="175"/>
    </row>
    <row r="6" spans="1:13" s="127" customFormat="1" ht="17.100000000000001" customHeight="1" x14ac:dyDescent="0.25">
      <c r="A6" s="128"/>
      <c r="B6" s="128"/>
      <c r="C6" s="128"/>
      <c r="D6" s="129"/>
      <c r="E6" s="130"/>
      <c r="F6" s="131"/>
      <c r="G6" s="130" t="s">
        <v>7</v>
      </c>
      <c r="H6" s="132"/>
      <c r="I6" s="130" t="s">
        <v>8</v>
      </c>
      <c r="J6" s="133"/>
      <c r="K6" s="130" t="s">
        <v>7</v>
      </c>
      <c r="L6" s="132"/>
      <c r="M6" s="130" t="s">
        <v>8</v>
      </c>
    </row>
    <row r="7" spans="1:13" s="127" customFormat="1" ht="17.100000000000001" customHeight="1" x14ac:dyDescent="0.25">
      <c r="A7" s="128"/>
      <c r="B7" s="128"/>
      <c r="C7" s="128"/>
      <c r="D7" s="129"/>
      <c r="E7" s="134" t="s">
        <v>9</v>
      </c>
      <c r="F7" s="131"/>
      <c r="G7" s="135" t="s">
        <v>10</v>
      </c>
      <c r="H7" s="131"/>
      <c r="I7" s="135" t="s">
        <v>10</v>
      </c>
      <c r="J7" s="131"/>
      <c r="K7" s="135" t="s">
        <v>10</v>
      </c>
      <c r="L7" s="131"/>
      <c r="M7" s="135" t="s">
        <v>10</v>
      </c>
    </row>
    <row r="8" spans="1:13" s="127" customFormat="1" ht="8.1" customHeight="1" x14ac:dyDescent="0.25">
      <c r="A8" s="128"/>
      <c r="B8" s="128"/>
      <c r="C8" s="128"/>
      <c r="D8" s="129"/>
      <c r="E8" s="136"/>
      <c r="F8" s="131"/>
      <c r="G8" s="137"/>
      <c r="H8" s="131"/>
      <c r="I8" s="138"/>
      <c r="J8" s="131"/>
      <c r="K8" s="137"/>
      <c r="L8" s="131"/>
      <c r="M8" s="138"/>
    </row>
    <row r="9" spans="1:13" s="127" customFormat="1" ht="17.100000000000001" customHeight="1" x14ac:dyDescent="0.25">
      <c r="A9" s="122" t="s">
        <v>137</v>
      </c>
      <c r="B9" s="128"/>
      <c r="C9" s="128"/>
      <c r="D9" s="123"/>
      <c r="E9" s="124"/>
      <c r="F9" s="125"/>
      <c r="G9" s="139"/>
      <c r="H9" s="125"/>
      <c r="I9" s="140"/>
      <c r="J9" s="125"/>
      <c r="K9" s="139"/>
      <c r="L9" s="125"/>
      <c r="M9" s="140"/>
    </row>
    <row r="10" spans="1:13" s="127" customFormat="1" ht="17.100000000000001" customHeight="1" x14ac:dyDescent="0.25">
      <c r="A10" s="128" t="s">
        <v>91</v>
      </c>
      <c r="B10" s="128"/>
      <c r="C10" s="128"/>
      <c r="D10" s="123"/>
      <c r="E10" s="124"/>
      <c r="F10" s="125"/>
      <c r="G10" s="141">
        <v>-62932461</v>
      </c>
      <c r="H10" s="142"/>
      <c r="I10" s="143">
        <v>225464569</v>
      </c>
      <c r="J10" s="142"/>
      <c r="K10" s="141">
        <v>-470933</v>
      </c>
      <c r="L10" s="142"/>
      <c r="M10" s="143">
        <v>-16108144</v>
      </c>
    </row>
    <row r="11" spans="1:13" s="127" customFormat="1" ht="17.100000000000001" customHeight="1" x14ac:dyDescent="0.25">
      <c r="A11" s="128" t="s">
        <v>138</v>
      </c>
      <c r="B11" s="128"/>
      <c r="C11" s="128"/>
      <c r="D11" s="123"/>
      <c r="E11" s="124"/>
      <c r="F11" s="125"/>
      <c r="G11" s="139"/>
      <c r="H11" s="125"/>
      <c r="I11" s="140"/>
      <c r="J11" s="125"/>
      <c r="K11" s="139"/>
      <c r="L11" s="125"/>
      <c r="M11" s="140"/>
    </row>
    <row r="12" spans="1:13" s="127" customFormat="1" ht="17.100000000000001" customHeight="1" x14ac:dyDescent="0.25">
      <c r="A12" s="128"/>
      <c r="B12" s="128" t="s">
        <v>139</v>
      </c>
      <c r="C12" s="128"/>
      <c r="D12" s="123"/>
      <c r="E12" s="124"/>
      <c r="F12" s="125"/>
      <c r="G12" s="139"/>
      <c r="H12" s="125"/>
      <c r="I12" s="140"/>
      <c r="J12" s="125"/>
      <c r="K12" s="139"/>
      <c r="L12" s="125"/>
      <c r="M12" s="140"/>
    </row>
    <row r="13" spans="1:13" s="127" customFormat="1" ht="17.100000000000001" customHeight="1" x14ac:dyDescent="0.25">
      <c r="A13" s="128" t="s">
        <v>140</v>
      </c>
      <c r="B13" s="128" t="s">
        <v>141</v>
      </c>
      <c r="C13" s="128"/>
      <c r="D13" s="123"/>
      <c r="E13" s="123">
        <v>11</v>
      </c>
      <c r="F13" s="125"/>
      <c r="G13" s="141">
        <v>251039975</v>
      </c>
      <c r="H13" s="142"/>
      <c r="I13" s="143">
        <v>214136249</v>
      </c>
      <c r="J13" s="142"/>
      <c r="K13" s="141">
        <v>4694036</v>
      </c>
      <c r="L13" s="142"/>
      <c r="M13" s="143">
        <v>2330405</v>
      </c>
    </row>
    <row r="14" spans="1:13" s="127" customFormat="1" ht="17.100000000000001" customHeight="1" x14ac:dyDescent="0.25">
      <c r="A14" s="128"/>
      <c r="B14" s="128" t="s">
        <v>142</v>
      </c>
      <c r="C14" s="128"/>
      <c r="D14" s="123"/>
      <c r="E14" s="123"/>
      <c r="F14" s="125"/>
      <c r="G14" s="141">
        <v>-47526614</v>
      </c>
      <c r="H14" s="142"/>
      <c r="I14" s="143">
        <v>-63279665</v>
      </c>
      <c r="J14" s="142"/>
      <c r="K14" s="141">
        <v>-109646037</v>
      </c>
      <c r="L14" s="142"/>
      <c r="M14" s="143">
        <v>-110175932</v>
      </c>
    </row>
    <row r="15" spans="1:13" s="127" customFormat="1" ht="17.100000000000001" customHeight="1" x14ac:dyDescent="0.25">
      <c r="A15" s="128"/>
      <c r="B15" s="128" t="s">
        <v>143</v>
      </c>
      <c r="C15" s="128"/>
      <c r="D15" s="123"/>
      <c r="E15" s="123"/>
      <c r="F15" s="125"/>
      <c r="G15" s="141">
        <v>-204680</v>
      </c>
      <c r="H15" s="142"/>
      <c r="I15" s="143">
        <v>-204680</v>
      </c>
      <c r="J15" s="142"/>
      <c r="K15" s="141">
        <v>-48527970</v>
      </c>
      <c r="L15" s="142"/>
      <c r="M15" s="143">
        <v>-72873504</v>
      </c>
    </row>
    <row r="16" spans="1:13" s="127" customFormat="1" ht="17.100000000000001" customHeight="1" x14ac:dyDescent="0.25">
      <c r="A16" s="128"/>
      <c r="B16" s="144" t="s">
        <v>200</v>
      </c>
      <c r="C16" s="128"/>
      <c r="D16" s="123"/>
      <c r="E16" s="123" t="s">
        <v>144</v>
      </c>
      <c r="F16" s="125"/>
      <c r="G16" s="141">
        <v>-1132426</v>
      </c>
      <c r="H16" s="142"/>
      <c r="I16" s="143">
        <v>-2900357</v>
      </c>
      <c r="J16" s="142"/>
      <c r="K16" s="141">
        <v>-1779585</v>
      </c>
      <c r="L16" s="142"/>
      <c r="M16" s="143">
        <v>-1358182</v>
      </c>
    </row>
    <row r="17" spans="1:13" s="127" customFormat="1" ht="17.100000000000001" customHeight="1" x14ac:dyDescent="0.25">
      <c r="A17" s="128"/>
      <c r="B17" s="144" t="s">
        <v>191</v>
      </c>
      <c r="C17" s="128"/>
      <c r="D17" s="123"/>
      <c r="E17" s="123">
        <v>7</v>
      </c>
      <c r="F17" s="125"/>
      <c r="G17" s="139">
        <v>10554811</v>
      </c>
      <c r="H17" s="125"/>
      <c r="I17" s="140">
        <v>60974333</v>
      </c>
      <c r="J17" s="125"/>
      <c r="K17" s="139">
        <v>0</v>
      </c>
      <c r="L17" s="125"/>
      <c r="M17" s="140">
        <v>0</v>
      </c>
    </row>
    <row r="18" spans="1:13" s="127" customFormat="1" ht="17.100000000000001" customHeight="1" x14ac:dyDescent="0.25">
      <c r="A18" s="128"/>
      <c r="B18" s="144" t="s">
        <v>225</v>
      </c>
      <c r="C18" s="128"/>
      <c r="D18" s="123"/>
      <c r="E18" s="123"/>
      <c r="F18" s="125"/>
      <c r="G18" s="139"/>
      <c r="H18" s="125"/>
      <c r="I18" s="140"/>
      <c r="J18" s="125"/>
      <c r="K18" s="139"/>
      <c r="L18" s="125"/>
      <c r="M18" s="140"/>
    </row>
    <row r="19" spans="1:13" s="127" customFormat="1" ht="17.100000000000001" customHeight="1" x14ac:dyDescent="0.25">
      <c r="A19" s="128"/>
      <c r="C19" s="144" t="s">
        <v>226</v>
      </c>
      <c r="D19" s="123"/>
      <c r="E19" s="123"/>
      <c r="F19" s="125"/>
      <c r="G19" s="139">
        <v>69191</v>
      </c>
      <c r="H19" s="125"/>
      <c r="I19" s="140">
        <v>-1581442</v>
      </c>
      <c r="J19" s="125"/>
      <c r="K19" s="139">
        <v>0</v>
      </c>
      <c r="L19" s="125"/>
      <c r="M19" s="140">
        <v>-469293</v>
      </c>
    </row>
    <row r="20" spans="1:13" s="127" customFormat="1" ht="17.100000000000001" customHeight="1" x14ac:dyDescent="0.25">
      <c r="A20" s="128"/>
      <c r="B20" s="144" t="s">
        <v>213</v>
      </c>
      <c r="C20" s="128"/>
      <c r="D20" s="123"/>
      <c r="E20" s="123">
        <v>11</v>
      </c>
      <c r="F20" s="125"/>
      <c r="G20" s="145">
        <v>19190676</v>
      </c>
      <c r="I20" s="127">
        <v>7043924</v>
      </c>
      <c r="K20" s="145">
        <v>4446</v>
      </c>
      <c r="M20" s="140">
        <v>0</v>
      </c>
    </row>
    <row r="21" spans="1:13" s="127" customFormat="1" ht="17.100000000000001" customHeight="1" x14ac:dyDescent="0.25">
      <c r="A21" s="128"/>
      <c r="B21" s="128" t="s">
        <v>145</v>
      </c>
      <c r="C21" s="128"/>
      <c r="D21" s="123"/>
      <c r="E21" s="123"/>
      <c r="F21" s="125"/>
      <c r="G21" s="141">
        <v>297324541</v>
      </c>
      <c r="H21" s="142"/>
      <c r="I21" s="143">
        <v>295928415</v>
      </c>
      <c r="J21" s="142"/>
      <c r="K21" s="141">
        <v>134840424</v>
      </c>
      <c r="L21" s="142"/>
      <c r="M21" s="143">
        <v>134937088</v>
      </c>
    </row>
    <row r="22" spans="1:13" s="127" customFormat="1" ht="17.100000000000001" customHeight="1" x14ac:dyDescent="0.25">
      <c r="A22" s="128"/>
      <c r="B22" s="144" t="s">
        <v>199</v>
      </c>
      <c r="C22" s="128"/>
      <c r="D22" s="123"/>
      <c r="E22" s="123">
        <v>8</v>
      </c>
      <c r="F22" s="125"/>
      <c r="G22" s="141">
        <v>-50225588</v>
      </c>
      <c r="H22" s="142"/>
      <c r="I22" s="143">
        <v>-56600080</v>
      </c>
      <c r="J22" s="142"/>
      <c r="K22" s="141">
        <v>0</v>
      </c>
      <c r="L22" s="142"/>
      <c r="M22" s="143">
        <v>0</v>
      </c>
    </row>
    <row r="23" spans="1:13" s="127" customFormat="1" ht="17.100000000000001" customHeight="1" x14ac:dyDescent="0.25">
      <c r="A23" s="128"/>
      <c r="B23" s="128" t="s">
        <v>146</v>
      </c>
      <c r="C23" s="128"/>
      <c r="D23" s="123"/>
      <c r="E23" s="123"/>
      <c r="F23" s="125"/>
      <c r="G23" s="146">
        <v>9768400</v>
      </c>
      <c r="H23" s="142"/>
      <c r="I23" s="147">
        <v>3849742</v>
      </c>
      <c r="J23" s="142"/>
      <c r="K23" s="146">
        <v>3192412</v>
      </c>
      <c r="L23" s="142"/>
      <c r="M23" s="147">
        <v>1237162</v>
      </c>
    </row>
    <row r="24" spans="1:13" s="127" customFormat="1" ht="8.1" customHeight="1" x14ac:dyDescent="0.25">
      <c r="A24" s="128"/>
      <c r="B24" s="128"/>
      <c r="C24" s="128"/>
      <c r="D24" s="123"/>
      <c r="E24" s="124"/>
      <c r="F24" s="125"/>
      <c r="G24" s="139"/>
      <c r="H24" s="125"/>
      <c r="I24" s="140"/>
      <c r="J24" s="125"/>
      <c r="K24" s="139"/>
      <c r="L24" s="125"/>
      <c r="M24" s="140"/>
    </row>
    <row r="25" spans="1:13" s="127" customFormat="1" ht="17.100000000000001" customHeight="1" x14ac:dyDescent="0.25">
      <c r="A25" s="128" t="s">
        <v>147</v>
      </c>
      <c r="B25" s="128"/>
      <c r="C25" s="128"/>
      <c r="D25" s="123"/>
      <c r="E25" s="124"/>
      <c r="F25" s="125"/>
      <c r="G25" s="139"/>
      <c r="H25" s="125"/>
      <c r="I25" s="140"/>
      <c r="J25" s="125"/>
      <c r="K25" s="139"/>
      <c r="L25" s="125"/>
      <c r="M25" s="140"/>
    </row>
    <row r="26" spans="1:13" s="127" customFormat="1" ht="17.100000000000001" customHeight="1" x14ac:dyDescent="0.25">
      <c r="B26" s="128" t="s">
        <v>148</v>
      </c>
      <c r="C26" s="128"/>
      <c r="D26" s="123"/>
      <c r="E26" s="124"/>
      <c r="F26" s="125"/>
      <c r="G26" s="139">
        <f>SUM(G10:G23)</f>
        <v>425925825</v>
      </c>
      <c r="H26" s="125"/>
      <c r="I26" s="140">
        <f>SUM(I10:I23)</f>
        <v>682831008</v>
      </c>
      <c r="J26" s="125"/>
      <c r="K26" s="139">
        <f>SUM(K10:K23)</f>
        <v>-17693207</v>
      </c>
      <c r="L26" s="125"/>
      <c r="M26" s="140">
        <f>SUM(M10:M23)</f>
        <v>-62480400</v>
      </c>
    </row>
    <row r="27" spans="1:13" s="127" customFormat="1" ht="17.100000000000001" customHeight="1" x14ac:dyDescent="0.25">
      <c r="A27" s="128" t="s">
        <v>149</v>
      </c>
      <c r="B27" s="128"/>
      <c r="C27" s="128"/>
      <c r="D27" s="123"/>
      <c r="E27" s="124"/>
      <c r="F27" s="125"/>
      <c r="G27" s="139"/>
      <c r="H27" s="125"/>
      <c r="I27" s="140"/>
      <c r="J27" s="125"/>
      <c r="K27" s="139"/>
      <c r="L27" s="125"/>
      <c r="M27" s="140"/>
    </row>
    <row r="28" spans="1:13" s="127" customFormat="1" ht="17.100000000000001" customHeight="1" x14ac:dyDescent="0.25">
      <c r="A28" s="128" t="s">
        <v>150</v>
      </c>
      <c r="B28" s="128" t="s">
        <v>151</v>
      </c>
      <c r="C28" s="128"/>
      <c r="D28" s="123"/>
      <c r="E28" s="124"/>
      <c r="F28" s="125"/>
      <c r="G28" s="141">
        <v>-19064193</v>
      </c>
      <c r="H28" s="142"/>
      <c r="I28" s="143">
        <v>2512359</v>
      </c>
      <c r="J28" s="142"/>
      <c r="K28" s="141">
        <v>-21923691</v>
      </c>
      <c r="L28" s="142"/>
      <c r="M28" s="143">
        <v>47978484</v>
      </c>
    </row>
    <row r="29" spans="1:13" s="127" customFormat="1" ht="17.100000000000001" customHeight="1" x14ac:dyDescent="0.25">
      <c r="A29" s="128"/>
      <c r="B29" s="128" t="s">
        <v>153</v>
      </c>
      <c r="C29" s="128"/>
      <c r="D29" s="123"/>
      <c r="E29" s="124"/>
      <c r="F29" s="125"/>
      <c r="G29" s="141">
        <v>71803023</v>
      </c>
      <c r="H29" s="142"/>
      <c r="I29" s="143">
        <v>72878346</v>
      </c>
      <c r="J29" s="142"/>
      <c r="K29" s="141">
        <v>1779585</v>
      </c>
      <c r="L29" s="142"/>
      <c r="M29" s="143">
        <v>1358182</v>
      </c>
    </row>
    <row r="30" spans="1:13" s="127" customFormat="1" ht="17.100000000000001" customHeight="1" x14ac:dyDescent="0.25">
      <c r="A30" s="128"/>
      <c r="B30" s="128" t="s">
        <v>152</v>
      </c>
      <c r="C30" s="128"/>
      <c r="D30" s="123"/>
      <c r="E30" s="123"/>
      <c r="F30" s="125"/>
      <c r="G30" s="141">
        <v>-58374039</v>
      </c>
      <c r="H30" s="142"/>
      <c r="I30" s="143">
        <v>-403406629</v>
      </c>
      <c r="J30" s="142"/>
      <c r="K30" s="141">
        <v>0</v>
      </c>
      <c r="L30" s="142"/>
      <c r="M30" s="143">
        <v>0</v>
      </c>
    </row>
    <row r="31" spans="1:13" s="127" customFormat="1" ht="17.100000000000001" customHeight="1" x14ac:dyDescent="0.25">
      <c r="A31" s="128" t="s">
        <v>150</v>
      </c>
      <c r="B31" s="128" t="s">
        <v>154</v>
      </c>
      <c r="C31" s="128"/>
      <c r="D31" s="123"/>
      <c r="E31" s="124"/>
      <c r="F31" s="125"/>
      <c r="G31" s="141">
        <v>52467178</v>
      </c>
      <c r="H31" s="142"/>
      <c r="I31" s="143">
        <v>-490711050</v>
      </c>
      <c r="J31" s="142"/>
      <c r="K31" s="141">
        <v>0</v>
      </c>
      <c r="L31" s="142"/>
      <c r="M31" s="143">
        <v>0</v>
      </c>
    </row>
    <row r="32" spans="1:13" s="127" customFormat="1" ht="17.100000000000001" customHeight="1" x14ac:dyDescent="0.25">
      <c r="A32" s="128" t="s">
        <v>150</v>
      </c>
      <c r="B32" s="128" t="s">
        <v>155</v>
      </c>
      <c r="C32" s="128"/>
      <c r="D32" s="123"/>
      <c r="E32" s="124"/>
      <c r="F32" s="125"/>
      <c r="G32" s="141">
        <v>-10048237</v>
      </c>
      <c r="H32" s="142"/>
      <c r="I32" s="143">
        <v>-8246946</v>
      </c>
      <c r="J32" s="142"/>
      <c r="K32" s="141">
        <v>-1675346</v>
      </c>
      <c r="L32" s="142"/>
      <c r="M32" s="143">
        <v>1079878</v>
      </c>
    </row>
    <row r="33" spans="1:13" s="127" customFormat="1" ht="17.100000000000001" customHeight="1" x14ac:dyDescent="0.25">
      <c r="A33" s="128"/>
      <c r="B33" s="128" t="s">
        <v>156</v>
      </c>
      <c r="C33" s="128"/>
      <c r="D33" s="123"/>
      <c r="E33" s="124"/>
      <c r="F33" s="125"/>
      <c r="G33" s="139">
        <v>-21851388</v>
      </c>
      <c r="H33" s="125"/>
      <c r="I33" s="140">
        <v>0</v>
      </c>
      <c r="J33" s="125"/>
      <c r="K33" s="139">
        <v>0</v>
      </c>
      <c r="L33" s="125"/>
      <c r="M33" s="140">
        <v>0</v>
      </c>
    </row>
    <row r="34" spans="1:13" s="127" customFormat="1" ht="17.100000000000001" customHeight="1" x14ac:dyDescent="0.25">
      <c r="A34" s="128"/>
      <c r="B34" s="144" t="s">
        <v>227</v>
      </c>
      <c r="C34" s="128"/>
      <c r="D34" s="123"/>
      <c r="E34" s="124"/>
      <c r="F34" s="125"/>
      <c r="G34" s="139"/>
      <c r="H34" s="125"/>
      <c r="I34" s="140"/>
      <c r="J34" s="125"/>
      <c r="K34" s="139"/>
      <c r="L34" s="125"/>
      <c r="M34" s="140"/>
    </row>
    <row r="35" spans="1:13" s="127" customFormat="1" ht="17.100000000000001" customHeight="1" x14ac:dyDescent="0.25">
      <c r="A35" s="128"/>
      <c r="C35" s="144" t="s">
        <v>228</v>
      </c>
      <c r="D35" s="123"/>
      <c r="E35" s="124"/>
      <c r="F35" s="125"/>
      <c r="G35" s="139">
        <v>-10678223</v>
      </c>
      <c r="H35" s="125"/>
      <c r="I35" s="140">
        <v>0</v>
      </c>
      <c r="J35" s="125"/>
      <c r="K35" s="139">
        <v>0</v>
      </c>
      <c r="L35" s="125"/>
      <c r="M35" s="140">
        <v>0</v>
      </c>
    </row>
    <row r="36" spans="1:13" s="127" customFormat="1" ht="17.100000000000001" customHeight="1" x14ac:dyDescent="0.25">
      <c r="B36" s="128" t="s">
        <v>157</v>
      </c>
      <c r="C36" s="128"/>
      <c r="D36" s="123"/>
      <c r="F36" s="148"/>
      <c r="G36" s="141">
        <v>-19852312</v>
      </c>
      <c r="H36" s="149"/>
      <c r="I36" s="143">
        <v>-12837827</v>
      </c>
      <c r="J36" s="149"/>
      <c r="K36" s="141">
        <v>2591802</v>
      </c>
      <c r="L36" s="149"/>
      <c r="M36" s="143">
        <v>-16389</v>
      </c>
    </row>
    <row r="37" spans="1:13" s="127" customFormat="1" ht="17.100000000000001" customHeight="1" x14ac:dyDescent="0.25">
      <c r="A37" s="128" t="s">
        <v>150</v>
      </c>
      <c r="B37" s="128" t="s">
        <v>158</v>
      </c>
      <c r="C37" s="128"/>
      <c r="D37" s="123"/>
      <c r="E37" s="124"/>
      <c r="F37" s="125"/>
      <c r="G37" s="141">
        <v>-409855486</v>
      </c>
      <c r="H37" s="142"/>
      <c r="I37" s="143">
        <v>-420997990</v>
      </c>
      <c r="J37" s="142"/>
      <c r="K37" s="141">
        <v>-597412</v>
      </c>
      <c r="L37" s="142"/>
      <c r="M37" s="143">
        <v>11912283</v>
      </c>
    </row>
    <row r="38" spans="1:13" s="127" customFormat="1" ht="17.100000000000001" customHeight="1" x14ac:dyDescent="0.25">
      <c r="A38" s="128"/>
      <c r="B38" s="128" t="s">
        <v>159</v>
      </c>
      <c r="C38" s="128"/>
      <c r="D38" s="123"/>
      <c r="E38" s="124"/>
      <c r="F38" s="125"/>
      <c r="G38" s="141">
        <v>-2784152</v>
      </c>
      <c r="H38" s="142"/>
      <c r="I38" s="143">
        <v>-13905353</v>
      </c>
      <c r="J38" s="142"/>
      <c r="K38" s="141">
        <v>-84079</v>
      </c>
      <c r="L38" s="142"/>
      <c r="M38" s="143">
        <v>-5457790</v>
      </c>
    </row>
    <row r="39" spans="1:13" s="127" customFormat="1" ht="17.100000000000001" customHeight="1" x14ac:dyDescent="0.25">
      <c r="A39" s="128"/>
      <c r="B39" s="128" t="s">
        <v>160</v>
      </c>
      <c r="C39" s="128"/>
      <c r="D39" s="123"/>
      <c r="E39" s="124"/>
      <c r="F39" s="125"/>
      <c r="G39" s="146">
        <v>-1335258</v>
      </c>
      <c r="H39" s="142"/>
      <c r="I39" s="147">
        <v>-1604536</v>
      </c>
      <c r="J39" s="142"/>
      <c r="K39" s="146">
        <v>-418750</v>
      </c>
      <c r="L39" s="142"/>
      <c r="M39" s="147">
        <v>-108570</v>
      </c>
    </row>
    <row r="40" spans="1:13" s="127" customFormat="1" ht="8.1" customHeight="1" x14ac:dyDescent="0.25">
      <c r="A40" s="128"/>
      <c r="B40" s="128"/>
      <c r="C40" s="128"/>
      <c r="D40" s="123"/>
      <c r="E40" s="124"/>
      <c r="F40" s="125"/>
      <c r="G40" s="139"/>
      <c r="H40" s="125"/>
      <c r="I40" s="140"/>
      <c r="J40" s="125"/>
      <c r="K40" s="139"/>
      <c r="L40" s="125"/>
      <c r="M40" s="140"/>
    </row>
    <row r="41" spans="1:13" s="127" customFormat="1" ht="17.100000000000001" customHeight="1" x14ac:dyDescent="0.25">
      <c r="A41" s="128" t="s">
        <v>161</v>
      </c>
      <c r="B41" s="128"/>
      <c r="C41" s="128"/>
      <c r="D41" s="123"/>
      <c r="E41" s="124"/>
      <c r="F41" s="140"/>
      <c r="G41" s="139">
        <f>SUM(G26:G39)</f>
        <v>-3647262</v>
      </c>
      <c r="H41" s="140"/>
      <c r="I41" s="140">
        <f>SUM(I26:I39)</f>
        <v>-593488618</v>
      </c>
      <c r="J41" s="140"/>
      <c r="K41" s="139">
        <f>SUM(K26:K39)</f>
        <v>-38021098</v>
      </c>
      <c r="L41" s="140"/>
      <c r="M41" s="140">
        <f>SUM(M26:M39)</f>
        <v>-5734322</v>
      </c>
    </row>
    <row r="42" spans="1:13" s="127" customFormat="1" ht="17.100000000000001" customHeight="1" x14ac:dyDescent="0.25">
      <c r="A42" s="128"/>
      <c r="B42" s="144" t="s">
        <v>195</v>
      </c>
      <c r="C42" s="128"/>
      <c r="D42" s="123"/>
      <c r="E42" s="124"/>
      <c r="F42" s="140"/>
      <c r="G42" s="139">
        <v>12182791</v>
      </c>
      <c r="H42" s="140"/>
      <c r="I42" s="140" t="s">
        <v>46</v>
      </c>
      <c r="J42" s="140"/>
      <c r="K42" s="139">
        <v>0</v>
      </c>
      <c r="L42" s="140"/>
      <c r="M42" s="140" t="s">
        <v>46</v>
      </c>
    </row>
    <row r="43" spans="1:13" s="127" customFormat="1" ht="17.100000000000001" customHeight="1" x14ac:dyDescent="0.25">
      <c r="A43" s="128"/>
      <c r="B43" s="144" t="s">
        <v>196</v>
      </c>
      <c r="C43" s="128"/>
      <c r="D43" s="123"/>
      <c r="E43" s="124"/>
      <c r="F43" s="140"/>
      <c r="G43" s="141">
        <v>-10380470</v>
      </c>
      <c r="H43" s="143"/>
      <c r="I43" s="143">
        <v>-48614869</v>
      </c>
      <c r="J43" s="143"/>
      <c r="K43" s="141">
        <v>0</v>
      </c>
      <c r="L43" s="143"/>
      <c r="M43" s="143">
        <v>0</v>
      </c>
    </row>
    <row r="44" spans="1:13" s="127" customFormat="1" ht="17.100000000000001" customHeight="1" x14ac:dyDescent="0.25">
      <c r="A44" s="128"/>
      <c r="B44" s="128" t="s">
        <v>162</v>
      </c>
      <c r="C44" s="128"/>
      <c r="D44" s="123"/>
      <c r="E44" s="124"/>
      <c r="F44" s="125"/>
      <c r="G44" s="146">
        <v>-315134007</v>
      </c>
      <c r="H44" s="142"/>
      <c r="I44" s="147">
        <v>-323098114</v>
      </c>
      <c r="J44" s="142"/>
      <c r="K44" s="146">
        <v>-109726428</v>
      </c>
      <c r="L44" s="142"/>
      <c r="M44" s="147">
        <v>-45052744</v>
      </c>
    </row>
    <row r="45" spans="1:13" s="127" customFormat="1" ht="8.1" customHeight="1" x14ac:dyDescent="0.25">
      <c r="A45" s="128"/>
      <c r="B45" s="128"/>
      <c r="C45" s="128"/>
      <c r="D45" s="129"/>
      <c r="E45" s="130"/>
      <c r="F45" s="131"/>
      <c r="G45" s="139"/>
      <c r="H45" s="131"/>
      <c r="I45" s="140"/>
      <c r="J45" s="131"/>
      <c r="K45" s="139"/>
      <c r="L45" s="131"/>
      <c r="M45" s="140"/>
    </row>
    <row r="46" spans="1:13" s="127" customFormat="1" ht="17.100000000000001" customHeight="1" x14ac:dyDescent="0.25">
      <c r="A46" s="128" t="s">
        <v>163</v>
      </c>
      <c r="B46" s="128"/>
      <c r="C46" s="128"/>
      <c r="D46" s="123"/>
      <c r="E46" s="124"/>
      <c r="F46" s="125"/>
      <c r="G46" s="150">
        <f>SUM(G41:G44)</f>
        <v>-316978948</v>
      </c>
      <c r="H46" s="125"/>
      <c r="I46" s="151">
        <f>SUM(I41:I44)</f>
        <v>-965201601</v>
      </c>
      <c r="J46" s="140"/>
      <c r="K46" s="150">
        <f>SUM(K41:K44)</f>
        <v>-147747526</v>
      </c>
      <c r="L46" s="140"/>
      <c r="M46" s="151">
        <f>SUM(M41:M44)</f>
        <v>-50787066</v>
      </c>
    </row>
    <row r="47" spans="1:13" s="55" customFormat="1" ht="20.100000000000001" customHeight="1" x14ac:dyDescent="0.25">
      <c r="A47" s="80"/>
      <c r="B47" s="80"/>
      <c r="C47" s="80"/>
      <c r="D47" s="75"/>
      <c r="E47" s="76"/>
      <c r="F47" s="77"/>
      <c r="G47" s="40"/>
      <c r="H47" s="77"/>
      <c r="I47" s="40"/>
      <c r="J47" s="40"/>
      <c r="K47" s="40"/>
      <c r="L47" s="40"/>
      <c r="M47" s="40"/>
    </row>
    <row r="48" spans="1:13" s="55" customFormat="1" ht="20.100000000000001" customHeight="1" x14ac:dyDescent="0.25">
      <c r="A48" s="80"/>
      <c r="B48" s="80"/>
      <c r="C48" s="80"/>
      <c r="D48" s="75"/>
      <c r="E48" s="76"/>
      <c r="F48" s="77"/>
      <c r="G48" s="40"/>
      <c r="H48" s="77"/>
      <c r="I48" s="40"/>
      <c r="J48" s="40"/>
      <c r="K48" s="40"/>
      <c r="L48" s="40"/>
      <c r="M48" s="40"/>
    </row>
    <row r="49" spans="1:13" s="55" customFormat="1" ht="15.75" customHeight="1" x14ac:dyDescent="0.25">
      <c r="A49" s="80"/>
      <c r="B49" s="80"/>
      <c r="C49" s="80"/>
      <c r="D49" s="75"/>
      <c r="E49" s="76"/>
      <c r="F49" s="77"/>
      <c r="G49" s="40"/>
      <c r="H49" s="77"/>
      <c r="I49" s="40"/>
      <c r="J49" s="40"/>
      <c r="K49" s="40"/>
      <c r="L49" s="40"/>
      <c r="M49" s="40"/>
    </row>
    <row r="50" spans="1:13" ht="21.95" customHeight="1" x14ac:dyDescent="0.4">
      <c r="A50" s="85" t="str">
        <f>+'Thai 2-4'!A53</f>
        <v>หมายเหตุประกอบข้อมูลทางการเงินในหน้า 11 ถึง 27 เป็นส่วนหนึ่งของข้อมูลทางการเงินนี้</v>
      </c>
      <c r="B50" s="85"/>
      <c r="C50" s="85"/>
      <c r="D50" s="39"/>
      <c r="E50" s="86"/>
      <c r="F50" s="87"/>
      <c r="G50" s="51"/>
      <c r="H50" s="87"/>
      <c r="I50" s="51"/>
      <c r="J50" s="87"/>
      <c r="K50" s="51"/>
      <c r="L50" s="87"/>
      <c r="M50" s="51"/>
    </row>
    <row r="51" spans="1:13" ht="20.100000000000001" customHeight="1" x14ac:dyDescent="0.4">
      <c r="A51" s="74" t="str">
        <f>A1</f>
        <v xml:space="preserve">บริษัท น้ำตาลบุรีรัมย์ จำกัด (มหาชน) </v>
      </c>
      <c r="B51" s="74"/>
      <c r="C51" s="74"/>
      <c r="G51" s="78"/>
      <c r="I51" s="78"/>
      <c r="K51" s="78"/>
      <c r="M51" s="78"/>
    </row>
    <row r="52" spans="1:13" ht="20.100000000000001" customHeight="1" x14ac:dyDescent="0.4">
      <c r="A52" s="74" t="s">
        <v>136</v>
      </c>
      <c r="B52" s="74"/>
      <c r="C52" s="74"/>
    </row>
    <row r="53" spans="1:13" ht="20.100000000000001" customHeight="1" x14ac:dyDescent="0.4">
      <c r="A53" s="88" t="str">
        <f>A3</f>
        <v>สำหรับงวดเก้าเดือนสิ้นสุดวันที่ 30 กันยายน พ.ศ. 2562</v>
      </c>
      <c r="B53" s="88"/>
      <c r="C53" s="88"/>
      <c r="D53" s="39"/>
      <c r="E53" s="86"/>
      <c r="F53" s="87"/>
      <c r="G53" s="51"/>
      <c r="H53" s="87"/>
      <c r="I53" s="51"/>
      <c r="J53" s="87"/>
      <c r="K53" s="51"/>
      <c r="L53" s="87"/>
      <c r="M53" s="51"/>
    </row>
    <row r="54" spans="1:13" ht="20.100000000000001" customHeight="1" x14ac:dyDescent="0.4">
      <c r="A54" s="74"/>
      <c r="B54" s="74"/>
      <c r="C54" s="74"/>
    </row>
    <row r="55" spans="1:13" s="127" customFormat="1" ht="17.100000000000001" customHeight="1" x14ac:dyDescent="0.25">
      <c r="A55" s="122"/>
      <c r="B55" s="122"/>
      <c r="C55" s="122"/>
      <c r="D55" s="123"/>
      <c r="E55" s="124"/>
      <c r="F55" s="125"/>
      <c r="G55" s="175" t="s">
        <v>2</v>
      </c>
      <c r="H55" s="175"/>
      <c r="I55" s="175"/>
      <c r="J55" s="126"/>
      <c r="K55" s="175" t="s">
        <v>3</v>
      </c>
      <c r="L55" s="175"/>
      <c r="M55" s="175"/>
    </row>
    <row r="56" spans="1:13" s="127" customFormat="1" ht="17.100000000000001" customHeight="1" x14ac:dyDescent="0.25">
      <c r="A56" s="128"/>
      <c r="B56" s="128"/>
      <c r="C56" s="128"/>
      <c r="D56" s="129"/>
      <c r="E56" s="130"/>
      <c r="F56" s="131"/>
      <c r="G56" s="130" t="s">
        <v>7</v>
      </c>
      <c r="H56" s="132"/>
      <c r="I56" s="130" t="s">
        <v>8</v>
      </c>
      <c r="J56" s="133"/>
      <c r="K56" s="130" t="s">
        <v>7</v>
      </c>
      <c r="L56" s="132"/>
      <c r="M56" s="130" t="s">
        <v>8</v>
      </c>
    </row>
    <row r="57" spans="1:13" s="127" customFormat="1" ht="17.100000000000001" customHeight="1" x14ac:dyDescent="0.25">
      <c r="A57" s="128"/>
      <c r="B57" s="128"/>
      <c r="C57" s="128"/>
      <c r="D57" s="129"/>
      <c r="E57" s="134" t="s">
        <v>9</v>
      </c>
      <c r="F57" s="131"/>
      <c r="G57" s="135" t="s">
        <v>10</v>
      </c>
      <c r="H57" s="131"/>
      <c r="I57" s="135" t="s">
        <v>10</v>
      </c>
      <c r="J57" s="131"/>
      <c r="K57" s="135" t="s">
        <v>10</v>
      </c>
      <c r="L57" s="131"/>
      <c r="M57" s="135" t="s">
        <v>10</v>
      </c>
    </row>
    <row r="58" spans="1:13" s="127" customFormat="1" ht="8.1" customHeight="1" x14ac:dyDescent="0.25">
      <c r="A58" s="128"/>
      <c r="B58" s="128"/>
      <c r="C58" s="128"/>
      <c r="D58" s="129"/>
      <c r="E58" s="136"/>
      <c r="F58" s="131"/>
      <c r="G58" s="137"/>
      <c r="H58" s="131"/>
      <c r="I58" s="138"/>
      <c r="J58" s="131"/>
      <c r="K58" s="137"/>
      <c r="L58" s="131"/>
      <c r="M58" s="138"/>
    </row>
    <row r="59" spans="1:13" s="127" customFormat="1" ht="17.100000000000001" customHeight="1" x14ac:dyDescent="0.25">
      <c r="A59" s="122" t="s">
        <v>164</v>
      </c>
      <c r="B59" s="128"/>
      <c r="C59" s="128"/>
      <c r="D59" s="123"/>
      <c r="E59" s="124"/>
      <c r="F59" s="125"/>
      <c r="G59" s="139"/>
      <c r="H59" s="125"/>
      <c r="I59" s="140"/>
      <c r="J59" s="125"/>
      <c r="K59" s="139"/>
      <c r="L59" s="125"/>
      <c r="M59" s="140"/>
    </row>
    <row r="60" spans="1:13" s="127" customFormat="1" ht="17.100000000000001" customHeight="1" x14ac:dyDescent="0.25">
      <c r="A60" s="128" t="s">
        <v>165</v>
      </c>
      <c r="B60" s="128"/>
      <c r="C60" s="128"/>
      <c r="D60" s="123"/>
      <c r="E60" s="124"/>
      <c r="F60" s="125"/>
      <c r="G60" s="141">
        <v>47526614</v>
      </c>
      <c r="H60" s="142"/>
      <c r="I60" s="143">
        <v>63279665</v>
      </c>
      <c r="J60" s="142"/>
      <c r="K60" s="141">
        <v>140909630</v>
      </c>
      <c r="L60" s="142"/>
      <c r="M60" s="143">
        <v>70305188</v>
      </c>
    </row>
    <row r="61" spans="1:13" s="127" customFormat="1" ht="17.100000000000001" customHeight="1" x14ac:dyDescent="0.25">
      <c r="A61" s="128" t="s">
        <v>166</v>
      </c>
      <c r="B61" s="128"/>
      <c r="C61" s="128"/>
      <c r="D61" s="123"/>
      <c r="E61" s="123"/>
      <c r="F61" s="125"/>
      <c r="G61" s="141">
        <v>48732650</v>
      </c>
      <c r="H61" s="142"/>
      <c r="I61" s="143">
        <v>73078184</v>
      </c>
      <c r="J61" s="142"/>
      <c r="K61" s="141">
        <v>166946340</v>
      </c>
      <c r="L61" s="142"/>
      <c r="M61" s="143">
        <v>292881343</v>
      </c>
    </row>
    <row r="62" spans="1:13" s="127" customFormat="1" ht="17.100000000000001" customHeight="1" x14ac:dyDescent="0.25">
      <c r="A62" s="128" t="s">
        <v>192</v>
      </c>
      <c r="B62" s="128"/>
      <c r="C62" s="128"/>
      <c r="D62" s="123"/>
      <c r="E62" s="123">
        <v>8</v>
      </c>
      <c r="F62" s="140"/>
      <c r="G62" s="141">
        <v>94851227</v>
      </c>
      <c r="H62" s="142"/>
      <c r="I62" s="143">
        <v>0</v>
      </c>
      <c r="J62" s="142"/>
      <c r="K62" s="141">
        <v>94851227</v>
      </c>
      <c r="L62" s="142"/>
      <c r="M62" s="143">
        <v>0</v>
      </c>
    </row>
    <row r="63" spans="1:13" s="127" customFormat="1" ht="17.100000000000001" customHeight="1" x14ac:dyDescent="0.25">
      <c r="A63" s="128" t="s">
        <v>194</v>
      </c>
      <c r="B63" s="128"/>
      <c r="C63" s="128"/>
      <c r="D63" s="123"/>
      <c r="E63" s="123">
        <v>9</v>
      </c>
      <c r="F63" s="125"/>
      <c r="G63" s="141">
        <v>0</v>
      </c>
      <c r="H63" s="142"/>
      <c r="I63" s="143">
        <v>0</v>
      </c>
      <c r="J63" s="142"/>
      <c r="K63" s="141">
        <v>-70000000</v>
      </c>
      <c r="L63" s="142"/>
      <c r="M63" s="143">
        <v>-4999700</v>
      </c>
    </row>
    <row r="64" spans="1:13" s="127" customFormat="1" ht="17.100000000000001" customHeight="1" x14ac:dyDescent="0.25">
      <c r="A64" s="128" t="s">
        <v>167</v>
      </c>
      <c r="B64" s="128"/>
      <c r="C64" s="128"/>
      <c r="D64" s="123"/>
      <c r="E64" s="124"/>
      <c r="F64" s="140"/>
      <c r="G64" s="141">
        <v>0</v>
      </c>
      <c r="H64" s="142"/>
      <c r="I64" s="143">
        <v>0</v>
      </c>
      <c r="J64" s="142"/>
      <c r="K64" s="141">
        <v>656789989</v>
      </c>
      <c r="L64" s="142"/>
      <c r="M64" s="143">
        <v>234759004</v>
      </c>
    </row>
    <row r="65" spans="1:13" s="127" customFormat="1" ht="17.100000000000001" customHeight="1" x14ac:dyDescent="0.25">
      <c r="A65" s="128" t="s">
        <v>168</v>
      </c>
      <c r="B65" s="128"/>
      <c r="C65" s="128"/>
      <c r="D65" s="123"/>
      <c r="E65" s="124"/>
      <c r="F65" s="140"/>
      <c r="G65" s="141">
        <v>0</v>
      </c>
      <c r="H65" s="142"/>
      <c r="I65" s="143" t="s">
        <v>46</v>
      </c>
      <c r="J65" s="142"/>
      <c r="K65" s="141">
        <v>-713500000</v>
      </c>
      <c r="L65" s="142"/>
      <c r="M65" s="143">
        <v>-197000000</v>
      </c>
    </row>
    <row r="66" spans="1:13" s="127" customFormat="1" ht="17.100000000000001" customHeight="1" x14ac:dyDescent="0.25">
      <c r="A66" s="128" t="s">
        <v>215</v>
      </c>
      <c r="B66" s="128"/>
      <c r="C66" s="128"/>
      <c r="D66" s="123"/>
      <c r="E66" s="123">
        <v>10</v>
      </c>
      <c r="F66" s="140"/>
      <c r="G66" s="141">
        <v>121133576</v>
      </c>
      <c r="H66" s="142"/>
      <c r="I66" s="143">
        <v>221398075</v>
      </c>
      <c r="J66" s="142"/>
      <c r="K66" s="141">
        <v>0</v>
      </c>
      <c r="L66" s="142"/>
      <c r="M66" s="143" t="s">
        <v>46</v>
      </c>
    </row>
    <row r="67" spans="1:13" s="127" customFormat="1" ht="17.100000000000001" customHeight="1" x14ac:dyDescent="0.25">
      <c r="A67" s="128" t="s">
        <v>169</v>
      </c>
      <c r="B67" s="128"/>
      <c r="C67" s="128"/>
      <c r="D67" s="123"/>
      <c r="E67" s="123">
        <v>10</v>
      </c>
      <c r="F67" s="140"/>
      <c r="G67" s="141">
        <v>-28917777</v>
      </c>
      <c r="H67" s="142"/>
      <c r="I67" s="143">
        <v>-32720519</v>
      </c>
      <c r="J67" s="142"/>
      <c r="K67" s="141">
        <v>0</v>
      </c>
      <c r="L67" s="142"/>
      <c r="M67" s="143">
        <v>0</v>
      </c>
    </row>
    <row r="68" spans="1:13" s="127" customFormat="1" ht="17.100000000000001" customHeight="1" x14ac:dyDescent="0.25">
      <c r="A68" s="128" t="s">
        <v>214</v>
      </c>
      <c r="B68" s="128"/>
      <c r="C68" s="128"/>
      <c r="D68" s="123"/>
      <c r="G68" s="145">
        <v>240000</v>
      </c>
      <c r="I68" s="127">
        <v>2700935</v>
      </c>
      <c r="K68" s="141">
        <v>0</v>
      </c>
      <c r="M68" s="127">
        <v>1588785</v>
      </c>
    </row>
    <row r="69" spans="1:13" s="127" customFormat="1" ht="17.100000000000001" customHeight="1" x14ac:dyDescent="0.25">
      <c r="A69" s="128" t="s">
        <v>170</v>
      </c>
      <c r="B69" s="128"/>
      <c r="C69" s="128"/>
      <c r="D69" s="123"/>
      <c r="E69" s="124"/>
      <c r="F69" s="125"/>
      <c r="G69" s="139"/>
      <c r="H69" s="125"/>
      <c r="I69" s="140"/>
      <c r="J69" s="125"/>
      <c r="K69" s="139"/>
      <c r="L69" s="125"/>
      <c r="M69" s="140"/>
    </row>
    <row r="70" spans="1:13" s="127" customFormat="1" ht="17.100000000000001" customHeight="1" x14ac:dyDescent="0.25">
      <c r="A70" s="128"/>
      <c r="B70" s="128" t="s">
        <v>171</v>
      </c>
      <c r="C70" s="128"/>
      <c r="D70" s="123"/>
      <c r="E70" s="124"/>
      <c r="F70" s="125"/>
      <c r="G70" s="141">
        <v>-514045648</v>
      </c>
      <c r="H70" s="142"/>
      <c r="I70" s="143">
        <v>-465543342</v>
      </c>
      <c r="J70" s="142"/>
      <c r="K70" s="141">
        <v>-15033948</v>
      </c>
      <c r="L70" s="142"/>
      <c r="M70" s="143">
        <v>-7003599</v>
      </c>
    </row>
    <row r="71" spans="1:13" s="127" customFormat="1" ht="17.100000000000001" customHeight="1" x14ac:dyDescent="0.25">
      <c r="A71" s="128" t="s">
        <v>172</v>
      </c>
      <c r="B71" s="128"/>
      <c r="C71" s="128"/>
      <c r="D71" s="123"/>
      <c r="E71" s="124"/>
      <c r="F71" s="125"/>
      <c r="G71" s="139"/>
      <c r="H71" s="125"/>
      <c r="J71" s="125"/>
      <c r="K71" s="139"/>
      <c r="L71" s="125"/>
    </row>
    <row r="72" spans="1:13" s="127" customFormat="1" ht="17.100000000000001" customHeight="1" x14ac:dyDescent="0.25">
      <c r="B72" s="128" t="s">
        <v>173</v>
      </c>
      <c r="C72" s="128"/>
      <c r="D72" s="123"/>
      <c r="E72" s="124"/>
      <c r="F72" s="125"/>
      <c r="G72" s="146">
        <v>-13919588</v>
      </c>
      <c r="H72" s="142"/>
      <c r="I72" s="152">
        <v>-5653015</v>
      </c>
      <c r="J72" s="142"/>
      <c r="K72" s="146">
        <v>0</v>
      </c>
      <c r="L72" s="142"/>
      <c r="M72" s="152">
        <v>0</v>
      </c>
    </row>
    <row r="73" spans="1:13" s="127" customFormat="1" ht="8.1" customHeight="1" x14ac:dyDescent="0.25">
      <c r="A73" s="128"/>
      <c r="B73" s="128"/>
      <c r="C73" s="128"/>
      <c r="D73" s="123"/>
      <c r="F73" s="148"/>
      <c r="G73" s="139"/>
      <c r="H73" s="148"/>
      <c r="I73" s="140"/>
      <c r="J73" s="148"/>
      <c r="K73" s="139"/>
      <c r="L73" s="148"/>
      <c r="M73" s="140"/>
    </row>
    <row r="74" spans="1:13" s="127" customFormat="1" ht="17.100000000000001" customHeight="1" x14ac:dyDescent="0.25">
      <c r="A74" s="128" t="s">
        <v>188</v>
      </c>
      <c r="B74" s="128"/>
      <c r="C74" s="128"/>
      <c r="D74" s="123"/>
      <c r="F74" s="148"/>
      <c r="G74" s="153">
        <f>SUM(G60:G73)</f>
        <v>-244398946</v>
      </c>
      <c r="H74" s="148"/>
      <c r="I74" s="154">
        <f>SUM(I60:I73)</f>
        <v>-143460017</v>
      </c>
      <c r="J74" s="148"/>
      <c r="K74" s="153">
        <f>SUM(K60:K73)</f>
        <v>260963238</v>
      </c>
      <c r="L74" s="148"/>
      <c r="M74" s="154">
        <f>SUM(M60:M73)</f>
        <v>390531021</v>
      </c>
    </row>
    <row r="75" spans="1:13" s="127" customFormat="1" ht="17.100000000000001" customHeight="1" x14ac:dyDescent="0.25">
      <c r="A75" s="128"/>
      <c r="B75" s="128"/>
      <c r="C75" s="128"/>
      <c r="D75" s="129"/>
      <c r="E75" s="130"/>
      <c r="F75" s="131"/>
      <c r="G75" s="155"/>
      <c r="H75" s="131"/>
      <c r="I75" s="156"/>
      <c r="J75" s="131"/>
      <c r="K75" s="155"/>
      <c r="L75" s="131"/>
      <c r="M75" s="156"/>
    </row>
    <row r="76" spans="1:13" s="127" customFormat="1" ht="17.100000000000001" customHeight="1" x14ac:dyDescent="0.25">
      <c r="A76" s="122" t="s">
        <v>174</v>
      </c>
      <c r="B76" s="128"/>
      <c r="C76" s="128"/>
      <c r="D76" s="123"/>
      <c r="F76" s="148"/>
      <c r="G76" s="139"/>
      <c r="H76" s="148"/>
      <c r="I76" s="140"/>
      <c r="J76" s="148"/>
      <c r="K76" s="139"/>
      <c r="L76" s="148"/>
      <c r="M76" s="140"/>
    </row>
    <row r="77" spans="1:13" s="127" customFormat="1" ht="17.100000000000001" customHeight="1" x14ac:dyDescent="0.25">
      <c r="A77" s="128" t="s">
        <v>175</v>
      </c>
      <c r="B77" s="132"/>
      <c r="C77" s="128"/>
      <c r="D77" s="123"/>
      <c r="E77" s="123"/>
      <c r="G77" s="145"/>
      <c r="K77" s="145"/>
    </row>
    <row r="78" spans="1:13" s="127" customFormat="1" ht="17.100000000000001" customHeight="1" x14ac:dyDescent="0.25">
      <c r="A78" s="128"/>
      <c r="B78" s="128" t="s">
        <v>176</v>
      </c>
      <c r="D78" s="123"/>
      <c r="E78" s="123">
        <v>13</v>
      </c>
      <c r="G78" s="157">
        <v>575742717</v>
      </c>
      <c r="H78" s="158"/>
      <c r="I78" s="158">
        <v>1618094159</v>
      </c>
      <c r="J78" s="158"/>
      <c r="K78" s="141">
        <v>-748000</v>
      </c>
      <c r="L78" s="158"/>
      <c r="M78" s="143">
        <v>-89688878</v>
      </c>
    </row>
    <row r="79" spans="1:13" s="127" customFormat="1" ht="17.100000000000001" customHeight="1" x14ac:dyDescent="0.25">
      <c r="A79" s="127" t="s">
        <v>193</v>
      </c>
      <c r="B79" s="128"/>
      <c r="D79" s="123"/>
      <c r="E79" s="123">
        <v>13</v>
      </c>
      <c r="G79" s="157">
        <v>299625000</v>
      </c>
      <c r="H79" s="158"/>
      <c r="I79" s="143">
        <v>0</v>
      </c>
      <c r="J79" s="158"/>
      <c r="K79" s="141">
        <v>0</v>
      </c>
      <c r="L79" s="158"/>
      <c r="M79" s="143">
        <v>0</v>
      </c>
    </row>
    <row r="80" spans="1:13" s="127" customFormat="1" ht="17.100000000000001" customHeight="1" x14ac:dyDescent="0.25">
      <c r="A80" s="127" t="s">
        <v>177</v>
      </c>
      <c r="B80" s="132"/>
      <c r="C80" s="128"/>
      <c r="D80" s="123"/>
      <c r="E80" s="123">
        <v>13</v>
      </c>
      <c r="F80" s="140"/>
      <c r="G80" s="157">
        <v>-189801193</v>
      </c>
      <c r="H80" s="158"/>
      <c r="I80" s="143">
        <v>-189515290</v>
      </c>
      <c r="J80" s="158"/>
      <c r="K80" s="141">
        <v>0</v>
      </c>
      <c r="L80" s="158"/>
      <c r="M80" s="143">
        <v>0</v>
      </c>
    </row>
    <row r="81" spans="1:13" s="127" customFormat="1" ht="17.100000000000001" customHeight="1" x14ac:dyDescent="0.25">
      <c r="A81" s="127" t="s">
        <v>178</v>
      </c>
      <c r="B81" s="132"/>
      <c r="C81" s="128"/>
      <c r="D81" s="123"/>
      <c r="E81" s="123">
        <v>13</v>
      </c>
      <c r="F81" s="140"/>
      <c r="G81" s="159">
        <v>-131538667</v>
      </c>
      <c r="H81" s="158"/>
      <c r="I81" s="143">
        <v>-100326741</v>
      </c>
      <c r="J81" s="158"/>
      <c r="K81" s="141">
        <v>0</v>
      </c>
      <c r="L81" s="158"/>
      <c r="M81" s="143">
        <v>0</v>
      </c>
    </row>
    <row r="82" spans="1:13" s="127" customFormat="1" ht="17.100000000000001" customHeight="1" x14ac:dyDescent="0.25">
      <c r="A82" s="128" t="s">
        <v>179</v>
      </c>
      <c r="B82" s="128"/>
      <c r="C82" s="128"/>
      <c r="D82" s="123"/>
      <c r="E82" s="124"/>
      <c r="F82" s="125"/>
      <c r="G82" s="159">
        <v>-8889078</v>
      </c>
      <c r="H82" s="158"/>
      <c r="I82" s="160">
        <v>-9830875</v>
      </c>
      <c r="J82" s="142"/>
      <c r="K82" s="141">
        <v>-1724186</v>
      </c>
      <c r="L82" s="142"/>
      <c r="M82" s="143">
        <v>-1447406</v>
      </c>
    </row>
    <row r="83" spans="1:13" s="127" customFormat="1" ht="17.100000000000001" customHeight="1" x14ac:dyDescent="0.25">
      <c r="A83" s="128" t="s">
        <v>180</v>
      </c>
      <c r="B83" s="128"/>
      <c r="C83" s="128"/>
      <c r="D83" s="123"/>
      <c r="E83" s="124"/>
      <c r="F83" s="125"/>
      <c r="G83" s="161"/>
      <c r="I83" s="124"/>
      <c r="K83" s="162"/>
      <c r="M83" s="163"/>
    </row>
    <row r="84" spans="1:13" s="127" customFormat="1" ht="17.100000000000001" customHeight="1" x14ac:dyDescent="0.25">
      <c r="A84" s="128"/>
      <c r="B84" s="128" t="s">
        <v>181</v>
      </c>
      <c r="C84" s="128"/>
      <c r="D84" s="123"/>
      <c r="E84" s="124"/>
      <c r="F84" s="125"/>
      <c r="G84" s="141">
        <v>0</v>
      </c>
      <c r="H84" s="158"/>
      <c r="I84" s="160">
        <v>300</v>
      </c>
      <c r="J84" s="158"/>
      <c r="K84" s="141">
        <v>0</v>
      </c>
      <c r="L84" s="158"/>
      <c r="M84" s="143">
        <v>0</v>
      </c>
    </row>
    <row r="85" spans="1:13" s="127" customFormat="1" ht="17.100000000000001" customHeight="1" x14ac:dyDescent="0.25">
      <c r="A85" s="127" t="s">
        <v>182</v>
      </c>
      <c r="B85" s="132"/>
      <c r="C85" s="128"/>
      <c r="D85" s="123"/>
      <c r="E85" s="123"/>
      <c r="F85" s="140"/>
      <c r="G85" s="146">
        <v>-121782596</v>
      </c>
      <c r="H85" s="142"/>
      <c r="I85" s="147">
        <v>-243776135</v>
      </c>
      <c r="J85" s="142"/>
      <c r="K85" s="146">
        <v>-121781206</v>
      </c>
      <c r="L85" s="142"/>
      <c r="M85" s="147">
        <v>-243595884</v>
      </c>
    </row>
    <row r="86" spans="1:13" s="127" customFormat="1" ht="8.1" customHeight="1" x14ac:dyDescent="0.25">
      <c r="A86" s="128"/>
      <c r="B86" s="128"/>
      <c r="C86" s="128"/>
      <c r="D86" s="123"/>
      <c r="E86" s="123"/>
      <c r="F86" s="140"/>
      <c r="G86" s="139"/>
      <c r="H86" s="140"/>
      <c r="I86" s="140"/>
      <c r="J86" s="140"/>
      <c r="K86" s="139"/>
      <c r="L86" s="140"/>
      <c r="M86" s="140"/>
    </row>
    <row r="87" spans="1:13" s="127" customFormat="1" ht="17.100000000000001" customHeight="1" x14ac:dyDescent="0.25">
      <c r="A87" s="173" t="s">
        <v>189</v>
      </c>
      <c r="B87" s="173"/>
      <c r="C87" s="173"/>
      <c r="D87" s="173"/>
      <c r="E87" s="173"/>
      <c r="F87" s="140"/>
      <c r="G87" s="150">
        <f>SUM(G78:G85)</f>
        <v>423356183</v>
      </c>
      <c r="H87" s="140"/>
      <c r="I87" s="151">
        <f>SUM(I78:I85)</f>
        <v>1074645418</v>
      </c>
      <c r="J87" s="140"/>
      <c r="K87" s="150">
        <f>SUM(K78:K85)</f>
        <v>-124253392</v>
      </c>
      <c r="L87" s="140"/>
      <c r="M87" s="151">
        <f>SUM(M78:M85)</f>
        <v>-334732168</v>
      </c>
    </row>
    <row r="88" spans="1:13" s="127" customFormat="1" ht="17.100000000000001" customHeight="1" x14ac:dyDescent="0.25">
      <c r="A88" s="128"/>
      <c r="B88" s="128"/>
      <c r="C88" s="128"/>
      <c r="D88" s="128"/>
      <c r="E88" s="128"/>
      <c r="F88" s="140"/>
      <c r="G88" s="139"/>
      <c r="H88" s="140"/>
      <c r="I88" s="140"/>
      <c r="J88" s="140"/>
      <c r="K88" s="139"/>
      <c r="L88" s="140"/>
      <c r="M88" s="140"/>
    </row>
    <row r="89" spans="1:13" s="127" customFormat="1" ht="17.100000000000001" customHeight="1" x14ac:dyDescent="0.25">
      <c r="A89" s="122" t="s">
        <v>216</v>
      </c>
      <c r="B89" s="128"/>
      <c r="C89" s="128"/>
      <c r="D89" s="128"/>
      <c r="E89" s="128"/>
      <c r="F89" s="140"/>
      <c r="G89" s="139">
        <f>SUM(G46+G74+G87)</f>
        <v>-138021711</v>
      </c>
      <c r="H89" s="140"/>
      <c r="I89" s="140">
        <v>-34016200</v>
      </c>
      <c r="J89" s="140"/>
      <c r="K89" s="139">
        <f>SUM(K46+K74+K87)</f>
        <v>-11037680</v>
      </c>
      <c r="L89" s="140"/>
      <c r="M89" s="140">
        <f>SUM(M46+M74+M87)</f>
        <v>5011787</v>
      </c>
    </row>
    <row r="90" spans="1:13" s="127" customFormat="1" ht="17.100000000000001" customHeight="1" x14ac:dyDescent="0.25">
      <c r="A90" s="128" t="s">
        <v>183</v>
      </c>
      <c r="B90" s="128"/>
      <c r="C90" s="128"/>
      <c r="D90" s="123"/>
      <c r="F90" s="148"/>
      <c r="G90" s="164">
        <v>179126261</v>
      </c>
      <c r="H90" s="149"/>
      <c r="I90" s="165">
        <v>229068711</v>
      </c>
      <c r="J90" s="149"/>
      <c r="K90" s="164">
        <v>15830327</v>
      </c>
      <c r="L90" s="149"/>
      <c r="M90" s="165">
        <v>18193199</v>
      </c>
    </row>
    <row r="91" spans="1:13" s="127" customFormat="1" ht="8.1" customHeight="1" x14ac:dyDescent="0.25">
      <c r="A91" s="128"/>
      <c r="B91" s="128"/>
      <c r="C91" s="128"/>
      <c r="D91" s="123"/>
      <c r="F91" s="148"/>
      <c r="G91" s="139"/>
      <c r="H91" s="148"/>
      <c r="I91" s="140"/>
      <c r="J91" s="148"/>
      <c r="K91" s="139"/>
      <c r="L91" s="148"/>
      <c r="M91" s="140"/>
    </row>
    <row r="92" spans="1:13" s="127" customFormat="1" ht="17.100000000000001" customHeight="1" thickBot="1" x14ac:dyDescent="0.3">
      <c r="A92" s="128" t="s">
        <v>184</v>
      </c>
      <c r="B92" s="128"/>
      <c r="C92" s="128"/>
      <c r="D92" s="123"/>
      <c r="F92" s="148"/>
      <c r="G92" s="166">
        <f>SUM(G89:G90)</f>
        <v>41104550</v>
      </c>
      <c r="H92" s="148"/>
      <c r="I92" s="167">
        <f>SUM(I89:I90)</f>
        <v>195052511</v>
      </c>
      <c r="J92" s="148"/>
      <c r="K92" s="166">
        <f>SUM(K89:K90)</f>
        <v>4792647</v>
      </c>
      <c r="L92" s="148"/>
      <c r="M92" s="167">
        <f>SUM(M89:M90)</f>
        <v>23204986</v>
      </c>
    </row>
    <row r="93" spans="1:13" s="127" customFormat="1" ht="17.100000000000001" customHeight="1" thickTop="1" x14ac:dyDescent="0.25">
      <c r="A93" s="128"/>
      <c r="B93" s="128"/>
      <c r="C93" s="128"/>
      <c r="D93" s="123"/>
      <c r="F93" s="148"/>
      <c r="G93" s="139"/>
      <c r="H93" s="148"/>
      <c r="I93" s="140"/>
      <c r="J93" s="148"/>
      <c r="K93" s="139"/>
      <c r="L93" s="148"/>
      <c r="M93" s="140"/>
    </row>
    <row r="94" spans="1:13" s="132" customFormat="1" ht="17.100000000000001" customHeight="1" x14ac:dyDescent="0.25">
      <c r="A94" s="122" t="s">
        <v>185</v>
      </c>
      <c r="B94" s="122"/>
      <c r="C94" s="122"/>
      <c r="D94" s="129"/>
      <c r="F94" s="168"/>
      <c r="G94" s="139"/>
      <c r="H94" s="156"/>
      <c r="I94" s="156"/>
      <c r="J94" s="156"/>
      <c r="K94" s="139"/>
      <c r="L94" s="156"/>
      <c r="M94" s="156"/>
    </row>
    <row r="95" spans="1:13" s="127" customFormat="1" ht="8.1" customHeight="1" x14ac:dyDescent="0.25">
      <c r="A95" s="128"/>
      <c r="B95" s="128"/>
      <c r="C95" s="128"/>
      <c r="D95" s="123"/>
      <c r="F95" s="148"/>
      <c r="G95" s="139"/>
      <c r="H95" s="148"/>
      <c r="I95" s="140"/>
      <c r="J95" s="148"/>
      <c r="K95" s="139"/>
      <c r="L95" s="148"/>
      <c r="M95" s="140"/>
    </row>
    <row r="96" spans="1:13" s="127" customFormat="1" ht="17.100000000000001" customHeight="1" x14ac:dyDescent="0.25">
      <c r="A96" s="128" t="s">
        <v>187</v>
      </c>
      <c r="B96" s="128"/>
      <c r="C96" s="128"/>
      <c r="D96" s="123"/>
      <c r="F96" s="148"/>
      <c r="G96" s="145"/>
      <c r="K96" s="145"/>
    </row>
    <row r="97" spans="1:13" s="127" customFormat="1" ht="17.100000000000001" customHeight="1" x14ac:dyDescent="0.25">
      <c r="A97" s="128"/>
      <c r="B97" s="128" t="s">
        <v>186</v>
      </c>
      <c r="C97" s="128"/>
      <c r="D97" s="123"/>
      <c r="F97" s="148"/>
      <c r="G97" s="141">
        <v>6270491</v>
      </c>
      <c r="H97" s="149"/>
      <c r="I97" s="143">
        <v>9180825</v>
      </c>
      <c r="J97" s="149"/>
      <c r="K97" s="141">
        <v>1891547</v>
      </c>
      <c r="L97" s="149"/>
      <c r="M97" s="143">
        <v>3204602</v>
      </c>
    </row>
    <row r="98" spans="1:13" s="55" customFormat="1" ht="17.100000000000001" customHeight="1" x14ac:dyDescent="0.25">
      <c r="A98" s="80"/>
      <c r="B98" s="80"/>
      <c r="C98" s="80"/>
      <c r="D98" s="75"/>
      <c r="F98" s="38"/>
      <c r="G98" s="83"/>
      <c r="H98" s="84"/>
      <c r="I98" s="83"/>
      <c r="J98" s="84"/>
      <c r="K98" s="83"/>
      <c r="L98" s="84"/>
      <c r="M98" s="83"/>
    </row>
    <row r="99" spans="1:13" s="55" customFormat="1" ht="32.25" customHeight="1" x14ac:dyDescent="0.25">
      <c r="A99" s="80"/>
      <c r="B99" s="80"/>
      <c r="C99" s="80"/>
      <c r="D99" s="75"/>
      <c r="F99" s="38"/>
      <c r="G99" s="83"/>
      <c r="H99" s="84"/>
      <c r="I99" s="83"/>
      <c r="J99" s="84"/>
      <c r="K99" s="83"/>
      <c r="L99" s="84"/>
      <c r="M99" s="83"/>
    </row>
    <row r="100" spans="1:13" ht="21.95" customHeight="1" x14ac:dyDescent="0.4">
      <c r="A100" s="85" t="str">
        <f>A50</f>
        <v>หมายเหตุประกอบข้อมูลทางการเงินในหน้า 11 ถึง 27 เป็นส่วนหนึ่งของข้อมูลทางการเงินนี้</v>
      </c>
      <c r="B100" s="85"/>
      <c r="C100" s="85"/>
      <c r="D100" s="89"/>
      <c r="E100" s="90"/>
      <c r="F100" s="91"/>
      <c r="G100" s="82"/>
      <c r="H100" s="91"/>
      <c r="I100" s="82"/>
      <c r="J100" s="91"/>
      <c r="K100" s="82"/>
      <c r="L100" s="91"/>
      <c r="M100" s="82"/>
    </row>
  </sheetData>
  <mergeCells count="6">
    <mergeCell ref="A87:E87"/>
    <mergeCell ref="A3:M3"/>
    <mergeCell ref="G5:I5"/>
    <mergeCell ref="K5:M5"/>
    <mergeCell ref="G55:I55"/>
    <mergeCell ref="K55:M55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Thai 2-4</vt:lpstr>
      <vt:lpstr>Thai5</vt:lpstr>
      <vt:lpstr>Thai6</vt:lpstr>
      <vt:lpstr>Thai 7</vt:lpstr>
      <vt:lpstr>Thai8</vt:lpstr>
      <vt:lpstr>Thai 9-10</vt:lpstr>
      <vt:lpstr>'Thai 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 Wankanit</dc:creator>
  <cp:lastModifiedBy>Nongluck Amornsathit</cp:lastModifiedBy>
  <cp:lastPrinted>2019-11-14T10:32:46Z</cp:lastPrinted>
  <dcterms:created xsi:type="dcterms:W3CDTF">2019-05-07T18:39:57Z</dcterms:created>
  <dcterms:modified xsi:type="dcterms:W3CDTF">2019-11-14T10:35:24Z</dcterms:modified>
</cp:coreProperties>
</file>