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M:\ABAS-Listed\Buriram Sugar Public Company Limited (Former Burirum Sugar Company Limited)\Buriram Sugar Pcl._Sep19\"/>
    </mc:Choice>
  </mc:AlternateContent>
  <bookViews>
    <workbookView xWindow="0" yWindow="0" windowWidth="23040" windowHeight="9195" tabRatio="565"/>
  </bookViews>
  <sheets>
    <sheet name="Eng 2-4" sheetId="31" r:id="rId1"/>
    <sheet name="Eng5" sheetId="22" r:id="rId2"/>
    <sheet name="Eng6" sheetId="36" r:id="rId3"/>
    <sheet name="Eng7" sheetId="34" r:id="rId4"/>
    <sheet name="Eng8" sheetId="35" r:id="rId5"/>
    <sheet name="Eng9-10" sheetId="24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DAT1" localSheetId="2">'[1]TB P12'!#REF!</definedName>
    <definedName name="_DAT1">'[1]TB P12'!#REF!</definedName>
    <definedName name="_DAT3" localSheetId="2">'[1]TB P12'!#REF!</definedName>
    <definedName name="_DAT3">'[1]TB P12'!#REF!</definedName>
    <definedName name="_DAT5" localSheetId="2">'[1]TB P12'!#REF!</definedName>
    <definedName name="_DAT5">'[1]TB P12'!#REF!</definedName>
    <definedName name="_DAT6" localSheetId="2">'[1]TB P12'!#REF!</definedName>
    <definedName name="_DAT6">'[1]TB P12'!#REF!</definedName>
    <definedName name="_Key1" localSheetId="2" hidden="1">'[2]DETAIL-BS'!#REF!</definedName>
    <definedName name="_Key1" hidden="1">'[2]DETAIL-BS'!#REF!</definedName>
    <definedName name="_Order1" hidden="1">255</definedName>
    <definedName name="a">'[3]q1-2003'!$C$1:$F$65536,'[3]q1-2003'!$A$1:$IV$2</definedName>
    <definedName name="ARA_Threshold">[4]Lead!$P$2</definedName>
    <definedName name="ARP_Threshold">[4]Lead!$O$2</definedName>
    <definedName name="AS2DocOpenMode" hidden="1">"AS2DocumentBrowse"</definedName>
    <definedName name="AS2ReportLS" hidden="1">1</definedName>
    <definedName name="AS2SyncStepLS" hidden="1">0</definedName>
    <definedName name="AS2TickmarkLS" localSheetId="2" hidden="1">#REF!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BKP" localSheetId="2">#REF!</definedName>
    <definedName name="BKP">#REF!</definedName>
    <definedName name="BPK" localSheetId="2">#REF!</definedName>
    <definedName name="BPK">#REF!</definedName>
    <definedName name="BPKLPG" localSheetId="2">#REF!</definedName>
    <definedName name="BPKLPG">#REF!</definedName>
    <definedName name="BSsheet" localSheetId="2">#REF!</definedName>
    <definedName name="BSsheet">#REF!</definedName>
    <definedName name="CM" localSheetId="2">#REF!</definedName>
    <definedName name="CM">#REF!</definedName>
    <definedName name="COMBPK" localSheetId="2">#REF!</definedName>
    <definedName name="COMBPK">#REF!</definedName>
    <definedName name="COMOFF" localSheetId="2">#REF!</definedName>
    <definedName name="COMOFF">#REF!</definedName>
    <definedName name="Cover" localSheetId="2">#REF!</definedName>
    <definedName name="Cover">#REF!</definedName>
    <definedName name="cust" localSheetId="2">'[5]73-9831'!#REF!</definedName>
    <definedName name="cust">'[5]73-9831'!#REF!</definedName>
    <definedName name="customer" localSheetId="2">'[5]73-9831'!#REF!</definedName>
    <definedName name="customer">'[5]73-9831'!#REF!</definedName>
    <definedName name="Dollar_Threshold">'[4]Vertical Analyze'!$G$3</definedName>
    <definedName name="HY" localSheetId="2">#REF!</definedName>
    <definedName name="HY">#REF!</definedName>
    <definedName name="KHN" localSheetId="2">#REF!</definedName>
    <definedName name="KHN">#REF!</definedName>
    <definedName name="KNB" localSheetId="2">#REF!</definedName>
    <definedName name="KNB">#REF!</definedName>
    <definedName name="KR" localSheetId="2">#REF!</definedName>
    <definedName name="KR">#REF!</definedName>
    <definedName name="L_Adjust">[4]Links!$H$1:$H$65536</definedName>
    <definedName name="L_AJE_Tot">[4]Links!$G$1:$G$65536</definedName>
    <definedName name="L_CY_Beg">[4]Links!$F$1:$F$65536</definedName>
    <definedName name="L_CY_End">[4]Links!$J$1:$J$65536</definedName>
    <definedName name="L_PY_End">[4]Links!$K$1:$K$65536</definedName>
    <definedName name="L_RJE_Tot">[4]Links!$I$1:$I$65536</definedName>
    <definedName name="List_LevelAssurance">'[6]Drop Down'!$B$2:$B$5</definedName>
    <definedName name="List_TypeProcedure">'[6]Drop Down'!$A$2:$A$7</definedName>
    <definedName name="Notes" localSheetId="2">#REF!</definedName>
    <definedName name="Notes">#REF!</definedName>
    <definedName name="NS" localSheetId="2">#REF!</definedName>
    <definedName name="NS">#REF!</definedName>
    <definedName name="NSProjectionMethodIndex">'[7]Non-Statistical Sampling Master'!$C$63</definedName>
    <definedName name="NSRequiredLevelOfEvidenceItems">'[7]Non-Statistical Sampling Master'!$C$50:$C$53</definedName>
    <definedName name="NTB" localSheetId="2">#REF!</definedName>
    <definedName name="NTB">#REF!</definedName>
    <definedName name="OFF" localSheetId="2">#REF!</definedName>
    <definedName name="OFF">#REF!</definedName>
    <definedName name="Percent_Threshold">'[4]Vertical Analyze'!$F$3</definedName>
    <definedName name="PeriodsInYear" localSheetId="2">#REF!</definedName>
    <definedName name="PeriodsInYear">#REF!</definedName>
    <definedName name="PLstment" localSheetId="2">#REF!</definedName>
    <definedName name="PLstment">#REF!</definedName>
    <definedName name="PPD" localSheetId="2">#REF!</definedName>
    <definedName name="PPD">#REF!</definedName>
    <definedName name="price" localSheetId="2">#REF!</definedName>
    <definedName name="price">#REF!</definedName>
    <definedName name="_xlnm.Print_Area" localSheetId="0">'Eng 2-4'!$A$1:$L$159</definedName>
    <definedName name="_xlnm.Print_Area" localSheetId="1">'Eng5'!$A$1:$M$61</definedName>
    <definedName name="_xlnm.Print_Area" localSheetId="2">'Eng6'!$A$1:$M$64</definedName>
    <definedName name="_xlnm.Print_Area" localSheetId="3">'Eng7'!$A$1:$W$37</definedName>
    <definedName name="_xlnm.Print_Area" localSheetId="4">'Eng8'!$A$1:$Q$33</definedName>
    <definedName name="_xlnm.Print_Titles">'[8]q1-2003'!$C$1:$F$65536,'[8]q1-2003'!$A$1:$IV$2</definedName>
    <definedName name="PTB" localSheetId="2">#REF!</definedName>
    <definedName name="PTB">#REF!</definedName>
    <definedName name="PTK" localSheetId="2">#REF!</definedName>
    <definedName name="PTK">#REF!</definedName>
    <definedName name="PTY" localSheetId="2">#REF!</definedName>
    <definedName name="PTY">#REF!</definedName>
    <definedName name="Report" localSheetId="2">#REF!</definedName>
    <definedName name="Report">#REF!</definedName>
    <definedName name="S_Adjust_Data">[4]Lead!$J$1:$J$213</definedName>
    <definedName name="S_AJE_Tot_Data">[4]Lead!$I$1:$I$213</definedName>
    <definedName name="S_CY_Beg_Data">[4]Lead!$G$1:$G$213</definedName>
    <definedName name="S_CY_End_Data">[4]Lead!$L$1:$L$213</definedName>
    <definedName name="S_PY_End_Data">[4]Lead!$N$1:$N$213</definedName>
    <definedName name="S_RJE_Tot_Data">[4]Lead!$K$1:$K$213</definedName>
    <definedName name="SB" localSheetId="2">#REF!</definedName>
    <definedName name="SB">#REF!</definedName>
    <definedName name="SD" localSheetId="2">#REF!</definedName>
    <definedName name="SD">#REF!</definedName>
    <definedName name="Spec" localSheetId="2">#REF!</definedName>
    <definedName name="Spec">#REF!</definedName>
    <definedName name="SR" localSheetId="2">#REF!</definedName>
    <definedName name="SR">#REF!</definedName>
    <definedName name="TESTHKEY" localSheetId="2">'[1]TB P12'!#REF!</definedName>
    <definedName name="TESTHKEY">'[1]TB P12'!#REF!</definedName>
    <definedName name="TESTVKEY" localSheetId="2">'[1]TB P12'!#REF!</definedName>
    <definedName name="TESTVKEY">'[1]TB P12'!#REF!</definedName>
    <definedName name="TextRefCopy1" localSheetId="2">'[9]Condition '!#REF!</definedName>
    <definedName name="TextRefCopy1">'[9]Condition '!#REF!</definedName>
    <definedName name="TextRefCopy2" localSheetId="2">#REF!</definedName>
    <definedName name="TextRefCopy2">#REF!</definedName>
    <definedName name="TextRefCopy3" localSheetId="2">'[9]Adjust entry'!#REF!</definedName>
    <definedName name="TextRefCopy3">'[9]Adjust entry'!#REF!</definedName>
    <definedName name="TextRefCopy4" localSheetId="2">'[9]Adjust entry'!#REF!</definedName>
    <definedName name="TextRefCopy4">'[9]Adjust entry'!#REF!</definedName>
    <definedName name="TextRefCopyRangeCount" hidden="1">1</definedName>
    <definedName name="TTDesiredLevelOfEvidenceItems">'[7]Global Data'!$B$92:$B$95</definedName>
    <definedName name="UB" localSheetId="2">#REF!</definedName>
    <definedName name="UB">#REF!</definedName>
    <definedName name="WG" localSheetId="2">#REF!</definedName>
    <definedName name="WG">#REF!</definedName>
  </definedNames>
  <calcPr calcId="162913" fullPrecision="0"/>
</workbook>
</file>

<file path=xl/calcChain.xml><?xml version="1.0" encoding="utf-8"?>
<calcChain xmlns="http://schemas.openxmlformats.org/spreadsheetml/2006/main">
  <c r="Q21" i="35" l="1"/>
  <c r="J88" i="31"/>
  <c r="M40" i="36" l="1"/>
  <c r="I27" i="24" l="1"/>
  <c r="I21" i="35"/>
  <c r="G21" i="35"/>
  <c r="G25" i="35"/>
  <c r="I25" i="35"/>
  <c r="K25" i="35"/>
  <c r="M25" i="35"/>
  <c r="O25" i="35"/>
  <c r="Q22" i="35"/>
  <c r="Q23" i="35"/>
  <c r="Q15" i="35"/>
  <c r="O26" i="34"/>
  <c r="M26" i="34"/>
  <c r="S24" i="34"/>
  <c r="W24" i="34" s="1"/>
  <c r="S23" i="34"/>
  <c r="W23" i="34" s="1"/>
  <c r="S17" i="34"/>
  <c r="S16" i="34"/>
  <c r="S15" i="34"/>
  <c r="W15" i="34" s="1"/>
  <c r="S14" i="34"/>
  <c r="O18" i="35" l="1"/>
  <c r="M18" i="35"/>
  <c r="K18" i="35"/>
  <c r="I18" i="35"/>
  <c r="G18" i="35"/>
  <c r="Q16" i="35"/>
  <c r="Q14" i="35"/>
  <c r="A3" i="34"/>
  <c r="A3" i="35" s="1"/>
  <c r="A3" i="24" s="1"/>
  <c r="A57" i="24" s="1"/>
  <c r="W17" i="34"/>
  <c r="W16" i="34"/>
  <c r="W14" i="34"/>
  <c r="A64" i="36"/>
  <c r="M53" i="36"/>
  <c r="K53" i="36"/>
  <c r="I53" i="36"/>
  <c r="G53" i="36"/>
  <c r="M46" i="36"/>
  <c r="K46" i="36"/>
  <c r="I46" i="36"/>
  <c r="G46" i="36"/>
  <c r="M37" i="36"/>
  <c r="K37" i="36"/>
  <c r="I37" i="36"/>
  <c r="G37" i="36"/>
  <c r="M14" i="36"/>
  <c r="M22" i="36" s="1"/>
  <c r="M25" i="36" s="1"/>
  <c r="K14" i="36"/>
  <c r="K22" i="36" s="1"/>
  <c r="K25" i="36" s="1"/>
  <c r="I14" i="36"/>
  <c r="I22" i="36" s="1"/>
  <c r="I25" i="36" s="1"/>
  <c r="G14" i="36"/>
  <c r="G22" i="36" s="1"/>
  <c r="G25" i="36" s="1"/>
  <c r="A1" i="36"/>
  <c r="Q25" i="35"/>
  <c r="F140" i="31"/>
  <c r="F143" i="31" s="1"/>
  <c r="L88" i="31"/>
  <c r="H88" i="31"/>
  <c r="F88" i="31"/>
  <c r="L47" i="31"/>
  <c r="J47" i="31"/>
  <c r="F47" i="31"/>
  <c r="A33" i="35"/>
  <c r="A37" i="34"/>
  <c r="H47" i="31"/>
  <c r="U19" i="34"/>
  <c r="U26" i="34" s="1"/>
  <c r="Q19" i="34"/>
  <c r="O19" i="34"/>
  <c r="M19" i="34"/>
  <c r="K19" i="34"/>
  <c r="K22" i="34" s="1"/>
  <c r="K26" i="34" s="1"/>
  <c r="I19" i="34"/>
  <c r="I22" i="34" s="1"/>
  <c r="I26" i="34" s="1"/>
  <c r="M94" i="24"/>
  <c r="M79" i="24"/>
  <c r="I94" i="24"/>
  <c r="I79" i="24"/>
  <c r="M27" i="24"/>
  <c r="M42" i="24" s="1"/>
  <c r="M47" i="24" s="1"/>
  <c r="I42" i="24"/>
  <c r="I47" i="24" s="1"/>
  <c r="M53" i="22"/>
  <c r="M46" i="22"/>
  <c r="M37" i="22"/>
  <c r="M14" i="22"/>
  <c r="M22" i="22" s="1"/>
  <c r="M25" i="22" s="1"/>
  <c r="I53" i="22"/>
  <c r="I46" i="22"/>
  <c r="I37" i="22"/>
  <c r="I14" i="22"/>
  <c r="I22" i="22" s="1"/>
  <c r="I25" i="22" s="1"/>
  <c r="G94" i="24"/>
  <c r="K27" i="24"/>
  <c r="K42" i="24" s="1"/>
  <c r="K47" i="24" s="1"/>
  <c r="K79" i="24"/>
  <c r="K94" i="24"/>
  <c r="H140" i="31"/>
  <c r="H143" i="31" s="1"/>
  <c r="G79" i="24"/>
  <c r="L99" i="31"/>
  <c r="J99" i="31"/>
  <c r="H99" i="31"/>
  <c r="F99" i="31"/>
  <c r="K53" i="22"/>
  <c r="G53" i="22"/>
  <c r="K46" i="22"/>
  <c r="G46" i="22"/>
  <c r="K37" i="22"/>
  <c r="G37" i="22"/>
  <c r="K14" i="22"/>
  <c r="K22" i="22" s="1"/>
  <c r="K25" i="22" s="1"/>
  <c r="G14" i="22"/>
  <c r="G22" i="22" s="1"/>
  <c r="G25" i="22" s="1"/>
  <c r="G40" i="22" s="1"/>
  <c r="L140" i="31"/>
  <c r="L143" i="31" s="1"/>
  <c r="A54" i="24"/>
  <c r="A108" i="24" s="1"/>
  <c r="A1" i="24"/>
  <c r="A55" i="24" s="1"/>
  <c r="A61" i="22"/>
  <c r="A1" i="22"/>
  <c r="L29" i="31"/>
  <c r="L49" i="31" s="1"/>
  <c r="H29" i="31"/>
  <c r="A159" i="31"/>
  <c r="A112" i="31"/>
  <c r="A111" i="31"/>
  <c r="A110" i="31"/>
  <c r="A109" i="31"/>
  <c r="A59" i="31"/>
  <c r="A58" i="31"/>
  <c r="A57" i="31"/>
  <c r="F29" i="31"/>
  <c r="J29" i="31"/>
  <c r="J140" i="31"/>
  <c r="J143" i="31" s="1"/>
  <c r="G27" i="24"/>
  <c r="G42" i="24" s="1"/>
  <c r="G47" i="24" s="1"/>
  <c r="H101" i="31" l="1"/>
  <c r="H49" i="31"/>
  <c r="H145" i="31"/>
  <c r="L101" i="31"/>
  <c r="L145" i="31" s="1"/>
  <c r="G96" i="24"/>
  <c r="G99" i="24" s="1"/>
  <c r="G40" i="36"/>
  <c r="K40" i="22"/>
  <c r="F101" i="31"/>
  <c r="F145" i="31" s="1"/>
  <c r="Q26" i="34"/>
  <c r="S22" i="34"/>
  <c r="Q18" i="35"/>
  <c r="I40" i="36"/>
  <c r="M40" i="22"/>
  <c r="I40" i="22"/>
  <c r="K96" i="24"/>
  <c r="K99" i="24" s="1"/>
  <c r="I96" i="24"/>
  <c r="I99" i="24" s="1"/>
  <c r="M96" i="24"/>
  <c r="M99" i="24" s="1"/>
  <c r="W19" i="34"/>
  <c r="K40" i="36"/>
  <c r="J101" i="31"/>
  <c r="J145" i="31" s="1"/>
  <c r="J49" i="31"/>
  <c r="F49" i="31"/>
  <c r="S19" i="34"/>
  <c r="W22" i="34" l="1"/>
  <c r="W26" i="34" s="1"/>
  <c r="S26" i="34"/>
</calcChain>
</file>

<file path=xl/sharedStrings.xml><?xml version="1.0" encoding="utf-8"?>
<sst xmlns="http://schemas.openxmlformats.org/spreadsheetml/2006/main" count="437" uniqueCount="227">
  <si>
    <t>Other current liabilities</t>
  </si>
  <si>
    <t>Share capital</t>
  </si>
  <si>
    <t>Issued and paid-up share capital</t>
  </si>
  <si>
    <t xml:space="preserve"> </t>
  </si>
  <si>
    <t>Administrative expenses</t>
  </si>
  <si>
    <t>Unappropriated</t>
  </si>
  <si>
    <t>Notes</t>
  </si>
  <si>
    <t>Authorised share capital</t>
  </si>
  <si>
    <t>Issued and</t>
  </si>
  <si>
    <t>share capital</t>
  </si>
  <si>
    <t>Retained earnings</t>
  </si>
  <si>
    <t>Cash flows from operating activities</t>
  </si>
  <si>
    <t>Cash flows from investing activities</t>
  </si>
  <si>
    <t>Cash flows from financing activities</t>
  </si>
  <si>
    <t>- Other current liabilities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</si>
  <si>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</si>
  <si>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</si>
  <si>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</si>
  <si>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</si>
  <si>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</si>
  <si>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</si>
  <si>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</si>
  <si>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</si>
  <si>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</si>
  <si>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</si>
  <si>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</si>
  <si>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Closing balance</t>
  </si>
  <si>
    <t>- Interest income</t>
  </si>
  <si>
    <t>Gross profit</t>
  </si>
  <si>
    <t>Other income</t>
  </si>
  <si>
    <t>Other non-current assets</t>
  </si>
  <si>
    <t>Baht</t>
  </si>
  <si>
    <t>Cash and cash equivalents</t>
  </si>
  <si>
    <t>Current portion of long-term borrowings</t>
  </si>
  <si>
    <t>Income tax payable</t>
  </si>
  <si>
    <t>Revenues from sales and services</t>
  </si>
  <si>
    <t>Cost of sales and services</t>
  </si>
  <si>
    <t>Selling expenses</t>
  </si>
  <si>
    <t>- Farmer receivables</t>
  </si>
  <si>
    <t>- Inventories</t>
  </si>
  <si>
    <t>- Other current assets</t>
  </si>
  <si>
    <t>Interest received</t>
  </si>
  <si>
    <t xml:space="preserve">- Interest paid </t>
  </si>
  <si>
    <t>- Other non-current assets</t>
  </si>
  <si>
    <t>Consolidated</t>
  </si>
  <si>
    <t>Investment in subsidiaries</t>
  </si>
  <si>
    <t>Non-controlling interests</t>
  </si>
  <si>
    <t>Owners of the parent</t>
  </si>
  <si>
    <t>the parent</t>
  </si>
  <si>
    <t>interests</t>
  </si>
  <si>
    <t>Legal reserve</t>
  </si>
  <si>
    <t>Opening balance</t>
  </si>
  <si>
    <t>Unaudited</t>
  </si>
  <si>
    <t>Audited</t>
  </si>
  <si>
    <t>31 December</t>
  </si>
  <si>
    <t>-</t>
  </si>
  <si>
    <t xml:space="preserve">Long-term borrowings from </t>
  </si>
  <si>
    <t>Fair value reserve</t>
  </si>
  <si>
    <t xml:space="preserve">Cash flows before changes in </t>
  </si>
  <si>
    <t>operating assets and liabilities</t>
  </si>
  <si>
    <t>Other current assets</t>
  </si>
  <si>
    <t>- Trade and other receivables</t>
  </si>
  <si>
    <t>Buriram Sugar Public Company Limited</t>
  </si>
  <si>
    <t>Director   ________________________________</t>
  </si>
  <si>
    <t>Date        ________________________________</t>
  </si>
  <si>
    <t xml:space="preserve">Trade and other payables </t>
  </si>
  <si>
    <t>Premium on ordinary shares</t>
  </si>
  <si>
    <t xml:space="preserve">Appropriated </t>
  </si>
  <si>
    <t>- Legal reserve</t>
  </si>
  <si>
    <t>Other components</t>
  </si>
  <si>
    <t xml:space="preserve"> paid-up</t>
  </si>
  <si>
    <t>Premium on</t>
  </si>
  <si>
    <t xml:space="preserve"> ordinary shares</t>
  </si>
  <si>
    <t xml:space="preserve">- Trade and other payables </t>
  </si>
  <si>
    <t>paid-up</t>
  </si>
  <si>
    <t>Total owners of</t>
  </si>
  <si>
    <t>subsequently to profit or loss</t>
  </si>
  <si>
    <t>- Depreciation and amortisation</t>
  </si>
  <si>
    <t>- Employee benefit expenses</t>
  </si>
  <si>
    <t>Repayments on hire-purchase liabilities</t>
  </si>
  <si>
    <t>Non-cash transactions</t>
  </si>
  <si>
    <t xml:space="preserve">Purchases of property, plant and equipment </t>
  </si>
  <si>
    <t xml:space="preserve">under hire-purchase liabilities </t>
  </si>
  <si>
    <t>Trade and other receivables, net</t>
  </si>
  <si>
    <t>Farmer receivables, net</t>
  </si>
  <si>
    <t>Inventories, net</t>
  </si>
  <si>
    <t>Other long-term investments, net</t>
  </si>
  <si>
    <t>Property, plant and equipment, net</t>
  </si>
  <si>
    <t>Deferred tax assets, net</t>
  </si>
  <si>
    <t>Current portion of hire-purchase liabilities</t>
  </si>
  <si>
    <t>Hire-purchase liabilities, net</t>
  </si>
  <si>
    <t>Gain (loss) on foreign exchange rate</t>
  </si>
  <si>
    <t>Finance costs</t>
  </si>
  <si>
    <t xml:space="preserve">Items that will be reclassified </t>
  </si>
  <si>
    <t xml:space="preserve">   of available-for-sale investments</t>
  </si>
  <si>
    <t>of available-for-sale</t>
  </si>
  <si>
    <t>investments</t>
  </si>
  <si>
    <t>for the period</t>
  </si>
  <si>
    <t>- Finance costs</t>
  </si>
  <si>
    <t>Repayments on long-term borrowings from</t>
  </si>
  <si>
    <t>Note</t>
  </si>
  <si>
    <t>Intangible assets, net</t>
  </si>
  <si>
    <t>Long-term borrowings to subsidiaries, net</t>
  </si>
  <si>
    <t xml:space="preserve">Changes in operating assets and liabilities </t>
  </si>
  <si>
    <t xml:space="preserve">Purchases of property, plant and equipment and </t>
  </si>
  <si>
    <t>intangible assets</t>
  </si>
  <si>
    <t xml:space="preserve">Current portion of long-term  </t>
  </si>
  <si>
    <t>Employee benefit obligations, net</t>
  </si>
  <si>
    <t>Statements of Financial Position</t>
  </si>
  <si>
    <t>Separate</t>
  </si>
  <si>
    <t>Liabilities and equity</t>
  </si>
  <si>
    <t>Equity</t>
  </si>
  <si>
    <t>Other components of equity</t>
  </si>
  <si>
    <t>Total equity</t>
  </si>
  <si>
    <t>Total liabilities and equity</t>
  </si>
  <si>
    <t>Statements of Comprehensive Income (Unaudited)</t>
  </si>
  <si>
    <t>Consolidated financial information</t>
  </si>
  <si>
    <t>financial information</t>
  </si>
  <si>
    <t>of equity</t>
  </si>
  <si>
    <t>Statement of Changes in Equity (Unaudited)</t>
  </si>
  <si>
    <t>Separate financial information</t>
  </si>
  <si>
    <t>Statements of Cash Flows (Unaudited)</t>
  </si>
  <si>
    <t xml:space="preserve">Income tax relating to change in value </t>
  </si>
  <si>
    <t xml:space="preserve">  at par value of Baht 1 each </t>
  </si>
  <si>
    <t>Net cash used in operating activities</t>
  </si>
  <si>
    <t>Cash used in operating activities</t>
  </si>
  <si>
    <t>2018</t>
  </si>
  <si>
    <t>Opening balance as at 1 January 2018</t>
  </si>
  <si>
    <t>Investment in an associate</t>
  </si>
  <si>
    <t>from an associate</t>
  </si>
  <si>
    <t>Long-term borrowings from an associate, net</t>
  </si>
  <si>
    <t xml:space="preserve">812,099,845 ordinary shares </t>
  </si>
  <si>
    <t xml:space="preserve">  fully paid-up of Baht 1 each</t>
  </si>
  <si>
    <t>Share of profit from an associate</t>
  </si>
  <si>
    <t>- Employee benefit paid</t>
  </si>
  <si>
    <t>financial institutions and other</t>
  </si>
  <si>
    <t>Change in value of available-for-sale</t>
  </si>
  <si>
    <t xml:space="preserve">   investments</t>
  </si>
  <si>
    <t xml:space="preserve">Current portion of long-term </t>
  </si>
  <si>
    <t>borrowings to subsidiaries</t>
  </si>
  <si>
    <t>financial institutions and other, net</t>
  </si>
  <si>
    <t>Income tax</t>
  </si>
  <si>
    <t>Profit (loss) for the period</t>
  </si>
  <si>
    <t>Profit (loss) attributable to:</t>
  </si>
  <si>
    <t>Earnings (loss) per share</t>
  </si>
  <si>
    <t>Basic earnings (loss) per share</t>
  </si>
  <si>
    <t>Increased in non-controlling interest</t>
  </si>
  <si>
    <t>Total</t>
  </si>
  <si>
    <t>Proceeds from issue of ordinary shares</t>
  </si>
  <si>
    <t>from non-controlling interests</t>
  </si>
  <si>
    <t>- Accrued income - Office of the Cane and Sugar Fund</t>
  </si>
  <si>
    <t xml:space="preserve">Total comprehensive income (expense) </t>
  </si>
  <si>
    <t>attributable to:</t>
  </si>
  <si>
    <t>for the period, net of tax</t>
  </si>
  <si>
    <t>Long-term borrowings to farmer receivables, net</t>
  </si>
  <si>
    <t>borrowings to farmer receivables</t>
  </si>
  <si>
    <t xml:space="preserve"> investments</t>
  </si>
  <si>
    <t>Dividends received</t>
  </si>
  <si>
    <t>Dividends paid</t>
  </si>
  <si>
    <t>Other comprehensive income (expense):</t>
  </si>
  <si>
    <t>2019</t>
  </si>
  <si>
    <t>Opening balance as at 1 January 2019</t>
  </si>
  <si>
    <t>and Sugar Fund</t>
  </si>
  <si>
    <t>Non-current farmer receivables</t>
  </si>
  <si>
    <t xml:space="preserve">Non-current accrued income - Office of the Cane </t>
  </si>
  <si>
    <t>Investment property</t>
  </si>
  <si>
    <t>Bank overdrafts</t>
  </si>
  <si>
    <t>Payments on long-term borrowings to subsidiaries</t>
  </si>
  <si>
    <t>Total comprehensive income (expense) for the period</t>
  </si>
  <si>
    <t>5, 6</t>
  </si>
  <si>
    <r>
      <t>Liabilities and equity</t>
    </r>
    <r>
      <rPr>
        <sz val="8"/>
        <rFont val="Arial"/>
        <family val="2"/>
      </rPr>
      <t xml:space="preserve"> (Cont’d)</t>
    </r>
  </si>
  <si>
    <t xml:space="preserve">to net cash provided by operations: </t>
  </si>
  <si>
    <t>13</t>
  </si>
  <si>
    <t>Profit (loss) before income tax</t>
  </si>
  <si>
    <t>Short-term borrowings from</t>
  </si>
  <si>
    <t>financial institutions, a related party and others</t>
  </si>
  <si>
    <t>Current portion of employee benefit obligations</t>
  </si>
  <si>
    <t>Equity attributable to owners of the parent</t>
  </si>
  <si>
    <t>Total comprehensive income for the period</t>
  </si>
  <si>
    <t xml:space="preserve">- Loss on write-off of property, plant and equipment </t>
  </si>
  <si>
    <t>- Non-current farmer receivables</t>
  </si>
  <si>
    <t>Proceeds from long-term borrowings to farmer receivables</t>
  </si>
  <si>
    <t>Payments on long-term borrowings to farmer receivables</t>
  </si>
  <si>
    <t>Proceeds from disposals of property, plant and equipment</t>
  </si>
  <si>
    <t>Net cash (used in) generated from investing activities</t>
  </si>
  <si>
    <t>Repayments on long-term borrowings from an associate</t>
  </si>
  <si>
    <t>from a subsidiary</t>
  </si>
  <si>
    <t>Appropriated -</t>
  </si>
  <si>
    <t>Long-term borrowings from a subsidiary, net</t>
  </si>
  <si>
    <t xml:space="preserve">Adjustments to reconcile profit (loss) before income tax </t>
  </si>
  <si>
    <t>Proceeds from long-term borrowings to subsidiaries</t>
  </si>
  <si>
    <t>Increased (decreased) from short-term borrowings</t>
  </si>
  <si>
    <t>from financial institutions, a related party and others</t>
  </si>
  <si>
    <t>Net cash generated from (used in) financing activities</t>
  </si>
  <si>
    <t>plant and equipment</t>
  </si>
  <si>
    <t xml:space="preserve">Capitalised borrowing costs to property, </t>
  </si>
  <si>
    <t>Other comprehensive income (expense)</t>
  </si>
  <si>
    <t>- Allowance for declining in value of inventories</t>
  </si>
  <si>
    <t>Proceeds from long-term borrowings from</t>
  </si>
  <si>
    <t>from financial institutions and other</t>
  </si>
  <si>
    <t>Payments for acquisition of investment in a subsidiary</t>
  </si>
  <si>
    <t>Proceeds from capital reduction of an associate</t>
  </si>
  <si>
    <t>- Income tax received</t>
  </si>
  <si>
    <t>- Income tax paid</t>
  </si>
  <si>
    <t>controlling</t>
  </si>
  <si>
    <t>Non-</t>
  </si>
  <si>
    <t>- Share of profit from an associate</t>
  </si>
  <si>
    <t>- (Reversal of) allowance for doubtful accounts</t>
  </si>
  <si>
    <t>5, 16</t>
  </si>
  <si>
    <t>6, 16</t>
  </si>
  <si>
    <t>16 (c)</t>
  </si>
  <si>
    <t>10, 16 (d)</t>
  </si>
  <si>
    <t>12, 16</t>
  </si>
  <si>
    <t>As at 30 September 2019</t>
  </si>
  <si>
    <t>30 September</t>
  </si>
  <si>
    <t>For the three-month period ended 30 September 2019</t>
  </si>
  <si>
    <t>For the nine-month period ended 30 September 2019</t>
  </si>
  <si>
    <t>Closing balance as at 30 September 2018</t>
  </si>
  <si>
    <t>Closing balance as at 30 September 2019</t>
  </si>
  <si>
    <t>Net (decrease) increase in cash and cash equivalents</t>
  </si>
  <si>
    <t xml:space="preserve">- Non-current accrued income - Office of the Cane </t>
  </si>
  <si>
    <t>Gain on foreign exchange rate</t>
  </si>
  <si>
    <t>- Dividends income</t>
  </si>
  <si>
    <t xml:space="preserve">- Loss (gain) on disposals of property, plant and equipment </t>
  </si>
  <si>
    <t>The condensed notes to the financial information on pages 11 to 25 are an integral part of this financial information.</t>
  </si>
  <si>
    <t xml:space="preserve">Accrued income </t>
  </si>
  <si>
    <t>- Office of the Cane and Sugar Fund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</si>
</sst>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8"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.00;\(#,##0.00\)"/>
    <numFmt numFmtId="168" formatCode="_(* #,##0_);_(* \(#,##0\);_(* &quot;-&quot;??_);_(@_)"/>
    <numFmt numFmtId="169" formatCode="#,##0;\(#,##0\);\-"/>
    <numFmt numFmtId="170" formatCode="_(* #,##0.0_);_(* \(#,##0.00\);_(* &quot;-&quot;??_);_(@_)"/>
    <numFmt numFmtId="171" formatCode="General_)"/>
    <numFmt numFmtId="172" formatCode="0.000"/>
    <numFmt numFmtId="173" formatCode="#,##0.0_);\(#,##0.0\)"/>
    <numFmt numFmtId="174" formatCode="#,##0.000_);\(#,##0.000\)"/>
    <numFmt numFmtId="175" formatCode="&quot;$&quot;#,\);\(&quot;$&quot;#,##0\)"/>
    <numFmt numFmtId="176" formatCode="m\/d\/yyyy&quot;  &quot;h&quot;:&quot;mm&quot;:&quot;ss\ AM/PM"/>
    <numFmt numFmtId="177" formatCode="_(* #,##0.00_);_(* \(#,##0.00\);_(* \-??_);_(@_)"/>
    <numFmt numFmtId="178" formatCode="m/d/yyyy&quot;  &quot;h&quot;:&quot;mm&quot;:&quot;ss\ AM/PM"/>
    <numFmt numFmtId="179" formatCode="_-* #,##0.0_-;\-* #,##0.0_-;_-* &quot;-&quot;??_-;_-@_-"/>
    <numFmt numFmtId="180" formatCode="[$-1010000]d/mm/yy;@"/>
    <numFmt numFmtId="181" formatCode="0.0%"/>
    <numFmt numFmtId="182" formatCode="&quot;£&quot;#,##0.00_);[Red]\(&quot;£&quot;#,##0.00\)"/>
    <numFmt numFmtId="183" formatCode="&quot;฿&quot;#,##0.00_);[Red]\(&quot;฿&quot;#,##0.00\)"/>
    <numFmt numFmtId="184" formatCode="_-* #,##0.00_-;\-* #,##0.00_-;_-* \-??_-;_-@_-"/>
    <numFmt numFmtId="185" formatCode="#,##0.00\ &quot;F&quot;;\-#,##0.00\ &quot;F&quot;"/>
    <numFmt numFmtId="186" formatCode="&quot;R&quot;\ #,##0;[Red]&quot;R&quot;\ \-#,##0"/>
    <numFmt numFmtId="187" formatCode="_(&quot;฿&quot;* #,##0_);_(&quot;฿&quot;* \(#,##0\);_(&quot;฿&quot;* &quot;-&quot;_);_(@_)"/>
    <numFmt numFmtId="188" formatCode="_(&quot;฿&quot;* #,##0.00_);_(&quot;฿&quot;* \(#,##0.00\);_(&quot;฿&quot;* &quot;-&quot;??_);_(@_)"/>
    <numFmt numFmtId="189" formatCode="\$#,##0.00;\(\$#,##0.00\)"/>
    <numFmt numFmtId="190" formatCode="0.00_)"/>
    <numFmt numFmtId="191" formatCode="&quot;R&quot;\ #,##0;&quot;R&quot;\ \-#,##0"/>
    <numFmt numFmtId="192" formatCode="\$#,##0;\(\$#,##0\)"/>
    <numFmt numFmtId="193" formatCode="#,##0\ &quot;F&quot;;[Red]\-#,##0\ &quot;F&quot;"/>
    <numFmt numFmtId="194" formatCode="_-[$€-2]* #,##0.00_-;\-[$€-2]* #,##0.00_-;_-[$€-2]* &quot;-&quot;??_-"/>
    <numFmt numFmtId="195" formatCode="_(&quot;$&quot;* #,##0.00000_);_(&quot;$&quot;* \(#,##0.00000\);_(&quot;$&quot;* &quot;-&quot;??_);_(@_)"/>
    <numFmt numFmtId="196" formatCode="0%_);\(0%\)"/>
    <numFmt numFmtId="197" formatCode="\60\4\7\:"/>
    <numFmt numFmtId="198" formatCode="&quot;$&quot;#,\);\(&quot;$&quot;#,\)"/>
    <numFmt numFmtId="199" formatCode="&quot;$&quot;#,;\(&quot;$&quot;#,\)"/>
    <numFmt numFmtId="200" formatCode="#,##0.000;\(#,##0.000\)"/>
    <numFmt numFmtId="201" formatCode="#,##0.0000;\(#,##0.0000\)"/>
  </numFmts>
  <fonts count="110">
    <font>
      <sz val="14"/>
      <name val="Cordia New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Browallia New"/>
      <family val="2"/>
      <charset val="222"/>
    </font>
    <font>
      <sz val="11"/>
      <color indexed="8"/>
      <name val="Times New Roman"/>
      <family val="1"/>
    </font>
    <font>
      <sz val="14"/>
      <name val="Cordia New"/>
      <family val="2"/>
    </font>
    <font>
      <sz val="12"/>
      <name val="Times New Roman"/>
      <family val="1"/>
    </font>
    <font>
      <sz val="8"/>
      <name val="Arial"/>
      <family val="2"/>
    </font>
    <font>
      <sz val="9"/>
      <name val="Times New Roman"/>
      <family val="1"/>
    </font>
    <font>
      <sz val="10"/>
      <name val="Arial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  <charset val="222"/>
    </font>
    <font>
      <sz val="12"/>
      <name val="Tms Rmn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8"/>
      <name val="Arial"/>
      <family val="2"/>
    </font>
    <font>
      <b/>
      <sz val="8"/>
      <name val="Arial"/>
      <family val="2"/>
    </font>
    <font>
      <sz val="12"/>
      <color indexed="8"/>
      <name val="AngsanaUPC"/>
      <family val="1"/>
      <charset val="222"/>
    </font>
    <font>
      <sz val="10"/>
      <name val="Times New Roman"/>
      <family val="1"/>
    </font>
    <font>
      <sz val="14"/>
      <name val="EucrosiaUPC"/>
      <family val="1"/>
      <charset val="222"/>
    </font>
    <font>
      <sz val="14"/>
      <name val="AngsanaUPC"/>
      <family val="1"/>
      <charset val="222"/>
    </font>
    <font>
      <sz val="14"/>
      <color indexed="8"/>
      <name val="Calibri"/>
      <family val="2"/>
    </font>
    <font>
      <sz val="10"/>
      <name val="MS Sans Serif"/>
      <family val="2"/>
      <charset val="222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0"/>
      <color indexed="0"/>
      <name val="Arial"/>
      <family val="2"/>
    </font>
    <font>
      <b/>
      <i/>
      <sz val="16"/>
      <name val="AngsanaUPC"/>
      <family val="1"/>
      <charset val="22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4"/>
      <color indexed="12"/>
      <name val="Cordia New"/>
      <family val="2"/>
    </font>
    <font>
      <u/>
      <sz val="10.5"/>
      <color indexed="12"/>
      <name val="Cordia New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MS Sans Serif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sz val="14"/>
      <name val="CordiaUPC"/>
      <family val="2"/>
      <charset val="222"/>
    </font>
    <font>
      <sz val="10"/>
      <color indexed="8"/>
      <name val="MS Sans Serif"/>
      <family val="2"/>
      <charset val="222"/>
    </font>
    <font>
      <b/>
      <sz val="11"/>
      <color indexed="63"/>
      <name val="Calibri"/>
      <family val="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sz val="10"/>
      <name val="MS Sans Serif"/>
      <family val="2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8"/>
      <color indexed="62"/>
      <name val="Cambria"/>
      <family val="1"/>
    </font>
    <font>
      <b/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8"/>
      <color indexed="56"/>
      <name val="Cambria"/>
      <family val="1"/>
    </font>
    <font>
      <sz val="11"/>
      <color indexed="10"/>
      <name val="Calibri"/>
      <family val="2"/>
    </font>
    <font>
      <u/>
      <sz val="10"/>
      <color indexed="12"/>
      <name val="ApFont"/>
    </font>
    <font>
      <u/>
      <sz val="14"/>
      <color indexed="12"/>
      <name val="EucrosiaUPC"/>
      <family val="1"/>
      <charset val="222"/>
    </font>
    <font>
      <u/>
      <sz val="10"/>
      <color indexed="36"/>
      <name val="ApFont"/>
    </font>
    <font>
      <u/>
      <sz val="14"/>
      <color indexed="36"/>
      <name val="EucrosiaUPC"/>
      <family val="1"/>
      <charset val="222"/>
    </font>
    <font>
      <sz val="12"/>
      <name val="돋움체"/>
      <family val="3"/>
      <charset val="129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u/>
      <sz val="8"/>
      <name val="Arial"/>
      <family val="2"/>
    </font>
    <font>
      <b/>
      <sz val="15"/>
      <name val="Arial"/>
      <family val="2"/>
    </font>
    <font>
      <sz val="15"/>
      <name val="Arial"/>
      <family val="2"/>
    </font>
    <font>
      <sz val="9"/>
      <color indexed="8"/>
      <name val="Arial"/>
      <family val="2"/>
    </font>
    <font>
      <sz val="8"/>
      <color indexed="8"/>
      <name val="Arial"/>
      <family val="2"/>
    </font>
    <font>
      <sz val="8"/>
      <name val="Arial Unicode MS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i/>
      <sz val="11"/>
      <color rgb="FF7F7F7F"/>
      <name val="Calibri"/>
      <family val="2"/>
      <scheme val="minor"/>
    </font>
    <font>
      <i/>
      <sz val="10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4"/>
      <color theme="10"/>
      <name val="Cordia New"/>
      <family val="2"/>
    </font>
    <font>
      <sz val="11"/>
      <color rgb="FF3F3F76"/>
      <name val="Calibri"/>
      <family val="2"/>
      <scheme val="minor"/>
    </font>
    <font>
      <sz val="10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0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rgb="FF9C6500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3F3F3F"/>
      <name val="Calibri"/>
      <family val="2"/>
      <scheme val="minor"/>
    </font>
    <font>
      <b/>
      <sz val="10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</fonts>
  <fills count="13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64"/>
      </patternFill>
    </fill>
    <fill>
      <patternFill patternType="solid">
        <fgColor indexed="45"/>
      </patternFill>
    </fill>
    <fill>
      <patternFill patternType="solid">
        <fgColor indexed="45"/>
        <bgColor indexed="64"/>
      </patternFill>
    </fill>
    <fill>
      <patternFill patternType="solid">
        <fgColor indexed="42"/>
      </patternFill>
    </fill>
    <fill>
      <patternFill patternType="solid">
        <fgColor indexed="42"/>
        <bgColor indexed="64"/>
      </patternFill>
    </fill>
    <fill>
      <patternFill patternType="solid">
        <fgColor indexed="46"/>
      </patternFill>
    </fill>
    <fill>
      <patternFill patternType="solid">
        <fgColor indexed="46"/>
        <bgColor indexed="64"/>
      </patternFill>
    </fill>
    <fill>
      <patternFill patternType="solid">
        <fgColor indexed="27"/>
      </patternFill>
    </fill>
    <fill>
      <patternFill patternType="solid">
        <fgColor indexed="27"/>
        <bgColor indexed="64"/>
      </patternFill>
    </fill>
    <fill>
      <patternFill patternType="solid">
        <fgColor indexed="47"/>
      </patternFill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29"/>
      </patternFill>
    </fill>
    <fill>
      <patternFill patternType="solid">
        <fgColor indexed="29"/>
        <bgColor indexed="64"/>
      </patternFill>
    </fill>
    <fill>
      <patternFill patternType="solid">
        <fgColor indexed="11"/>
      </patternFill>
    </fill>
    <fill>
      <patternFill patternType="solid">
        <fgColor indexed="11"/>
        <bgColor indexed="64"/>
      </patternFill>
    </fill>
    <fill>
      <patternFill patternType="solid">
        <fgColor indexed="51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0"/>
        <bgColor indexed="64"/>
      </patternFill>
    </fill>
    <fill>
      <patternFill patternType="solid">
        <fgColor indexed="36"/>
      </patternFill>
    </fill>
    <fill>
      <patternFill patternType="solid">
        <fgColor indexed="36"/>
        <bgColor indexed="64"/>
      </patternFill>
    </fill>
    <fill>
      <patternFill patternType="solid">
        <fgColor indexed="49"/>
      </patternFill>
    </fill>
    <fill>
      <patternFill patternType="solid">
        <fgColor indexed="49"/>
        <bgColor indexed="64"/>
      </patternFill>
    </fill>
    <fill>
      <patternFill patternType="solid">
        <fgColor indexed="52"/>
      </patternFill>
    </fill>
    <fill>
      <patternFill patternType="solid">
        <fgColor indexed="52"/>
        <bgColor indexed="64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24"/>
      </patternFill>
    </fill>
    <fill>
      <patternFill patternType="solid">
        <fgColor indexed="2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15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40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47"/>
      </patternFill>
    </fill>
    <fill>
      <patternFill patternType="solid">
        <fgColor indexed="53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solid">
        <fgColor indexed="50"/>
        <bgColor indexed="6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15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</patternFill>
    </fill>
    <fill>
      <patternFill patternType="solid">
        <fgColor theme="4"/>
        <bgColor indexed="64"/>
      </patternFill>
    </fill>
    <fill>
      <patternFill patternType="solid">
        <fgColor theme="5"/>
      </patternFill>
    </fill>
    <fill>
      <patternFill patternType="solid">
        <fgColor theme="5"/>
        <bgColor indexed="64"/>
      </patternFill>
    </fill>
    <fill>
      <patternFill patternType="solid">
        <fgColor theme="6"/>
      </patternFill>
    </fill>
    <fill>
      <patternFill patternType="solid">
        <fgColor theme="6"/>
        <bgColor indexed="64"/>
      </patternFill>
    </fill>
    <fill>
      <patternFill patternType="solid">
        <fgColor theme="7"/>
      </patternFill>
    </fill>
    <fill>
      <patternFill patternType="solid">
        <fgColor theme="7"/>
        <bgColor indexed="64"/>
      </patternFill>
    </fill>
    <fill>
      <patternFill patternType="solid">
        <fgColor theme="8"/>
      </patternFill>
    </fill>
    <fill>
      <patternFill patternType="solid">
        <fgColor theme="8"/>
        <bgColor indexed="64"/>
      </patternFill>
    </fill>
    <fill>
      <patternFill patternType="solid">
        <fgColor theme="9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FC7CE"/>
        <bgColor indexed="64"/>
      </patternFill>
    </fill>
    <fill>
      <patternFill patternType="solid">
        <fgColor rgb="FFF2F2F2"/>
      </patternFill>
    </fill>
    <fill>
      <patternFill patternType="solid">
        <fgColor rgb="FFF2F2F2"/>
        <bgColor indexed="64"/>
      </patternFill>
    </fill>
    <fill>
      <patternFill patternType="solid">
        <fgColor rgb="FFA5A5A5"/>
      </patternFill>
    </fill>
    <fill>
      <patternFill patternType="solid">
        <fgColor rgb="FFA5A5A5"/>
        <bgColor indexed="64"/>
      </patternFill>
    </fill>
    <fill>
      <patternFill patternType="solid">
        <fgColor rgb="FFC6EFCE"/>
      </patternFill>
    </fill>
    <fill>
      <patternFill patternType="solid">
        <fgColor rgb="FFC6EFCE"/>
        <bgColor indexed="64"/>
      </patternFill>
    </fill>
    <fill>
      <patternFill patternType="solid">
        <fgColor rgb="FFFFCC99"/>
      </patternFill>
    </fill>
    <fill>
      <patternFill patternType="solid">
        <fgColor rgb="FFFFCC99"/>
        <bgColor indexed="64"/>
      </patternFill>
    </fill>
    <fill>
      <patternFill patternType="solid">
        <fgColor rgb="FFFFEB9C"/>
      </patternFill>
    </fill>
    <fill>
      <patternFill patternType="solid">
        <fgColor rgb="FFFFEB9C"/>
        <bgColor indexed="64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2429">
    <xf numFmtId="0" fontId="0" fillId="0" borderId="0"/>
    <xf numFmtId="0" fontId="2" fillId="0" borderId="0"/>
    <xf numFmtId="0" fontId="9" fillId="0" borderId="0"/>
    <xf numFmtId="0" fontId="77" fillId="75" borderId="0" applyNumberFormat="0" applyBorder="0" applyAlignment="0" applyProtection="0"/>
    <xf numFmtId="0" fontId="10" fillId="3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/>
    <xf numFmtId="0" fontId="76" fillId="75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77" fillId="76" borderId="0"/>
    <xf numFmtId="0" fontId="77" fillId="75" borderId="0" applyNumberFormat="0" applyBorder="0" applyAlignment="0" applyProtection="0"/>
    <xf numFmtId="0" fontId="77" fillId="77" borderId="0" applyNumberFormat="0" applyBorder="0" applyAlignment="0" applyProtection="0"/>
    <xf numFmtId="0" fontId="10" fillId="5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/>
    <xf numFmtId="0" fontId="76" fillId="77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77" fillId="78" borderId="0"/>
    <xf numFmtId="0" fontId="77" fillId="77" borderId="0" applyNumberFormat="0" applyBorder="0" applyAlignment="0" applyProtection="0"/>
    <xf numFmtId="0" fontId="77" fillId="79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/>
    <xf numFmtId="0" fontId="76" fillId="79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77" fillId="80" borderId="0"/>
    <xf numFmtId="0" fontId="77" fillId="79" borderId="0" applyNumberFormat="0" applyBorder="0" applyAlignment="0" applyProtection="0"/>
    <xf numFmtId="0" fontId="77" fillId="81" borderId="0" applyNumberFormat="0" applyBorder="0" applyAlignment="0" applyProtection="0"/>
    <xf numFmtId="0" fontId="10" fillId="9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/>
    <xf numFmtId="0" fontId="76" fillId="81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77" fillId="82" borderId="0"/>
    <xf numFmtId="0" fontId="77" fillId="81" borderId="0" applyNumberFormat="0" applyBorder="0" applyAlignment="0" applyProtection="0"/>
    <xf numFmtId="0" fontId="77" fillId="83" borderId="0" applyNumberFormat="0" applyBorder="0" applyAlignment="0" applyProtection="0"/>
    <xf numFmtId="0" fontId="10" fillId="11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/>
    <xf numFmtId="0" fontId="76" fillId="83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77" fillId="84" borderId="0"/>
    <xf numFmtId="0" fontId="77" fillId="83" borderId="0" applyNumberFormat="0" applyBorder="0" applyAlignment="0" applyProtection="0"/>
    <xf numFmtId="0" fontId="77" fillId="85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/>
    <xf numFmtId="0" fontId="76" fillId="85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77" fillId="86" borderId="0"/>
    <xf numFmtId="0" fontId="77" fillId="85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/>
    <xf numFmtId="0" fontId="77" fillId="87" borderId="0" applyNumberFormat="0" applyBorder="0" applyAlignment="0" applyProtection="0"/>
    <xf numFmtId="0" fontId="10" fillId="15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/>
    <xf numFmtId="0" fontId="76" fillId="8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77" fillId="88" borderId="0"/>
    <xf numFmtId="0" fontId="77" fillId="87" borderId="0" applyNumberFormat="0" applyBorder="0" applyAlignment="0" applyProtection="0"/>
    <xf numFmtId="0" fontId="77" fillId="89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/>
    <xf numFmtId="0" fontId="76" fillId="89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77" fillId="90" borderId="0"/>
    <xf numFmtId="0" fontId="77" fillId="89" borderId="0" applyNumberFormat="0" applyBorder="0" applyAlignment="0" applyProtection="0"/>
    <xf numFmtId="0" fontId="77" fillId="91" borderId="0" applyNumberFormat="0" applyBorder="0" applyAlignment="0" applyProtection="0"/>
    <xf numFmtId="0" fontId="10" fillId="19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/>
    <xf numFmtId="0" fontId="76" fillId="91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77" fillId="92" borderId="0"/>
    <xf numFmtId="0" fontId="77" fillId="91" borderId="0" applyNumberFormat="0" applyBorder="0" applyAlignment="0" applyProtection="0"/>
    <xf numFmtId="0" fontId="77" fillId="93" borderId="0" applyNumberFormat="0" applyBorder="0" applyAlignment="0" applyProtection="0"/>
    <xf numFmtId="0" fontId="10" fillId="9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/>
    <xf numFmtId="0" fontId="76" fillId="93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77" fillId="94" borderId="0"/>
    <xf numFmtId="0" fontId="77" fillId="93" borderId="0" applyNumberFormat="0" applyBorder="0" applyAlignment="0" applyProtection="0"/>
    <xf numFmtId="0" fontId="77" fillId="95" borderId="0" applyNumberFormat="0" applyBorder="0" applyAlignment="0" applyProtection="0"/>
    <xf numFmtId="0" fontId="10" fillId="15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/>
    <xf numFmtId="0" fontId="76" fillId="95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77" fillId="96" borderId="0"/>
    <xf numFmtId="0" fontId="77" fillId="95" borderId="0" applyNumberFormat="0" applyBorder="0" applyAlignment="0" applyProtection="0"/>
    <xf numFmtId="0" fontId="77" fillId="97" borderId="0" applyNumberFormat="0" applyBorder="0" applyAlignment="0" applyProtection="0"/>
    <xf numFmtId="0" fontId="10" fillId="21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/>
    <xf numFmtId="0" fontId="76" fillId="97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77" fillId="98" borderId="0"/>
    <xf numFmtId="0" fontId="77" fillId="9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/>
    <xf numFmtId="0" fontId="79" fillId="99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/>
    <xf numFmtId="0" fontId="78" fillId="99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79" fillId="100" borderId="0"/>
    <xf numFmtId="0" fontId="79" fillId="99" borderId="0" applyNumberFormat="0" applyBorder="0" applyAlignment="0" applyProtection="0"/>
    <xf numFmtId="0" fontId="79" fillId="101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/>
    <xf numFmtId="0" fontId="78" fillId="101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79" fillId="102" borderId="0"/>
    <xf numFmtId="0" fontId="79" fillId="101" borderId="0" applyNumberFormat="0" applyBorder="0" applyAlignment="0" applyProtection="0"/>
    <xf numFmtId="0" fontId="79" fillId="103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/>
    <xf numFmtId="0" fontId="78" fillId="10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79" fillId="104" borderId="0"/>
    <xf numFmtId="0" fontId="79" fillId="103" borderId="0" applyNumberFormat="0" applyBorder="0" applyAlignment="0" applyProtection="0"/>
    <xf numFmtId="0" fontId="79" fillId="105" borderId="0" applyNumberFormat="0" applyBorder="0" applyAlignment="0" applyProtection="0"/>
    <xf numFmtId="0" fontId="11" fillId="25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/>
    <xf numFmtId="0" fontId="78" fillId="105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79" fillId="106" borderId="0"/>
    <xf numFmtId="0" fontId="79" fillId="105" borderId="0" applyNumberFormat="0" applyBorder="0" applyAlignment="0" applyProtection="0"/>
    <xf numFmtId="0" fontId="79" fillId="107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/>
    <xf numFmtId="0" fontId="78" fillId="107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79" fillId="108" borderId="0"/>
    <xf numFmtId="0" fontId="79" fillId="107" borderId="0" applyNumberFormat="0" applyBorder="0" applyAlignment="0" applyProtection="0"/>
    <xf numFmtId="0" fontId="79" fillId="109" borderId="0" applyNumberFormat="0" applyBorder="0" applyAlignment="0" applyProtection="0"/>
    <xf numFmtId="0" fontId="11" fillId="29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/>
    <xf numFmtId="0" fontId="78" fillId="109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79" fillId="110" borderId="0"/>
    <xf numFmtId="0" fontId="79" fillId="109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/>
    <xf numFmtId="0" fontId="10" fillId="31" borderId="0" applyNumberFormat="0" applyBorder="0" applyAlignment="0" applyProtection="0"/>
    <xf numFmtId="0" fontId="10" fillId="15" borderId="0" applyNumberFormat="0" applyBorder="0" applyAlignment="0" applyProtection="0"/>
    <xf numFmtId="0" fontId="10" fillId="31" borderId="0" applyNumberFormat="0" applyBorder="0" applyAlignment="0" applyProtection="0"/>
    <xf numFmtId="0" fontId="10" fillId="15" borderId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/>
    <xf numFmtId="0" fontId="11" fillId="34" borderId="0" applyNumberFormat="0" applyBorder="0" applyAlignment="0" applyProtection="0"/>
    <xf numFmtId="0" fontId="11" fillId="35" borderId="0" applyNumberFormat="0" applyBorder="0" applyAlignment="0" applyProtection="0"/>
    <xf numFmtId="0" fontId="11" fillId="34" borderId="0" applyNumberFormat="0" applyBorder="0" applyAlignment="0" applyProtection="0"/>
    <xf numFmtId="0" fontId="11" fillId="35" borderId="0"/>
    <xf numFmtId="0" fontId="11" fillId="36" borderId="0"/>
    <xf numFmtId="0" fontId="11" fillId="30" borderId="0" applyNumberFormat="0" applyBorder="0" applyAlignment="0" applyProtection="0"/>
    <xf numFmtId="0" fontId="11" fillId="36" borderId="0"/>
    <xf numFmtId="0" fontId="11" fillId="30" borderId="0" applyNumberFormat="0" applyBorder="0" applyAlignment="0" applyProtection="0"/>
    <xf numFmtId="0" fontId="11" fillId="36" borderId="0"/>
    <xf numFmtId="0" fontId="11" fillId="30" borderId="0" applyNumberFormat="0" applyBorder="0" applyAlignment="0" applyProtection="0"/>
    <xf numFmtId="0" fontId="11" fillId="36" borderId="0"/>
    <xf numFmtId="0" fontId="11" fillId="30" borderId="0" applyNumberFormat="0" applyBorder="0" applyAlignment="0" applyProtection="0"/>
    <xf numFmtId="0" fontId="11" fillId="36" borderId="0"/>
    <xf numFmtId="0" fontId="11" fillId="30" borderId="0" applyNumberFormat="0" applyBorder="0" applyAlignment="0" applyProtection="0"/>
    <xf numFmtId="0" fontId="11" fillId="36" borderId="0"/>
    <xf numFmtId="0" fontId="11" fillId="30" borderId="0" applyNumberFormat="0" applyBorder="0" applyAlignment="0" applyProtection="0"/>
    <xf numFmtId="0" fontId="11" fillId="36" borderId="0"/>
    <xf numFmtId="0" fontId="11" fillId="30" borderId="0" applyNumberFormat="0" applyBorder="0" applyAlignment="0" applyProtection="0"/>
    <xf numFmtId="0" fontId="11" fillId="36" borderId="0"/>
    <xf numFmtId="0" fontId="11" fillId="30" borderId="0" applyNumberFormat="0" applyBorder="0" applyAlignment="0" applyProtection="0"/>
    <xf numFmtId="0" fontId="11" fillId="36" borderId="0"/>
    <xf numFmtId="0" fontId="11" fillId="36" borderId="0" applyNumberFormat="0" applyBorder="0" applyAlignment="0" applyProtection="0"/>
    <xf numFmtId="0" fontId="11" fillId="36" borderId="0"/>
    <xf numFmtId="0" fontId="11" fillId="30" borderId="0" applyNumberFormat="0" applyBorder="0" applyAlignment="0" applyProtection="0"/>
    <xf numFmtId="0" fontId="79" fillId="111" borderId="0" applyNumberFormat="0" applyBorder="0" applyAlignment="0" applyProtection="0"/>
    <xf numFmtId="0" fontId="11" fillId="36" borderId="0" applyNumberFormat="0" applyBorder="0" applyAlignment="0" applyProtection="0"/>
    <xf numFmtId="0" fontId="11" fillId="30" borderId="0" applyNumberFormat="0" applyBorder="0" applyAlignment="0" applyProtection="0"/>
    <xf numFmtId="0" fontId="11" fillId="36" borderId="0"/>
    <xf numFmtId="0" fontId="11" fillId="36" borderId="0"/>
    <xf numFmtId="0" fontId="11" fillId="30" borderId="0" applyNumberFormat="0" applyBorder="0" applyAlignment="0" applyProtection="0"/>
    <xf numFmtId="0" fontId="11" fillId="36" borderId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6" borderId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6" borderId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6" borderId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6" borderId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6" borderId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6" borderId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6" borderId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6" borderId="0"/>
    <xf numFmtId="0" fontId="78" fillId="111" borderId="0" applyNumberFormat="0" applyBorder="0" applyAlignment="0" applyProtection="0"/>
    <xf numFmtId="0" fontId="11" fillId="30" borderId="0" applyNumberFormat="0" applyBorder="0" applyAlignment="0" applyProtection="0"/>
    <xf numFmtId="0" fontId="79" fillId="111" borderId="0" applyNumberFormat="0" applyBorder="0" applyAlignment="0" applyProtection="0"/>
    <xf numFmtId="0" fontId="79" fillId="111" borderId="0" applyNumberFormat="0" applyBorder="0" applyAlignment="0" applyProtection="0"/>
    <xf numFmtId="0" fontId="11" fillId="36" borderId="0"/>
    <xf numFmtId="0" fontId="79" fillId="111" borderId="0" applyNumberFormat="0" applyBorder="0" applyAlignment="0" applyProtection="0"/>
    <xf numFmtId="0" fontId="79" fillId="111" borderId="0" applyNumberFormat="0" applyBorder="0" applyAlignment="0" applyProtection="0"/>
    <xf numFmtId="0" fontId="11" fillId="36" borderId="0"/>
    <xf numFmtId="0" fontId="11" fillId="36" borderId="0"/>
    <xf numFmtId="0" fontId="11" fillId="36" borderId="0"/>
    <xf numFmtId="0" fontId="11" fillId="36" borderId="0"/>
    <xf numFmtId="0" fontId="11" fillId="36" borderId="0"/>
    <xf numFmtId="0" fontId="79" fillId="112" borderId="0"/>
    <xf numFmtId="0" fontId="79" fillId="111" borderId="0" applyNumberFormat="0" applyBorder="0" applyAlignment="0" applyProtection="0"/>
    <xf numFmtId="0" fontId="79" fillId="111" borderId="0" applyNumberFormat="0" applyBorder="0" applyAlignment="0" applyProtection="0"/>
    <xf numFmtId="0" fontId="11" fillId="36" borderId="0"/>
    <xf numFmtId="0" fontId="11" fillId="30" borderId="0" applyNumberFormat="0" applyBorder="0" applyAlignment="0" applyProtection="0"/>
    <xf numFmtId="0" fontId="11" fillId="36" borderId="0"/>
    <xf numFmtId="0" fontId="11" fillId="30" borderId="0" applyNumberFormat="0" applyBorder="0" applyAlignment="0" applyProtection="0"/>
    <xf numFmtId="0" fontId="11" fillId="36" borderId="0"/>
    <xf numFmtId="0" fontId="11" fillId="30" borderId="0" applyNumberFormat="0" applyBorder="0" applyAlignment="0" applyProtection="0"/>
    <xf numFmtId="0" fontId="11" fillId="36" borderId="0"/>
    <xf numFmtId="0" fontId="11" fillId="30" borderId="0" applyNumberFormat="0" applyBorder="0" applyAlignment="0" applyProtection="0"/>
    <xf numFmtId="0" fontId="11" fillId="36" borderId="0"/>
    <xf numFmtId="0" fontId="11" fillId="30" borderId="0" applyNumberFormat="0" applyBorder="0" applyAlignment="0" applyProtection="0"/>
    <xf numFmtId="0" fontId="11" fillId="36" borderId="0"/>
    <xf numFmtId="0" fontId="11" fillId="30" borderId="0" applyNumberFormat="0" applyBorder="0" applyAlignment="0" applyProtection="0"/>
    <xf numFmtId="0" fontId="10" fillId="38" borderId="0" applyNumberFormat="0" applyBorder="0" applyAlignment="0" applyProtection="0"/>
    <xf numFmtId="0" fontId="10" fillId="39" borderId="0" applyNumberFormat="0" applyBorder="0" applyAlignment="0" applyProtection="0"/>
    <xf numFmtId="0" fontId="10" fillId="38" borderId="0" applyNumberFormat="0" applyBorder="0" applyAlignment="0" applyProtection="0"/>
    <xf numFmtId="0" fontId="10" fillId="39" borderId="0"/>
    <xf numFmtId="0" fontId="10" fillId="40" borderId="0" applyNumberFormat="0" applyBorder="0" applyAlignment="0" applyProtection="0"/>
    <xf numFmtId="0" fontId="10" fillId="5" borderId="0" applyNumberFormat="0" applyBorder="0" applyAlignment="0" applyProtection="0"/>
    <xf numFmtId="0" fontId="10" fillId="40" borderId="0" applyNumberFormat="0" applyBorder="0" applyAlignment="0" applyProtection="0"/>
    <xf numFmtId="0" fontId="10" fillId="5" borderId="0"/>
    <xf numFmtId="0" fontId="11" fillId="41" borderId="0" applyNumberFormat="0" applyBorder="0" applyAlignment="0" applyProtection="0"/>
    <xf numFmtId="0" fontId="11" fillId="42" borderId="0" applyNumberFormat="0" applyBorder="0" applyAlignment="0" applyProtection="0"/>
    <xf numFmtId="0" fontId="11" fillId="41" borderId="0" applyNumberFormat="0" applyBorder="0" applyAlignment="0" applyProtection="0"/>
    <xf numFmtId="0" fontId="11" fillId="42" borderId="0"/>
    <xf numFmtId="0" fontId="11" fillId="43" borderId="0"/>
    <xf numFmtId="0" fontId="11" fillId="37" borderId="0" applyNumberFormat="0" applyBorder="0" applyAlignment="0" applyProtection="0"/>
    <xf numFmtId="0" fontId="11" fillId="43" borderId="0"/>
    <xf numFmtId="0" fontId="11" fillId="37" borderId="0" applyNumberFormat="0" applyBorder="0" applyAlignment="0" applyProtection="0"/>
    <xf numFmtId="0" fontId="11" fillId="43" borderId="0"/>
    <xf numFmtId="0" fontId="11" fillId="37" borderId="0" applyNumberFormat="0" applyBorder="0" applyAlignment="0" applyProtection="0"/>
    <xf numFmtId="0" fontId="11" fillId="43" borderId="0"/>
    <xf numFmtId="0" fontId="11" fillId="37" borderId="0" applyNumberFormat="0" applyBorder="0" applyAlignment="0" applyProtection="0"/>
    <xf numFmtId="0" fontId="11" fillId="43" borderId="0"/>
    <xf numFmtId="0" fontId="11" fillId="37" borderId="0" applyNumberFormat="0" applyBorder="0" applyAlignment="0" applyProtection="0"/>
    <xf numFmtId="0" fontId="11" fillId="43" borderId="0"/>
    <xf numFmtId="0" fontId="11" fillId="37" borderId="0" applyNumberFormat="0" applyBorder="0" applyAlignment="0" applyProtection="0"/>
    <xf numFmtId="0" fontId="11" fillId="43" borderId="0"/>
    <xf numFmtId="0" fontId="11" fillId="37" borderId="0" applyNumberFormat="0" applyBorder="0" applyAlignment="0" applyProtection="0"/>
    <xf numFmtId="0" fontId="11" fillId="43" borderId="0"/>
    <xf numFmtId="0" fontId="11" fillId="37" borderId="0" applyNumberFormat="0" applyBorder="0" applyAlignment="0" applyProtection="0"/>
    <xf numFmtId="0" fontId="11" fillId="43" borderId="0"/>
    <xf numFmtId="0" fontId="11" fillId="43" borderId="0" applyNumberFormat="0" applyBorder="0" applyAlignment="0" applyProtection="0"/>
    <xf numFmtId="0" fontId="11" fillId="43" borderId="0"/>
    <xf numFmtId="0" fontId="11" fillId="37" borderId="0" applyNumberFormat="0" applyBorder="0" applyAlignment="0" applyProtection="0"/>
    <xf numFmtId="0" fontId="79" fillId="113" borderId="0" applyNumberFormat="0" applyBorder="0" applyAlignment="0" applyProtection="0"/>
    <xf numFmtId="0" fontId="11" fillId="43" borderId="0" applyNumberFormat="0" applyBorder="0" applyAlignment="0" applyProtection="0"/>
    <xf numFmtId="0" fontId="11" fillId="37" borderId="0" applyNumberFormat="0" applyBorder="0" applyAlignment="0" applyProtection="0"/>
    <xf numFmtId="0" fontId="11" fillId="43" borderId="0"/>
    <xf numFmtId="0" fontId="11" fillId="43" borderId="0"/>
    <xf numFmtId="0" fontId="11" fillId="37" borderId="0" applyNumberFormat="0" applyBorder="0" applyAlignment="0" applyProtection="0"/>
    <xf numFmtId="0" fontId="11" fillId="43" borderId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43" borderId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43" borderId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43" borderId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43" borderId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43" borderId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43" borderId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43" borderId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43" borderId="0"/>
    <xf numFmtId="0" fontId="78" fillId="113" borderId="0" applyNumberFormat="0" applyBorder="0" applyAlignment="0" applyProtection="0"/>
    <xf numFmtId="0" fontId="11" fillId="37" borderId="0" applyNumberFormat="0" applyBorder="0" applyAlignment="0" applyProtection="0"/>
    <xf numFmtId="0" fontId="79" fillId="113" borderId="0" applyNumberFormat="0" applyBorder="0" applyAlignment="0" applyProtection="0"/>
    <xf numFmtId="0" fontId="79" fillId="113" borderId="0" applyNumberFormat="0" applyBorder="0" applyAlignment="0" applyProtection="0"/>
    <xf numFmtId="0" fontId="11" fillId="43" borderId="0"/>
    <xf numFmtId="0" fontId="79" fillId="113" borderId="0" applyNumberFormat="0" applyBorder="0" applyAlignment="0" applyProtection="0"/>
    <xf numFmtId="0" fontId="79" fillId="113" borderId="0" applyNumberFormat="0" applyBorder="0" applyAlignment="0" applyProtection="0"/>
    <xf numFmtId="0" fontId="11" fillId="43" borderId="0"/>
    <xf numFmtId="0" fontId="11" fillId="43" borderId="0"/>
    <xf numFmtId="0" fontId="11" fillId="43" borderId="0"/>
    <xf numFmtId="0" fontId="11" fillId="43" borderId="0"/>
    <xf numFmtId="0" fontId="11" fillId="43" borderId="0"/>
    <xf numFmtId="0" fontId="79" fillId="114" borderId="0"/>
    <xf numFmtId="0" fontId="79" fillId="113" borderId="0" applyNumberFormat="0" applyBorder="0" applyAlignment="0" applyProtection="0"/>
    <xf numFmtId="0" fontId="79" fillId="113" borderId="0" applyNumberFormat="0" applyBorder="0" applyAlignment="0" applyProtection="0"/>
    <xf numFmtId="0" fontId="11" fillId="43" borderId="0"/>
    <xf numFmtId="0" fontId="11" fillId="37" borderId="0" applyNumberFormat="0" applyBorder="0" applyAlignment="0" applyProtection="0"/>
    <xf numFmtId="0" fontId="11" fillId="43" borderId="0"/>
    <xf numFmtId="0" fontId="11" fillId="37" borderId="0" applyNumberFormat="0" applyBorder="0" applyAlignment="0" applyProtection="0"/>
    <xf numFmtId="0" fontId="11" fillId="43" borderId="0"/>
    <xf numFmtId="0" fontId="11" fillId="37" borderId="0" applyNumberFormat="0" applyBorder="0" applyAlignment="0" applyProtection="0"/>
    <xf numFmtId="0" fontId="11" fillId="43" borderId="0"/>
    <xf numFmtId="0" fontId="11" fillId="37" borderId="0" applyNumberFormat="0" applyBorder="0" applyAlignment="0" applyProtection="0"/>
    <xf numFmtId="0" fontId="11" fillId="43" borderId="0"/>
    <xf numFmtId="0" fontId="11" fillId="37" borderId="0" applyNumberFormat="0" applyBorder="0" applyAlignment="0" applyProtection="0"/>
    <xf numFmtId="0" fontId="11" fillId="43" borderId="0"/>
    <xf numFmtId="0" fontId="11" fillId="37" borderId="0" applyNumberFormat="0" applyBorder="0" applyAlignment="0" applyProtection="0"/>
    <xf numFmtId="0" fontId="10" fillId="45" borderId="0" applyNumberFormat="0" applyBorder="0" applyAlignment="0" applyProtection="0"/>
    <xf numFmtId="0" fontId="10" fillId="46" borderId="0" applyNumberFormat="0" applyBorder="0" applyAlignment="0" applyProtection="0"/>
    <xf numFmtId="0" fontId="10" fillId="45" borderId="0" applyNumberFormat="0" applyBorder="0" applyAlignment="0" applyProtection="0"/>
    <xf numFmtId="0" fontId="10" fillId="46" borderId="0"/>
    <xf numFmtId="0" fontId="10" fillId="47" borderId="0" applyNumberFormat="0" applyBorder="0" applyAlignment="0" applyProtection="0"/>
    <xf numFmtId="0" fontId="10" fillId="48" borderId="0" applyNumberFormat="0" applyBorder="0" applyAlignment="0" applyProtection="0"/>
    <xf numFmtId="0" fontId="10" fillId="47" borderId="0" applyNumberFormat="0" applyBorder="0" applyAlignment="0" applyProtection="0"/>
    <xf numFmtId="0" fontId="10" fillId="48" borderId="0"/>
    <xf numFmtId="0" fontId="11" fillId="49" borderId="0" applyNumberFormat="0" applyBorder="0" applyAlignment="0" applyProtection="0"/>
    <xf numFmtId="0" fontId="11" fillId="50" borderId="0" applyNumberFormat="0" applyBorder="0" applyAlignment="0" applyProtection="0"/>
    <xf numFmtId="0" fontId="11" fillId="49" borderId="0" applyNumberFormat="0" applyBorder="0" applyAlignment="0" applyProtection="0"/>
    <xf numFmtId="0" fontId="11" fillId="50" borderId="0"/>
    <xf numFmtId="0" fontId="11" fillId="51" borderId="0"/>
    <xf numFmtId="0" fontId="11" fillId="44" borderId="0" applyNumberFormat="0" applyBorder="0" applyAlignment="0" applyProtection="0"/>
    <xf numFmtId="0" fontId="11" fillId="51" borderId="0"/>
    <xf numFmtId="0" fontId="11" fillId="44" borderId="0" applyNumberFormat="0" applyBorder="0" applyAlignment="0" applyProtection="0"/>
    <xf numFmtId="0" fontId="11" fillId="51" borderId="0"/>
    <xf numFmtId="0" fontId="11" fillId="44" borderId="0" applyNumberFormat="0" applyBorder="0" applyAlignment="0" applyProtection="0"/>
    <xf numFmtId="0" fontId="11" fillId="51" borderId="0"/>
    <xf numFmtId="0" fontId="11" fillId="44" borderId="0" applyNumberFormat="0" applyBorder="0" applyAlignment="0" applyProtection="0"/>
    <xf numFmtId="0" fontId="11" fillId="51" borderId="0"/>
    <xf numFmtId="0" fontId="11" fillId="44" borderId="0" applyNumberFormat="0" applyBorder="0" applyAlignment="0" applyProtection="0"/>
    <xf numFmtId="0" fontId="11" fillId="51" borderId="0"/>
    <xf numFmtId="0" fontId="11" fillId="44" borderId="0" applyNumberFormat="0" applyBorder="0" applyAlignment="0" applyProtection="0"/>
    <xf numFmtId="0" fontId="11" fillId="51" borderId="0"/>
    <xf numFmtId="0" fontId="11" fillId="44" borderId="0" applyNumberFormat="0" applyBorder="0" applyAlignment="0" applyProtection="0"/>
    <xf numFmtId="0" fontId="11" fillId="51" borderId="0"/>
    <xf numFmtId="0" fontId="11" fillId="44" borderId="0" applyNumberFormat="0" applyBorder="0" applyAlignment="0" applyProtection="0"/>
    <xf numFmtId="0" fontId="11" fillId="51" borderId="0"/>
    <xf numFmtId="0" fontId="11" fillId="51" borderId="0" applyNumberFormat="0" applyBorder="0" applyAlignment="0" applyProtection="0"/>
    <xf numFmtId="0" fontId="11" fillId="51" borderId="0"/>
    <xf numFmtId="0" fontId="11" fillId="44" borderId="0" applyNumberFormat="0" applyBorder="0" applyAlignment="0" applyProtection="0"/>
    <xf numFmtId="0" fontId="79" fillId="115" borderId="0" applyNumberFormat="0" applyBorder="0" applyAlignment="0" applyProtection="0"/>
    <xf numFmtId="0" fontId="11" fillId="51" borderId="0" applyNumberFormat="0" applyBorder="0" applyAlignment="0" applyProtection="0"/>
    <xf numFmtId="0" fontId="11" fillId="44" borderId="0" applyNumberFormat="0" applyBorder="0" applyAlignment="0" applyProtection="0"/>
    <xf numFmtId="0" fontId="11" fillId="51" borderId="0"/>
    <xf numFmtId="0" fontId="11" fillId="51" borderId="0"/>
    <xf numFmtId="0" fontId="11" fillId="44" borderId="0" applyNumberFormat="0" applyBorder="0" applyAlignment="0" applyProtection="0"/>
    <xf numFmtId="0" fontId="11" fillId="51" borderId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51" borderId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51" borderId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51" borderId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51" borderId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51" borderId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51" borderId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51" borderId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51" borderId="0"/>
    <xf numFmtId="0" fontId="78" fillId="115" borderId="0" applyNumberFormat="0" applyBorder="0" applyAlignment="0" applyProtection="0"/>
    <xf numFmtId="0" fontId="11" fillId="44" borderId="0" applyNumberFormat="0" applyBorder="0" applyAlignment="0" applyProtection="0"/>
    <xf numFmtId="0" fontId="79" fillId="115" borderId="0" applyNumberFormat="0" applyBorder="0" applyAlignment="0" applyProtection="0"/>
    <xf numFmtId="0" fontId="79" fillId="115" borderId="0" applyNumberFormat="0" applyBorder="0" applyAlignment="0" applyProtection="0"/>
    <xf numFmtId="0" fontId="11" fillId="51" borderId="0"/>
    <xf numFmtId="0" fontId="79" fillId="115" borderId="0" applyNumberFormat="0" applyBorder="0" applyAlignment="0" applyProtection="0"/>
    <xf numFmtId="0" fontId="79" fillId="115" borderId="0" applyNumberFormat="0" applyBorder="0" applyAlignment="0" applyProtection="0"/>
    <xf numFmtId="0" fontId="11" fillId="51" borderId="0"/>
    <xf numFmtId="0" fontId="11" fillId="51" borderId="0"/>
    <xf numFmtId="0" fontId="11" fillId="51" borderId="0"/>
    <xf numFmtId="0" fontId="11" fillId="51" borderId="0"/>
    <xf numFmtId="0" fontId="11" fillId="51" borderId="0"/>
    <xf numFmtId="0" fontId="79" fillId="116" borderId="0"/>
    <xf numFmtId="0" fontId="79" fillId="115" borderId="0" applyNumberFormat="0" applyBorder="0" applyAlignment="0" applyProtection="0"/>
    <xf numFmtId="0" fontId="79" fillId="115" borderId="0" applyNumberFormat="0" applyBorder="0" applyAlignment="0" applyProtection="0"/>
    <xf numFmtId="0" fontId="11" fillId="51" borderId="0"/>
    <xf numFmtId="0" fontId="11" fillId="44" borderId="0" applyNumberFormat="0" applyBorder="0" applyAlignment="0" applyProtection="0"/>
    <xf numFmtId="0" fontId="11" fillId="51" borderId="0"/>
    <xf numFmtId="0" fontId="11" fillId="44" borderId="0" applyNumberFormat="0" applyBorder="0" applyAlignment="0" applyProtection="0"/>
    <xf numFmtId="0" fontId="11" fillId="51" borderId="0"/>
    <xf numFmtId="0" fontId="11" fillId="44" borderId="0" applyNumberFormat="0" applyBorder="0" applyAlignment="0" applyProtection="0"/>
    <xf numFmtId="0" fontId="11" fillId="51" borderId="0"/>
    <xf numFmtId="0" fontId="11" fillId="44" borderId="0" applyNumberFormat="0" applyBorder="0" applyAlignment="0" applyProtection="0"/>
    <xf numFmtId="0" fontId="11" fillId="51" borderId="0"/>
    <xf numFmtId="0" fontId="11" fillId="44" borderId="0" applyNumberFormat="0" applyBorder="0" applyAlignment="0" applyProtection="0"/>
    <xf numFmtId="0" fontId="11" fillId="51" borderId="0"/>
    <xf numFmtId="0" fontId="11" fillId="44" borderId="0" applyNumberFormat="0" applyBorder="0" applyAlignment="0" applyProtection="0"/>
    <xf numFmtId="0" fontId="10" fillId="47" borderId="0" applyNumberFormat="0" applyBorder="0" applyAlignment="0" applyProtection="0"/>
    <xf numFmtId="0" fontId="10" fillId="48" borderId="0" applyNumberFormat="0" applyBorder="0" applyAlignment="0" applyProtection="0"/>
    <xf numFmtId="0" fontId="10" fillId="47" borderId="0" applyNumberFormat="0" applyBorder="0" applyAlignment="0" applyProtection="0"/>
    <xf numFmtId="0" fontId="10" fillId="48" borderId="0"/>
    <xf numFmtId="0" fontId="10" fillId="49" borderId="0" applyNumberFormat="0" applyBorder="0" applyAlignment="0" applyProtection="0"/>
    <xf numFmtId="0" fontId="10" fillId="50" borderId="0" applyNumberFormat="0" applyBorder="0" applyAlignment="0" applyProtection="0"/>
    <xf numFmtId="0" fontId="10" fillId="49" borderId="0" applyNumberFormat="0" applyBorder="0" applyAlignment="0" applyProtection="0"/>
    <xf numFmtId="0" fontId="10" fillId="50" borderId="0"/>
    <xf numFmtId="0" fontId="11" fillId="49" borderId="0" applyNumberFormat="0" applyBorder="0" applyAlignment="0" applyProtection="0"/>
    <xf numFmtId="0" fontId="11" fillId="50" borderId="0" applyNumberFormat="0" applyBorder="0" applyAlignment="0" applyProtection="0"/>
    <xf numFmtId="0" fontId="11" fillId="49" borderId="0" applyNumberFormat="0" applyBorder="0" applyAlignment="0" applyProtection="0"/>
    <xf numFmtId="0" fontId="11" fillId="50" borderId="0"/>
    <xf numFmtId="0" fontId="11" fillId="25" borderId="0"/>
    <xf numFmtId="0" fontId="11" fillId="24" borderId="0" applyNumberFormat="0" applyBorder="0" applyAlignment="0" applyProtection="0"/>
    <xf numFmtId="0" fontId="11" fillId="25" borderId="0"/>
    <xf numFmtId="0" fontId="11" fillId="24" borderId="0" applyNumberFormat="0" applyBorder="0" applyAlignment="0" applyProtection="0"/>
    <xf numFmtId="0" fontId="11" fillId="25" borderId="0"/>
    <xf numFmtId="0" fontId="11" fillId="24" borderId="0" applyNumberFormat="0" applyBorder="0" applyAlignment="0" applyProtection="0"/>
    <xf numFmtId="0" fontId="11" fillId="25" borderId="0"/>
    <xf numFmtId="0" fontId="11" fillId="24" borderId="0" applyNumberFormat="0" applyBorder="0" applyAlignment="0" applyProtection="0"/>
    <xf numFmtId="0" fontId="11" fillId="25" borderId="0"/>
    <xf numFmtId="0" fontId="11" fillId="24" borderId="0" applyNumberFormat="0" applyBorder="0" applyAlignment="0" applyProtection="0"/>
    <xf numFmtId="0" fontId="11" fillId="25" borderId="0"/>
    <xf numFmtId="0" fontId="11" fillId="24" borderId="0" applyNumberFormat="0" applyBorder="0" applyAlignment="0" applyProtection="0"/>
    <xf numFmtId="0" fontId="11" fillId="25" borderId="0"/>
    <xf numFmtId="0" fontId="11" fillId="24" borderId="0" applyNumberFormat="0" applyBorder="0" applyAlignment="0" applyProtection="0"/>
    <xf numFmtId="0" fontId="11" fillId="25" borderId="0"/>
    <xf numFmtId="0" fontId="11" fillId="24" borderId="0" applyNumberFormat="0" applyBorder="0" applyAlignment="0" applyProtection="0"/>
    <xf numFmtId="0" fontId="11" fillId="25" borderId="0"/>
    <xf numFmtId="0" fontId="11" fillId="25" borderId="0" applyNumberFormat="0" applyBorder="0" applyAlignment="0" applyProtection="0"/>
    <xf numFmtId="0" fontId="11" fillId="25" borderId="0"/>
    <xf numFmtId="0" fontId="11" fillId="24" borderId="0" applyNumberFormat="0" applyBorder="0" applyAlignment="0" applyProtection="0"/>
    <xf numFmtId="0" fontId="79" fillId="117" borderId="0" applyNumberFormat="0" applyBorder="0" applyAlignment="0" applyProtection="0"/>
    <xf numFmtId="0" fontId="11" fillId="25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/>
    <xf numFmtId="0" fontId="11" fillId="25" borderId="0"/>
    <xf numFmtId="0" fontId="11" fillId="24" borderId="0" applyNumberFormat="0" applyBorder="0" applyAlignment="0" applyProtection="0"/>
    <xf numFmtId="0" fontId="11" fillId="25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/>
    <xf numFmtId="0" fontId="78" fillId="117" borderId="0" applyNumberFormat="0" applyBorder="0" applyAlignment="0" applyProtection="0"/>
    <xf numFmtId="0" fontId="11" fillId="24" borderId="0" applyNumberFormat="0" applyBorder="0" applyAlignment="0" applyProtection="0"/>
    <xf numFmtId="0" fontId="79" fillId="117" borderId="0" applyNumberFormat="0" applyBorder="0" applyAlignment="0" applyProtection="0"/>
    <xf numFmtId="0" fontId="79" fillId="117" borderId="0" applyNumberFormat="0" applyBorder="0" applyAlignment="0" applyProtection="0"/>
    <xf numFmtId="0" fontId="11" fillId="25" borderId="0"/>
    <xf numFmtId="0" fontId="79" fillId="117" borderId="0" applyNumberFormat="0" applyBorder="0" applyAlignment="0" applyProtection="0"/>
    <xf numFmtId="0" fontId="79" fillId="117" borderId="0" applyNumberFormat="0" applyBorder="0" applyAlignment="0" applyProtection="0"/>
    <xf numFmtId="0" fontId="11" fillId="25" borderId="0"/>
    <xf numFmtId="0" fontId="11" fillId="25" borderId="0"/>
    <xf numFmtId="0" fontId="11" fillId="25" borderId="0"/>
    <xf numFmtId="0" fontId="11" fillId="25" borderId="0"/>
    <xf numFmtId="0" fontId="11" fillId="25" borderId="0"/>
    <xf numFmtId="0" fontId="79" fillId="118" borderId="0"/>
    <xf numFmtId="0" fontId="79" fillId="117" borderId="0" applyNumberFormat="0" applyBorder="0" applyAlignment="0" applyProtection="0"/>
    <xf numFmtId="0" fontId="79" fillId="117" borderId="0" applyNumberFormat="0" applyBorder="0" applyAlignment="0" applyProtection="0"/>
    <xf numFmtId="0" fontId="11" fillId="25" borderId="0"/>
    <xf numFmtId="0" fontId="11" fillId="24" borderId="0" applyNumberFormat="0" applyBorder="0" applyAlignment="0" applyProtection="0"/>
    <xf numFmtId="0" fontId="11" fillId="25" borderId="0"/>
    <xf numFmtId="0" fontId="11" fillId="24" borderId="0" applyNumberFormat="0" applyBorder="0" applyAlignment="0" applyProtection="0"/>
    <xf numFmtId="0" fontId="11" fillId="25" borderId="0"/>
    <xf numFmtId="0" fontId="11" fillId="24" borderId="0" applyNumberFormat="0" applyBorder="0" applyAlignment="0" applyProtection="0"/>
    <xf numFmtId="0" fontId="11" fillId="25" borderId="0"/>
    <xf numFmtId="0" fontId="11" fillId="24" borderId="0" applyNumberFormat="0" applyBorder="0" applyAlignment="0" applyProtection="0"/>
    <xf numFmtId="0" fontId="11" fillId="25" borderId="0"/>
    <xf numFmtId="0" fontId="11" fillId="24" borderId="0" applyNumberFormat="0" applyBorder="0" applyAlignment="0" applyProtection="0"/>
    <xf numFmtId="0" fontId="11" fillId="25" borderId="0"/>
    <xf numFmtId="0" fontId="11" fillId="24" borderId="0" applyNumberFormat="0" applyBorder="0" applyAlignment="0" applyProtection="0"/>
    <xf numFmtId="0" fontId="10" fillId="31" borderId="0" applyNumberFormat="0" applyBorder="0" applyAlignment="0" applyProtection="0"/>
    <xf numFmtId="0" fontId="10" fillId="15" borderId="0" applyNumberFormat="0" applyBorder="0" applyAlignment="0" applyProtection="0"/>
    <xf numFmtId="0" fontId="10" fillId="31" borderId="0" applyNumberFormat="0" applyBorder="0" applyAlignment="0" applyProtection="0"/>
    <xf numFmtId="0" fontId="10" fillId="15" borderId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/>
    <xf numFmtId="0" fontId="11" fillId="27" borderId="0"/>
    <xf numFmtId="0" fontId="11" fillId="26" borderId="0" applyNumberFormat="0" applyBorder="0" applyAlignment="0" applyProtection="0"/>
    <xf numFmtId="0" fontId="11" fillId="27" borderId="0"/>
    <xf numFmtId="0" fontId="11" fillId="26" borderId="0" applyNumberFormat="0" applyBorder="0" applyAlignment="0" applyProtection="0"/>
    <xf numFmtId="0" fontId="11" fillId="27" borderId="0"/>
    <xf numFmtId="0" fontId="11" fillId="26" borderId="0" applyNumberFormat="0" applyBorder="0" applyAlignment="0" applyProtection="0"/>
    <xf numFmtId="0" fontId="11" fillId="27" borderId="0"/>
    <xf numFmtId="0" fontId="11" fillId="26" borderId="0" applyNumberFormat="0" applyBorder="0" applyAlignment="0" applyProtection="0"/>
    <xf numFmtId="0" fontId="11" fillId="27" borderId="0"/>
    <xf numFmtId="0" fontId="11" fillId="26" borderId="0" applyNumberFormat="0" applyBorder="0" applyAlignment="0" applyProtection="0"/>
    <xf numFmtId="0" fontId="11" fillId="27" borderId="0"/>
    <xf numFmtId="0" fontId="11" fillId="26" borderId="0" applyNumberFormat="0" applyBorder="0" applyAlignment="0" applyProtection="0"/>
    <xf numFmtId="0" fontId="11" fillId="27" borderId="0"/>
    <xf numFmtId="0" fontId="11" fillId="26" borderId="0" applyNumberFormat="0" applyBorder="0" applyAlignment="0" applyProtection="0"/>
    <xf numFmtId="0" fontId="11" fillId="27" borderId="0"/>
    <xf numFmtId="0" fontId="11" fillId="26" borderId="0" applyNumberFormat="0" applyBorder="0" applyAlignment="0" applyProtection="0"/>
    <xf numFmtId="0" fontId="11" fillId="27" borderId="0"/>
    <xf numFmtId="0" fontId="11" fillId="27" borderId="0" applyNumberFormat="0" applyBorder="0" applyAlignment="0" applyProtection="0"/>
    <xf numFmtId="0" fontId="11" fillId="27" borderId="0"/>
    <xf numFmtId="0" fontId="11" fillId="26" borderId="0" applyNumberFormat="0" applyBorder="0" applyAlignment="0" applyProtection="0"/>
    <xf numFmtId="0" fontId="79" fillId="119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/>
    <xf numFmtId="0" fontId="11" fillId="27" borderId="0"/>
    <xf numFmtId="0" fontId="11" fillId="26" borderId="0" applyNumberFormat="0" applyBorder="0" applyAlignment="0" applyProtection="0"/>
    <xf numFmtId="0" fontId="11" fillId="27" borderId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/>
    <xf numFmtId="0" fontId="78" fillId="119" borderId="0" applyNumberFormat="0" applyBorder="0" applyAlignment="0" applyProtection="0"/>
    <xf numFmtId="0" fontId="11" fillId="26" borderId="0" applyNumberFormat="0" applyBorder="0" applyAlignment="0" applyProtection="0"/>
    <xf numFmtId="0" fontId="79" fillId="119" borderId="0" applyNumberFormat="0" applyBorder="0" applyAlignment="0" applyProtection="0"/>
    <xf numFmtId="0" fontId="79" fillId="119" borderId="0" applyNumberFormat="0" applyBorder="0" applyAlignment="0" applyProtection="0"/>
    <xf numFmtId="0" fontId="11" fillId="27" borderId="0"/>
    <xf numFmtId="0" fontId="79" fillId="119" borderId="0" applyNumberFormat="0" applyBorder="0" applyAlignment="0" applyProtection="0"/>
    <xf numFmtId="0" fontId="79" fillId="119" borderId="0" applyNumberFormat="0" applyBorder="0" applyAlignment="0" applyProtection="0"/>
    <xf numFmtId="0" fontId="11" fillId="27" borderId="0"/>
    <xf numFmtId="0" fontId="11" fillId="27" borderId="0"/>
    <xf numFmtId="0" fontId="11" fillId="27" borderId="0"/>
    <xf numFmtId="0" fontId="11" fillId="27" borderId="0"/>
    <xf numFmtId="0" fontId="11" fillId="27" borderId="0"/>
    <xf numFmtId="0" fontId="79" fillId="120" borderId="0"/>
    <xf numFmtId="0" fontId="79" fillId="119" borderId="0" applyNumberFormat="0" applyBorder="0" applyAlignment="0" applyProtection="0"/>
    <xf numFmtId="0" fontId="79" fillId="119" borderId="0" applyNumberFormat="0" applyBorder="0" applyAlignment="0" applyProtection="0"/>
    <xf numFmtId="0" fontId="11" fillId="27" borderId="0"/>
    <xf numFmtId="0" fontId="11" fillId="26" borderId="0" applyNumberFormat="0" applyBorder="0" applyAlignment="0" applyProtection="0"/>
    <xf numFmtId="0" fontId="11" fillId="27" borderId="0"/>
    <xf numFmtId="0" fontId="11" fillId="26" borderId="0" applyNumberFormat="0" applyBorder="0" applyAlignment="0" applyProtection="0"/>
    <xf numFmtId="0" fontId="11" fillId="27" borderId="0"/>
    <xf numFmtId="0" fontId="11" fillId="26" borderId="0" applyNumberFormat="0" applyBorder="0" applyAlignment="0" applyProtection="0"/>
    <xf numFmtId="0" fontId="11" fillId="27" borderId="0"/>
    <xf numFmtId="0" fontId="11" fillId="26" borderId="0" applyNumberFormat="0" applyBorder="0" applyAlignment="0" applyProtection="0"/>
    <xf numFmtId="0" fontId="11" fillId="27" borderId="0"/>
    <xf numFmtId="0" fontId="11" fillId="26" borderId="0" applyNumberFormat="0" applyBorder="0" applyAlignment="0" applyProtection="0"/>
    <xf numFmtId="0" fontId="11" fillId="27" borderId="0"/>
    <xf numFmtId="0" fontId="11" fillId="26" borderId="0" applyNumberFormat="0" applyBorder="0" applyAlignment="0" applyProtection="0"/>
    <xf numFmtId="0" fontId="10" fillId="53" borderId="0" applyNumberFormat="0" applyBorder="0" applyAlignment="0" applyProtection="0"/>
    <xf numFmtId="0" fontId="10" fillId="54" borderId="0" applyNumberFormat="0" applyBorder="0" applyAlignment="0" applyProtection="0"/>
    <xf numFmtId="0" fontId="10" fillId="53" borderId="0" applyNumberFormat="0" applyBorder="0" applyAlignment="0" applyProtection="0"/>
    <xf numFmtId="0" fontId="10" fillId="54" borderId="0"/>
    <xf numFmtId="0" fontId="10" fillId="40" borderId="0" applyNumberFormat="0" applyBorder="0" applyAlignment="0" applyProtection="0"/>
    <xf numFmtId="0" fontId="10" fillId="5" borderId="0" applyNumberFormat="0" applyBorder="0" applyAlignment="0" applyProtection="0"/>
    <xf numFmtId="0" fontId="10" fillId="40" borderId="0" applyNumberFormat="0" applyBorder="0" applyAlignment="0" applyProtection="0"/>
    <xf numFmtId="0" fontId="10" fillId="5" borderId="0"/>
    <xf numFmtId="0" fontId="11" fillId="55" borderId="0" applyNumberFormat="0" applyBorder="0" applyAlignment="0" applyProtection="0"/>
    <xf numFmtId="0" fontId="11" fillId="13" borderId="0" applyNumberFormat="0" applyBorder="0" applyAlignment="0" applyProtection="0"/>
    <xf numFmtId="0" fontId="11" fillId="55" borderId="0" applyNumberFormat="0" applyBorder="0" applyAlignment="0" applyProtection="0"/>
    <xf numFmtId="0" fontId="11" fillId="13" borderId="0"/>
    <xf numFmtId="0" fontId="11" fillId="56" borderId="0"/>
    <xf numFmtId="0" fontId="11" fillId="52" borderId="0" applyNumberFormat="0" applyBorder="0" applyAlignment="0" applyProtection="0"/>
    <xf numFmtId="0" fontId="11" fillId="56" borderId="0"/>
    <xf numFmtId="0" fontId="11" fillId="52" borderId="0" applyNumberFormat="0" applyBorder="0" applyAlignment="0" applyProtection="0"/>
    <xf numFmtId="0" fontId="11" fillId="56" borderId="0"/>
    <xf numFmtId="0" fontId="11" fillId="52" borderId="0" applyNumberFormat="0" applyBorder="0" applyAlignment="0" applyProtection="0"/>
    <xf numFmtId="0" fontId="11" fillId="56" borderId="0"/>
    <xf numFmtId="0" fontId="11" fillId="52" borderId="0" applyNumberFormat="0" applyBorder="0" applyAlignment="0" applyProtection="0"/>
    <xf numFmtId="0" fontId="11" fillId="56" borderId="0"/>
    <xf numFmtId="0" fontId="11" fillId="52" borderId="0" applyNumberFormat="0" applyBorder="0" applyAlignment="0" applyProtection="0"/>
    <xf numFmtId="0" fontId="11" fillId="56" borderId="0"/>
    <xf numFmtId="0" fontId="11" fillId="52" borderId="0" applyNumberFormat="0" applyBorder="0" applyAlignment="0" applyProtection="0"/>
    <xf numFmtId="0" fontId="11" fillId="56" borderId="0"/>
    <xf numFmtId="0" fontId="11" fillId="52" borderId="0" applyNumberFormat="0" applyBorder="0" applyAlignment="0" applyProtection="0"/>
    <xf numFmtId="0" fontId="11" fillId="56" borderId="0"/>
    <xf numFmtId="0" fontId="11" fillId="52" borderId="0" applyNumberFormat="0" applyBorder="0" applyAlignment="0" applyProtection="0"/>
    <xf numFmtId="0" fontId="11" fillId="56" borderId="0"/>
    <xf numFmtId="0" fontId="11" fillId="56" borderId="0" applyNumberFormat="0" applyBorder="0" applyAlignment="0" applyProtection="0"/>
    <xf numFmtId="0" fontId="11" fillId="56" borderId="0"/>
    <xf numFmtId="0" fontId="11" fillId="52" borderId="0" applyNumberFormat="0" applyBorder="0" applyAlignment="0" applyProtection="0"/>
    <xf numFmtId="0" fontId="79" fillId="121" borderId="0" applyNumberFormat="0" applyBorder="0" applyAlignment="0" applyProtection="0"/>
    <xf numFmtId="0" fontId="11" fillId="56" borderId="0" applyNumberFormat="0" applyBorder="0" applyAlignment="0" applyProtection="0"/>
    <xf numFmtId="0" fontId="11" fillId="52" borderId="0" applyNumberFormat="0" applyBorder="0" applyAlignment="0" applyProtection="0"/>
    <xf numFmtId="0" fontId="11" fillId="56" borderId="0"/>
    <xf numFmtId="0" fontId="11" fillId="56" borderId="0"/>
    <xf numFmtId="0" fontId="11" fillId="52" borderId="0" applyNumberFormat="0" applyBorder="0" applyAlignment="0" applyProtection="0"/>
    <xf numFmtId="0" fontId="11" fillId="56" borderId="0"/>
    <xf numFmtId="0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11" fillId="56" borderId="0"/>
    <xf numFmtId="0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11" fillId="56" borderId="0"/>
    <xf numFmtId="0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11" fillId="56" borderId="0"/>
    <xf numFmtId="0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11" fillId="56" borderId="0"/>
    <xf numFmtId="0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11" fillId="56" borderId="0"/>
    <xf numFmtId="0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11" fillId="56" borderId="0"/>
    <xf numFmtId="0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11" fillId="56" borderId="0"/>
    <xf numFmtId="0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11" fillId="56" borderId="0"/>
    <xf numFmtId="0" fontId="78" fillId="121" borderId="0" applyNumberFormat="0" applyBorder="0" applyAlignment="0" applyProtection="0"/>
    <xf numFmtId="0" fontId="11" fillId="52" borderId="0" applyNumberFormat="0" applyBorder="0" applyAlignment="0" applyProtection="0"/>
    <xf numFmtId="0" fontId="79" fillId="121" borderId="0" applyNumberFormat="0" applyBorder="0" applyAlignment="0" applyProtection="0"/>
    <xf numFmtId="0" fontId="79" fillId="121" borderId="0" applyNumberFormat="0" applyBorder="0" applyAlignment="0" applyProtection="0"/>
    <xf numFmtId="0" fontId="11" fillId="56" borderId="0"/>
    <xf numFmtId="0" fontId="79" fillId="121" borderId="0" applyNumberFormat="0" applyBorder="0" applyAlignment="0" applyProtection="0"/>
    <xf numFmtId="0" fontId="79" fillId="121" borderId="0" applyNumberFormat="0" applyBorder="0" applyAlignment="0" applyProtection="0"/>
    <xf numFmtId="0" fontId="11" fillId="56" borderId="0"/>
    <xf numFmtId="0" fontId="11" fillId="56" borderId="0"/>
    <xf numFmtId="0" fontId="11" fillId="56" borderId="0"/>
    <xf numFmtId="0" fontId="11" fillId="56" borderId="0"/>
    <xf numFmtId="0" fontId="11" fillId="56" borderId="0"/>
    <xf numFmtId="0" fontId="79" fillId="122" borderId="0"/>
    <xf numFmtId="0" fontId="79" fillId="121" borderId="0" applyNumberFormat="0" applyBorder="0" applyAlignment="0" applyProtection="0"/>
    <xf numFmtId="0" fontId="79" fillId="121" borderId="0" applyNumberFormat="0" applyBorder="0" applyAlignment="0" applyProtection="0"/>
    <xf numFmtId="0" fontId="11" fillId="56" borderId="0"/>
    <xf numFmtId="0" fontId="11" fillId="52" borderId="0" applyNumberFormat="0" applyBorder="0" applyAlignment="0" applyProtection="0"/>
    <xf numFmtId="0" fontId="11" fillId="56" borderId="0"/>
    <xf numFmtId="0" fontId="11" fillId="52" borderId="0" applyNumberFormat="0" applyBorder="0" applyAlignment="0" applyProtection="0"/>
    <xf numFmtId="0" fontId="11" fillId="56" borderId="0"/>
    <xf numFmtId="0" fontId="11" fillId="52" borderId="0" applyNumberFormat="0" applyBorder="0" applyAlignment="0" applyProtection="0"/>
    <xf numFmtId="0" fontId="11" fillId="56" borderId="0"/>
    <xf numFmtId="0" fontId="11" fillId="52" borderId="0" applyNumberFormat="0" applyBorder="0" applyAlignment="0" applyProtection="0"/>
    <xf numFmtId="0" fontId="11" fillId="56" borderId="0"/>
    <xf numFmtId="0" fontId="11" fillId="52" borderId="0" applyNumberFormat="0" applyBorder="0" applyAlignment="0" applyProtection="0"/>
    <xf numFmtId="0" fontId="11" fillId="56" borderId="0"/>
    <xf numFmtId="0" fontId="11" fillId="52" borderId="0" applyNumberFormat="0" applyBorder="0" applyAlignment="0" applyProtection="0"/>
    <xf numFmtId="0" fontId="81" fillId="123" borderId="0" applyNumberFormat="0" applyBorder="0" applyAlignment="0" applyProtection="0"/>
    <xf numFmtId="0" fontId="12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/>
    <xf numFmtId="0" fontId="80" fillId="12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81" fillId="124" borderId="0"/>
    <xf numFmtId="0" fontId="81" fillId="123" borderId="0" applyNumberFormat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/>
    <xf numFmtId="170" fontId="8" fillId="0" borderId="0" applyFill="0" applyBorder="0" applyAlignment="0"/>
    <xf numFmtId="170" fontId="8" fillId="0" borderId="0" applyFill="0" applyBorder="0" applyAlignment="0"/>
    <xf numFmtId="170" fontId="8" fillId="0" borderId="0"/>
    <xf numFmtId="171" fontId="8" fillId="0" borderId="0" applyFill="0" applyBorder="0" applyAlignment="0"/>
    <xf numFmtId="171" fontId="8" fillId="0" borderId="0" applyFill="0" applyBorder="0" applyAlignment="0"/>
    <xf numFmtId="171" fontId="8" fillId="0" borderId="0"/>
    <xf numFmtId="172" fontId="8" fillId="0" borderId="0" applyFill="0" applyBorder="0" applyAlignment="0"/>
    <xf numFmtId="172" fontId="8" fillId="0" borderId="0" applyFill="0" applyBorder="0" applyAlignment="0"/>
    <xf numFmtId="172" fontId="8" fillId="0" borderId="0"/>
    <xf numFmtId="173" fontId="15" fillId="0" borderId="0" applyFill="0" applyBorder="0" applyAlignment="0"/>
    <xf numFmtId="173" fontId="15" fillId="0" borderId="0"/>
    <xf numFmtId="173" fontId="15" fillId="0" borderId="0" applyFill="0" applyBorder="0" applyAlignment="0"/>
    <xf numFmtId="174" fontId="15" fillId="0" borderId="0" applyFill="0" applyBorder="0" applyAlignment="0"/>
    <xf numFmtId="174" fontId="15" fillId="0" borderId="0"/>
    <xf numFmtId="174" fontId="15" fillId="0" borderId="0" applyFill="0" applyBorder="0" applyAlignment="0"/>
    <xf numFmtId="170" fontId="8" fillId="0" borderId="0" applyFill="0" applyBorder="0" applyAlignment="0"/>
    <xf numFmtId="170" fontId="8" fillId="0" borderId="0" applyFill="0" applyBorder="0" applyAlignment="0"/>
    <xf numFmtId="170" fontId="8" fillId="0" borderId="0"/>
    <xf numFmtId="175" fontId="15" fillId="0" borderId="0" applyFill="0" applyBorder="0" applyAlignment="0"/>
    <xf numFmtId="175" fontId="15" fillId="0" borderId="0"/>
    <xf numFmtId="175" fontId="15" fillId="0" borderId="0" applyFill="0" applyBorder="0" applyAlignment="0"/>
    <xf numFmtId="171" fontId="8" fillId="0" borderId="0" applyFill="0" applyBorder="0" applyAlignment="0"/>
    <xf numFmtId="171" fontId="8" fillId="0" borderId="0" applyFill="0" applyBorder="0" applyAlignment="0"/>
    <xf numFmtId="171" fontId="8" fillId="0" borderId="0"/>
    <xf numFmtId="0" fontId="83" fillId="125" borderId="27" applyNumberFormat="0" applyAlignment="0" applyProtection="0"/>
    <xf numFmtId="0" fontId="16" fillId="50" borderId="1" applyNumberFormat="0" applyAlignment="0" applyProtection="0"/>
    <xf numFmtId="0" fontId="16" fillId="50" borderId="1" applyNumberFormat="0" applyAlignment="0" applyProtection="0"/>
    <xf numFmtId="0" fontId="16" fillId="57" borderId="1" applyNumberFormat="0" applyAlignment="0" applyProtection="0"/>
    <xf numFmtId="0" fontId="16" fillId="57" borderId="1" applyNumberFormat="0" applyAlignment="0" applyProtection="0"/>
    <xf numFmtId="0" fontId="16" fillId="50" borderId="1"/>
    <xf numFmtId="0" fontId="16" fillId="50" borderId="1"/>
    <xf numFmtId="0" fontId="82" fillId="125" borderId="27" applyNumberFormat="0" applyAlignment="0" applyProtection="0"/>
    <xf numFmtId="0" fontId="16" fillId="57" borderId="1" applyNumberFormat="0" applyAlignment="0" applyProtection="0"/>
    <xf numFmtId="0" fontId="16" fillId="57" borderId="1" applyNumberFormat="0" applyAlignment="0" applyProtection="0"/>
    <xf numFmtId="0" fontId="16" fillId="50" borderId="1"/>
    <xf numFmtId="0" fontId="16" fillId="50" borderId="1" applyNumberFormat="0" applyAlignment="0" applyProtection="0"/>
    <xf numFmtId="0" fontId="16" fillId="50" borderId="1" applyNumberFormat="0" applyAlignment="0" applyProtection="0"/>
    <xf numFmtId="0" fontId="16" fillId="50" borderId="1" applyNumberFormat="0" applyAlignment="0" applyProtection="0"/>
    <xf numFmtId="0" fontId="83" fillId="126" borderId="27"/>
    <xf numFmtId="0" fontId="83" fillId="125" borderId="27" applyNumberFormat="0" applyAlignment="0" applyProtection="0"/>
    <xf numFmtId="0" fontId="85" fillId="127" borderId="28" applyNumberFormat="0" applyAlignment="0" applyProtection="0"/>
    <xf numFmtId="0" fontId="17" fillId="42" borderId="2" applyNumberFormat="0" applyAlignment="0" applyProtection="0"/>
    <xf numFmtId="0" fontId="17" fillId="58" borderId="2" applyNumberFormat="0" applyAlignment="0" applyProtection="0"/>
    <xf numFmtId="0" fontId="17" fillId="42" borderId="2"/>
    <xf numFmtId="0" fontId="84" fillId="127" borderId="28" applyNumberFormat="0" applyAlignment="0" applyProtection="0"/>
    <xf numFmtId="0" fontId="17" fillId="58" borderId="2" applyNumberFormat="0" applyAlignment="0" applyProtection="0"/>
    <xf numFmtId="0" fontId="17" fillId="42" borderId="2"/>
    <xf numFmtId="0" fontId="17" fillId="42" borderId="2" applyNumberFormat="0" applyAlignment="0" applyProtection="0"/>
    <xf numFmtId="0" fontId="17" fillId="42" borderId="2" applyNumberFormat="0" applyAlignment="0" applyProtection="0"/>
    <xf numFmtId="0" fontId="85" fillId="128" borderId="28"/>
    <xf numFmtId="0" fontId="85" fillId="127" borderId="28" applyNumberFormat="0" applyAlignment="0" applyProtection="0"/>
    <xf numFmtId="0" fontId="18" fillId="0" borderId="0" applyNumberFormat="0" applyFill="0" applyBorder="0" applyAlignment="0" applyProtection="0">
      <alignment vertical="top"/>
    </xf>
    <xf numFmtId="0" fontId="19" fillId="0" borderId="3">
      <alignment horizontal="center"/>
    </xf>
    <xf numFmtId="165" fontId="1" fillId="0" borderId="0" applyFont="0" applyFill="0" applyBorder="0" applyAlignment="0" applyProtection="0"/>
    <xf numFmtId="164" fontId="2" fillId="0" borderId="0"/>
    <xf numFmtId="164" fontId="2" fillId="0" borderId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/>
    <xf numFmtId="165" fontId="18" fillId="0" borderId="0" applyFont="0" applyFill="0" applyBorder="0" applyAlignment="0" applyProtection="0">
      <alignment vertical="top"/>
    </xf>
    <xf numFmtId="165" fontId="2" fillId="0" borderId="0"/>
    <xf numFmtId="165" fontId="18" fillId="0" borderId="0">
      <alignment vertical="top"/>
    </xf>
    <xf numFmtId="165" fontId="18" fillId="0" borderId="0" applyFont="0" applyFill="0" applyBorder="0" applyAlignment="0" applyProtection="0">
      <alignment vertical="top"/>
    </xf>
    <xf numFmtId="165" fontId="18" fillId="0" borderId="0">
      <alignment vertical="top"/>
    </xf>
    <xf numFmtId="165" fontId="18" fillId="0" borderId="0">
      <alignment vertical="top"/>
    </xf>
    <xf numFmtId="165" fontId="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/>
    <xf numFmtId="165" fontId="2" fillId="0" borderId="0"/>
    <xf numFmtId="165" fontId="2" fillId="0" borderId="0" applyFont="0" applyFill="0" applyBorder="0" applyAlignment="0" applyProtection="0"/>
    <xf numFmtId="165" fontId="2" fillId="0" borderId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7" fontId="2" fillId="0" borderId="0"/>
    <xf numFmtId="176" fontId="2" fillId="0" borderId="0" applyFont="0" applyFill="0" applyBorder="0" applyAlignment="0" applyProtection="0"/>
    <xf numFmtId="178" fontId="2" fillId="0" borderId="0"/>
    <xf numFmtId="176" fontId="2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65" fontId="1" fillId="0" borderId="0"/>
    <xf numFmtId="176" fontId="2" fillId="0" borderId="0" applyFont="0" applyFill="0" applyBorder="0" applyAlignment="0" applyProtection="0"/>
    <xf numFmtId="178" fontId="2" fillId="0" borderId="0"/>
    <xf numFmtId="165" fontId="2" fillId="0" borderId="0" applyFont="0" applyFill="0" applyBorder="0" applyAlignment="0" applyProtection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2" fillId="0" borderId="0"/>
    <xf numFmtId="165" fontId="2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7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6" fillId="0" borderId="0"/>
    <xf numFmtId="165" fontId="86" fillId="0" borderId="0"/>
    <xf numFmtId="165" fontId="2" fillId="0" borderId="0"/>
    <xf numFmtId="165" fontId="2" fillId="0" borderId="0"/>
    <xf numFmtId="165" fontId="2" fillId="0" borderId="0"/>
    <xf numFmtId="165" fontId="2" fillId="0" borderId="0" applyFont="0" applyFill="0" applyBorder="0" applyAlignment="0" applyProtection="0"/>
    <xf numFmtId="165" fontId="2" fillId="0" borderId="0"/>
    <xf numFmtId="165" fontId="2" fillId="0" borderId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" fillId="0" borderId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/>
    <xf numFmtId="180" fontId="20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/>
    <xf numFmtId="181" fontId="9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/>
    <xf numFmtId="181" fontId="2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/>
    <xf numFmtId="181" fontId="2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/>
    <xf numFmtId="180" fontId="20" fillId="0" borderId="0" applyFont="0" applyFill="0" applyBorder="0" applyAlignment="0" applyProtection="0"/>
    <xf numFmtId="180" fontId="20" fillId="0" borderId="0"/>
    <xf numFmtId="176" fontId="2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2" fillId="0" borderId="0" applyFont="0" applyFill="0" applyBorder="0" applyAlignment="0" applyProtection="0"/>
    <xf numFmtId="178" fontId="2" fillId="0" borderId="0"/>
    <xf numFmtId="176" fontId="2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2" fillId="0" borderId="0" applyFont="0" applyFill="0" applyBorder="0" applyAlignment="0" applyProtection="0"/>
    <xf numFmtId="178" fontId="2" fillId="0" borderId="0"/>
    <xf numFmtId="165" fontId="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/>
    <xf numFmtId="165" fontId="2" fillId="0" borderId="0"/>
    <xf numFmtId="176" fontId="2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2" fillId="0" borderId="0" applyFont="0" applyFill="0" applyBorder="0" applyAlignment="0" applyProtection="0"/>
    <xf numFmtId="178" fontId="2" fillId="0" borderId="0"/>
    <xf numFmtId="176" fontId="2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2" fillId="0" borderId="0" applyFont="0" applyFill="0" applyBorder="0" applyAlignment="0" applyProtection="0"/>
    <xf numFmtId="178" fontId="2" fillId="0" borderId="0"/>
    <xf numFmtId="176" fontId="2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2" fillId="0" borderId="0" applyFont="0" applyFill="0" applyBorder="0" applyAlignment="0" applyProtection="0"/>
    <xf numFmtId="178" fontId="2" fillId="0" borderId="0"/>
    <xf numFmtId="165" fontId="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/>
    <xf numFmtId="165" fontId="2" fillId="0" borderId="0"/>
    <xf numFmtId="176" fontId="2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2" fillId="0" borderId="0" applyFont="0" applyFill="0" applyBorder="0" applyAlignment="0" applyProtection="0"/>
    <xf numFmtId="178" fontId="2" fillId="0" borderId="0"/>
    <xf numFmtId="176" fontId="2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2" fillId="0" borderId="0" applyFont="0" applyFill="0" applyBorder="0" applyAlignment="0" applyProtection="0"/>
    <xf numFmtId="178" fontId="2" fillId="0" borderId="0"/>
    <xf numFmtId="165" fontId="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/>
    <xf numFmtId="165" fontId="2" fillId="0" borderId="0"/>
    <xf numFmtId="176" fontId="2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2" fillId="0" borderId="0" applyFont="0" applyFill="0" applyBorder="0" applyAlignment="0" applyProtection="0"/>
    <xf numFmtId="178" fontId="2" fillId="0" borderId="0"/>
    <xf numFmtId="176" fontId="2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2" fillId="0" borderId="0" applyFont="0" applyFill="0" applyBorder="0" applyAlignment="0" applyProtection="0"/>
    <xf numFmtId="178" fontId="2" fillId="0" borderId="0"/>
    <xf numFmtId="176" fontId="2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2" fillId="0" borderId="0" applyFont="0" applyFill="0" applyBorder="0" applyAlignment="0" applyProtection="0"/>
    <xf numFmtId="178" fontId="2" fillId="0" borderId="0"/>
    <xf numFmtId="165" fontId="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 applyFont="0" applyFill="0" applyBorder="0" applyAlignment="0" applyProtection="0"/>
    <xf numFmtId="165" fontId="2" fillId="0" borderId="0"/>
    <xf numFmtId="165" fontId="2" fillId="0" borderId="0"/>
    <xf numFmtId="165" fontId="2" fillId="0" borderId="0"/>
    <xf numFmtId="165" fontId="2" fillId="0" borderId="0" applyFont="0" applyFill="0" applyBorder="0" applyAlignment="0" applyProtection="0"/>
    <xf numFmtId="165" fontId="2" fillId="0" borderId="0"/>
    <xf numFmtId="165" fontId="2" fillId="0" borderId="0"/>
    <xf numFmtId="165" fontId="2" fillId="0" borderId="0"/>
    <xf numFmtId="165" fontId="2" fillId="0" borderId="0" applyFont="0" applyFill="0" applyBorder="0" applyAlignment="0" applyProtection="0"/>
    <xf numFmtId="165" fontId="2" fillId="0" borderId="0"/>
    <xf numFmtId="165" fontId="2" fillId="0" borderId="0"/>
    <xf numFmtId="165" fontId="2" fillId="0" borderId="0"/>
    <xf numFmtId="165" fontId="2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76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77" fillId="0" borderId="0" applyFont="0" applyFill="0" applyBorder="0" applyAlignment="0" applyProtection="0"/>
    <xf numFmtId="180" fontId="20" fillId="0" borderId="0" applyFont="0" applyFill="0" applyBorder="0" applyAlignment="0" applyProtection="0"/>
    <xf numFmtId="180" fontId="20" fillId="0" borderId="0" applyFont="0" applyFill="0" applyBorder="0" applyAlignment="0" applyProtection="0"/>
    <xf numFmtId="180" fontId="20" fillId="0" borderId="0"/>
    <xf numFmtId="179" fontId="20" fillId="0" borderId="0" applyFont="0" applyFill="0" applyBorder="0" applyAlignment="0" applyProtection="0"/>
    <xf numFmtId="179" fontId="20" fillId="0" borderId="0"/>
    <xf numFmtId="165" fontId="1" fillId="0" borderId="0" applyFont="0" applyFill="0" applyBorder="0" applyAlignment="0" applyProtection="0"/>
    <xf numFmtId="165" fontId="2" fillId="0" borderId="0"/>
    <xf numFmtId="165" fontId="9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/>
    <xf numFmtId="165" fontId="22" fillId="0" borderId="0"/>
    <xf numFmtId="165" fontId="22" fillId="0" borderId="0"/>
    <xf numFmtId="165" fontId="2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2" fillId="0" borderId="0"/>
    <xf numFmtId="165" fontId="8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7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7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/>
    <xf numFmtId="165" fontId="2" fillId="0" borderId="0"/>
    <xf numFmtId="165" fontId="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/>
    <xf numFmtId="165" fontId="2" fillId="0" borderId="0"/>
    <xf numFmtId="179" fontId="24" fillId="0" borderId="0" applyFont="0" applyFill="0" applyBorder="0" applyAlignment="0" applyProtection="0"/>
    <xf numFmtId="179" fontId="24" fillId="0" borderId="0"/>
    <xf numFmtId="165" fontId="7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1" fillId="0" borderId="0" applyFont="0" applyFill="0" applyBorder="0" applyAlignment="0" applyProtection="0"/>
    <xf numFmtId="179" fontId="24" fillId="0" borderId="0" applyFont="0" applyFill="0" applyBorder="0" applyAlignment="0" applyProtection="0"/>
    <xf numFmtId="179" fontId="24" fillId="0" borderId="0"/>
    <xf numFmtId="165" fontId="1" fillId="0" borderId="0" applyFont="0" applyFill="0" applyBorder="0" applyAlignment="0" applyProtection="0"/>
    <xf numFmtId="165" fontId="2" fillId="0" borderId="0"/>
    <xf numFmtId="165" fontId="2" fillId="0" borderId="0"/>
    <xf numFmtId="165" fontId="87" fillId="0" borderId="0"/>
    <xf numFmtId="165" fontId="2" fillId="0" borderId="0"/>
    <xf numFmtId="165" fontId="2" fillId="0" borderId="0"/>
    <xf numFmtId="165" fontId="77" fillId="0" borderId="0"/>
    <xf numFmtId="165" fontId="86" fillId="0" borderId="0"/>
    <xf numFmtId="165" fontId="86" fillId="0" borderId="0"/>
    <xf numFmtId="165" fontId="86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/>
    <xf numFmtId="183" fontId="2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2" fillId="0" borderId="0"/>
    <xf numFmtId="183" fontId="2" fillId="0" borderId="0" applyFont="0" applyFill="0" applyBorder="0" applyAlignment="0" applyProtection="0"/>
    <xf numFmtId="183" fontId="2" fillId="0" borderId="0"/>
    <xf numFmtId="183" fontId="2" fillId="0" borderId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/>
    <xf numFmtId="165" fontId="2" fillId="0" borderId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2" fillId="0" borderId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/>
    <xf numFmtId="165" fontId="86" fillId="0" borderId="0"/>
    <xf numFmtId="165" fontId="86" fillId="0" borderId="0"/>
    <xf numFmtId="165" fontId="86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6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" fillId="0" borderId="0"/>
    <xf numFmtId="165" fontId="9" fillId="0" borderId="0" applyFont="0" applyFill="0" applyBorder="0" applyAlignment="0" applyProtection="0"/>
    <xf numFmtId="165" fontId="2" fillId="0" borderId="0"/>
    <xf numFmtId="165" fontId="2" fillId="0" borderId="0"/>
    <xf numFmtId="165" fontId="2" fillId="0" borderId="0" applyFont="0" applyFill="0" applyBorder="0" applyAlignment="0" applyProtection="0"/>
    <xf numFmtId="165" fontId="2" fillId="0" borderId="0"/>
    <xf numFmtId="165" fontId="2" fillId="0" borderId="0"/>
    <xf numFmtId="165" fontId="2" fillId="0" borderId="0" applyFont="0" applyFill="0" applyBorder="0" applyAlignment="0" applyProtection="0"/>
    <xf numFmtId="165" fontId="87" fillId="0" borderId="0" applyFont="0" applyFill="0" applyBorder="0" applyAlignment="0" applyProtection="0"/>
    <xf numFmtId="184" fontId="1" fillId="0" borderId="0" applyFill="0" applyBorder="0" applyAlignment="0" applyProtection="0"/>
    <xf numFmtId="165" fontId="1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/>
    <xf numFmtId="165" fontId="8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166" fontId="21" fillId="0" borderId="0"/>
    <xf numFmtId="185" fontId="23" fillId="0" borderId="0"/>
    <xf numFmtId="186" fontId="21" fillId="0" borderId="0" applyFill="0" applyBorder="0" applyProtection="0"/>
    <xf numFmtId="187" fontId="2" fillId="0" borderId="0"/>
    <xf numFmtId="187" fontId="2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9" fontId="21" fillId="0" borderId="0"/>
    <xf numFmtId="189" fontId="21" fillId="0" borderId="0"/>
    <xf numFmtId="190" fontId="23" fillId="0" borderId="0"/>
    <xf numFmtId="14" fontId="18" fillId="0" borderId="0" applyFill="0" applyBorder="0" applyAlignment="0"/>
    <xf numFmtId="14" fontId="18" fillId="0" borderId="0" applyFill="0" applyBorder="0" applyAlignment="0"/>
    <xf numFmtId="14" fontId="18" fillId="0" borderId="0"/>
    <xf numFmtId="191" fontId="21" fillId="0" borderId="0" applyFill="0" applyBorder="0" applyProtection="0"/>
    <xf numFmtId="38" fontId="25" fillId="0" borderId="4">
      <alignment vertical="center"/>
    </xf>
    <xf numFmtId="38" fontId="25" fillId="0" borderId="4">
      <alignment vertical="center"/>
    </xf>
    <xf numFmtId="38" fontId="25" fillId="0" borderId="4">
      <alignment vertical="center"/>
    </xf>
    <xf numFmtId="38" fontId="25" fillId="0" borderId="4">
      <alignment vertical="center"/>
    </xf>
    <xf numFmtId="38" fontId="25" fillId="0" borderId="4">
      <alignment vertical="center"/>
    </xf>
    <xf numFmtId="38" fontId="25" fillId="0" borderId="4">
      <alignment vertical="center"/>
    </xf>
    <xf numFmtId="38" fontId="25" fillId="0" borderId="4">
      <alignment vertical="center"/>
    </xf>
    <xf numFmtId="192" fontId="21" fillId="0" borderId="0"/>
    <xf numFmtId="192" fontId="21" fillId="0" borderId="0"/>
    <xf numFmtId="193" fontId="23" fillId="0" borderId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/>
    <xf numFmtId="0" fontId="26" fillId="60" borderId="0" applyNumberFormat="0" applyBorder="0" applyAlignment="0" applyProtection="0"/>
    <xf numFmtId="0" fontId="26" fillId="60" borderId="0" applyNumberFormat="0" applyBorder="0" applyAlignment="0" applyProtection="0"/>
    <xf numFmtId="0" fontId="26" fillId="60" borderId="0"/>
    <xf numFmtId="0" fontId="26" fillId="61" borderId="0" applyNumberFormat="0" applyBorder="0" applyAlignment="0" applyProtection="0"/>
    <xf numFmtId="0" fontId="26" fillId="61" borderId="0" applyNumberFormat="0" applyBorder="0" applyAlignment="0" applyProtection="0"/>
    <xf numFmtId="0" fontId="26" fillId="61" borderId="0"/>
    <xf numFmtId="170" fontId="8" fillId="0" borderId="0" applyFill="0" applyBorder="0" applyAlignment="0"/>
    <xf numFmtId="170" fontId="8" fillId="0" borderId="0" applyFill="0" applyBorder="0" applyAlignment="0"/>
    <xf numFmtId="170" fontId="8" fillId="0" borderId="0"/>
    <xf numFmtId="171" fontId="8" fillId="0" borderId="0" applyFill="0" applyBorder="0" applyAlignment="0"/>
    <xf numFmtId="171" fontId="8" fillId="0" borderId="0" applyFill="0" applyBorder="0" applyAlignment="0"/>
    <xf numFmtId="171" fontId="8" fillId="0" borderId="0"/>
    <xf numFmtId="170" fontId="8" fillId="0" borderId="0" applyFill="0" applyBorder="0" applyAlignment="0"/>
    <xf numFmtId="170" fontId="8" fillId="0" borderId="0" applyFill="0" applyBorder="0" applyAlignment="0"/>
    <xf numFmtId="170" fontId="8" fillId="0" borderId="0"/>
    <xf numFmtId="175" fontId="15" fillId="0" borderId="0" applyFill="0" applyBorder="0" applyAlignment="0"/>
    <xf numFmtId="175" fontId="15" fillId="0" borderId="0"/>
    <xf numFmtId="175" fontId="15" fillId="0" borderId="0" applyFill="0" applyBorder="0" applyAlignment="0"/>
    <xf numFmtId="171" fontId="8" fillId="0" borderId="0" applyFill="0" applyBorder="0" applyAlignment="0"/>
    <xf numFmtId="171" fontId="8" fillId="0" borderId="0" applyFill="0" applyBorder="0" applyAlignment="0"/>
    <xf numFmtId="171" fontId="8" fillId="0" borderId="0"/>
    <xf numFmtId="194" fontId="2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/>
    <xf numFmtId="0" fontId="9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/>
    <xf numFmtId="0" fontId="89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/>
    <xf numFmtId="167" fontId="28" fillId="0" borderId="0"/>
    <xf numFmtId="0" fontId="29" fillId="7" borderId="5" applyBorder="0">
      <alignment horizontal="center"/>
    </xf>
    <xf numFmtId="0" fontId="29" fillId="7" borderId="5">
      <alignment horizontal="center"/>
    </xf>
    <xf numFmtId="0" fontId="29" fillId="7" borderId="5" applyBorder="0">
      <alignment horizontal="center"/>
    </xf>
    <xf numFmtId="0" fontId="29" fillId="7" borderId="5" applyBorder="0">
      <alignment horizontal="center"/>
    </xf>
    <xf numFmtId="0" fontId="29" fillId="7" borderId="5" applyBorder="0">
      <alignment horizontal="center"/>
    </xf>
    <xf numFmtId="0" fontId="29" fillId="7" borderId="5">
      <alignment horizontal="center"/>
    </xf>
    <xf numFmtId="0" fontId="29" fillId="7" borderId="5">
      <alignment horizontal="center"/>
    </xf>
    <xf numFmtId="0" fontId="29" fillId="7" borderId="5">
      <alignment horizontal="center"/>
    </xf>
    <xf numFmtId="0" fontId="92" fillId="129" borderId="0" applyNumberFormat="0" applyBorder="0" applyAlignment="0" applyProtection="0"/>
    <xf numFmtId="0" fontId="30" fillId="7" borderId="0" applyNumberFormat="0" applyBorder="0" applyAlignment="0" applyProtection="0"/>
    <xf numFmtId="0" fontId="30" fillId="6" borderId="0" applyNumberFormat="0" applyBorder="0" applyAlignment="0" applyProtection="0"/>
    <xf numFmtId="0" fontId="30" fillId="7" borderId="0"/>
    <xf numFmtId="0" fontId="91" fillId="129" borderId="0" applyNumberFormat="0" applyBorder="0" applyAlignment="0" applyProtection="0"/>
    <xf numFmtId="0" fontId="30" fillId="6" borderId="0" applyNumberFormat="0" applyBorder="0" applyAlignment="0" applyProtection="0"/>
    <xf numFmtId="0" fontId="30" fillId="7" borderId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92" fillId="130" borderId="0"/>
    <xf numFmtId="0" fontId="92" fillId="129" borderId="0" applyNumberFormat="0" applyBorder="0" applyAlignment="0" applyProtection="0"/>
    <xf numFmtId="38" fontId="7" fillId="50" borderId="0" applyNumberFormat="0" applyBorder="0" applyAlignment="0" applyProtection="0"/>
    <xf numFmtId="38" fontId="7" fillId="50" borderId="0" applyNumberFormat="0" applyBorder="0" applyAlignment="0" applyProtection="0"/>
    <xf numFmtId="38" fontId="7" fillId="50" borderId="0"/>
    <xf numFmtId="0" fontId="31" fillId="0" borderId="6" applyNumberFormat="0" applyAlignment="0" applyProtection="0">
      <alignment horizontal="left" vertical="center"/>
    </xf>
    <xf numFmtId="0" fontId="31" fillId="0" borderId="6">
      <alignment horizontal="left" vertical="center"/>
    </xf>
    <xf numFmtId="0" fontId="31" fillId="0" borderId="6" applyNumberFormat="0" applyAlignment="0" applyProtection="0">
      <alignment horizontal="left" vertical="center"/>
    </xf>
    <xf numFmtId="0" fontId="31" fillId="0" borderId="6" applyNumberFormat="0" applyAlignment="0" applyProtection="0">
      <alignment horizontal="left" vertical="center"/>
    </xf>
    <xf numFmtId="0" fontId="31" fillId="0" borderId="6" applyNumberFormat="0" applyAlignment="0" applyProtection="0">
      <alignment horizontal="left" vertical="center"/>
    </xf>
    <xf numFmtId="0" fontId="31" fillId="0" borderId="6">
      <alignment horizontal="left" vertical="center"/>
    </xf>
    <xf numFmtId="0" fontId="31" fillId="0" borderId="7">
      <alignment horizontal="left" vertical="center"/>
    </xf>
    <xf numFmtId="0" fontId="31" fillId="0" borderId="7">
      <alignment horizontal="left" vertical="center"/>
    </xf>
    <xf numFmtId="0" fontId="31" fillId="0" borderId="7">
      <alignment horizontal="left" vertical="center"/>
    </xf>
    <xf numFmtId="0" fontId="31" fillId="0" borderId="7">
      <alignment horizontal="left" vertical="center"/>
    </xf>
    <xf numFmtId="0" fontId="31" fillId="0" borderId="7">
      <alignment horizontal="left" vertical="center"/>
    </xf>
    <xf numFmtId="0" fontId="31" fillId="0" borderId="7">
      <alignment horizontal="left" vertical="center"/>
    </xf>
    <xf numFmtId="0" fontId="31" fillId="0" borderId="7">
      <alignment horizontal="left" vertical="center"/>
    </xf>
    <xf numFmtId="0" fontId="31" fillId="0" borderId="7">
      <alignment horizontal="left" vertical="center"/>
    </xf>
    <xf numFmtId="14" fontId="32" fillId="11" borderId="8">
      <alignment horizontal="center" vertical="center" wrapText="1"/>
    </xf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/>
    <xf numFmtId="0" fontId="93" fillId="0" borderId="29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/>
    <xf numFmtId="0" fontId="94" fillId="0" borderId="3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/>
    <xf numFmtId="0" fontId="35" fillId="0" borderId="11"/>
    <xf numFmtId="0" fontId="35" fillId="0" borderId="11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/>
    <xf numFmtId="0" fontId="95" fillId="0" borderId="31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/>
    <xf numFmtId="0" fontId="95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10" fontId="7" fillId="54" borderId="12" applyNumberFormat="0" applyBorder="0" applyAlignment="0" applyProtection="0"/>
    <xf numFmtId="10" fontId="7" fillId="54" borderId="12"/>
    <xf numFmtId="10" fontId="7" fillId="54" borderId="12" applyNumberFormat="0" applyBorder="0" applyAlignment="0" applyProtection="0"/>
    <xf numFmtId="10" fontId="7" fillId="54" borderId="12" applyNumberFormat="0" applyBorder="0" applyAlignment="0" applyProtection="0"/>
    <xf numFmtId="10" fontId="7" fillId="54" borderId="12" applyNumberFormat="0" applyBorder="0" applyAlignment="0" applyProtection="0"/>
    <xf numFmtId="10" fontId="7" fillId="54" borderId="12"/>
    <xf numFmtId="10" fontId="7" fillId="54" borderId="12"/>
    <xf numFmtId="10" fontId="7" fillId="54" borderId="12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3" borderId="1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3" borderId="1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3" borderId="1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3" borderId="1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3" borderId="1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3" borderId="1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3" borderId="1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3" borderId="1"/>
    <xf numFmtId="0" fontId="38" fillId="13" borderId="1"/>
    <xf numFmtId="0" fontId="38" fillId="13" borderId="1" applyNumberFormat="0" applyAlignment="0" applyProtection="0"/>
    <xf numFmtId="0" fontId="38" fillId="13" borderId="1" applyNumberFormat="0" applyAlignment="0" applyProtection="0"/>
    <xf numFmtId="0" fontId="38" fillId="13" borderId="1"/>
    <xf numFmtId="0" fontId="38" fillId="13" borderId="1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3" borderId="1"/>
    <xf numFmtId="0" fontId="98" fillId="131" borderId="27" applyNumberFormat="0" applyAlignment="0" applyProtection="0"/>
    <xf numFmtId="0" fontId="38" fillId="13" borderId="1" applyNumberFormat="0" applyAlignment="0" applyProtection="0"/>
    <xf numFmtId="0" fontId="38" fillId="13" borderId="1" applyNumberFormat="0" applyAlignment="0" applyProtection="0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3" borderId="1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3" borderId="1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97" fillId="131" borderId="27" applyNumberFormat="0" applyAlignment="0" applyProtection="0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3" borderId="1"/>
    <xf numFmtId="0" fontId="98" fillId="131" borderId="27" applyNumberFormat="0" applyAlignment="0" applyProtection="0"/>
    <xf numFmtId="0" fontId="98" fillId="131" borderId="27" applyNumberFormat="0" applyAlignment="0" applyProtection="0"/>
    <xf numFmtId="0" fontId="38" fillId="13" borderId="1"/>
    <xf numFmtId="0" fontId="98" fillId="131" borderId="27" applyNumberFormat="0" applyAlignment="0" applyProtection="0"/>
    <xf numFmtId="0" fontId="98" fillId="131" borderId="27" applyNumberFormat="0" applyAlignment="0" applyProtection="0"/>
    <xf numFmtId="0" fontId="38" fillId="13" borderId="1"/>
    <xf numFmtId="0" fontId="38" fillId="13" borderId="1"/>
    <xf numFmtId="0" fontId="38" fillId="13" borderId="1"/>
    <xf numFmtId="0" fontId="38" fillId="13" borderId="1"/>
    <xf numFmtId="0" fontId="38" fillId="13" borderId="1"/>
    <xf numFmtId="0" fontId="98" fillId="132" borderId="27"/>
    <xf numFmtId="0" fontId="98" fillId="131" borderId="27" applyNumberFormat="0" applyAlignment="0" applyProtection="0"/>
    <xf numFmtId="0" fontId="98" fillId="131" borderId="27" applyNumberFormat="0" applyAlignment="0" applyProtection="0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3" borderId="1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3" borderId="1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3" borderId="1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3" borderId="1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3" borderId="1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3" borderId="1"/>
    <xf numFmtId="170" fontId="8" fillId="0" borderId="0" applyFill="0" applyBorder="0" applyAlignment="0"/>
    <xf numFmtId="170" fontId="8" fillId="0" borderId="0" applyFill="0" applyBorder="0" applyAlignment="0"/>
    <xf numFmtId="170" fontId="8" fillId="0" borderId="0"/>
    <xf numFmtId="171" fontId="8" fillId="0" borderId="0" applyFill="0" applyBorder="0" applyAlignment="0"/>
    <xf numFmtId="171" fontId="8" fillId="0" borderId="0" applyFill="0" applyBorder="0" applyAlignment="0"/>
    <xf numFmtId="171" fontId="8" fillId="0" borderId="0"/>
    <xf numFmtId="170" fontId="8" fillId="0" borderId="0" applyFill="0" applyBorder="0" applyAlignment="0"/>
    <xf numFmtId="170" fontId="8" fillId="0" borderId="0" applyFill="0" applyBorder="0" applyAlignment="0"/>
    <xf numFmtId="170" fontId="8" fillId="0" borderId="0"/>
    <xf numFmtId="175" fontId="15" fillId="0" borderId="0" applyFill="0" applyBorder="0" applyAlignment="0"/>
    <xf numFmtId="175" fontId="15" fillId="0" borderId="0"/>
    <xf numFmtId="175" fontId="15" fillId="0" borderId="0" applyFill="0" applyBorder="0" applyAlignment="0"/>
    <xf numFmtId="171" fontId="8" fillId="0" borderId="0" applyFill="0" applyBorder="0" applyAlignment="0"/>
    <xf numFmtId="171" fontId="8" fillId="0" borderId="0" applyFill="0" applyBorder="0" applyAlignment="0"/>
    <xf numFmtId="171" fontId="8" fillId="0" borderId="0"/>
    <xf numFmtId="0" fontId="100" fillId="0" borderId="32" applyNumberFormat="0" applyFill="0" applyAlignment="0" applyProtection="0"/>
    <xf numFmtId="0" fontId="39" fillId="0" borderId="13" applyNumberFormat="0" applyFill="0" applyAlignment="0" applyProtection="0"/>
    <xf numFmtId="0" fontId="39" fillId="0" borderId="13"/>
    <xf numFmtId="0" fontId="99" fillId="0" borderId="32" applyNumberFormat="0" applyFill="0" applyAlignment="0" applyProtection="0"/>
    <xf numFmtId="0" fontId="39" fillId="0" borderId="13" applyNumberFormat="0" applyFill="0" applyAlignment="0" applyProtection="0"/>
    <xf numFmtId="0" fontId="39" fillId="0" borderId="13"/>
    <xf numFmtId="0" fontId="100" fillId="0" borderId="32" applyNumberFormat="0" applyFill="0" applyAlignment="0" applyProtection="0"/>
    <xf numFmtId="0" fontId="100" fillId="0" borderId="32" applyNumberFormat="0" applyFill="0" applyAlignment="0" applyProtection="0"/>
    <xf numFmtId="0" fontId="100" fillId="0" borderId="32"/>
    <xf numFmtId="38" fontId="40" fillId="0" borderId="0" applyFont="0" applyFill="0" applyBorder="0" applyAlignment="0" applyProtection="0"/>
    <xf numFmtId="4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102" fillId="133" borderId="0" applyNumberFormat="0" applyBorder="0" applyAlignment="0" applyProtection="0"/>
    <xf numFmtId="0" fontId="41" fillId="63" borderId="0" applyNumberFormat="0" applyBorder="0" applyAlignment="0" applyProtection="0"/>
    <xf numFmtId="0" fontId="41" fillId="62" borderId="0" applyNumberFormat="0" applyBorder="0" applyAlignment="0" applyProtection="0"/>
    <xf numFmtId="0" fontId="41" fillId="63" borderId="0"/>
    <xf numFmtId="0" fontId="101" fillId="133" borderId="0" applyNumberFormat="0" applyBorder="0" applyAlignment="0" applyProtection="0"/>
    <xf numFmtId="0" fontId="41" fillId="62" borderId="0" applyNumberFormat="0" applyBorder="0" applyAlignment="0" applyProtection="0"/>
    <xf numFmtId="0" fontId="41" fillId="63" borderId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102" fillId="134" borderId="0"/>
    <xf numFmtId="0" fontId="102" fillId="133" borderId="0" applyNumberFormat="0" applyBorder="0" applyAlignment="0" applyProtection="0"/>
    <xf numFmtId="37" fontId="42" fillId="0" borderId="0"/>
    <xf numFmtId="37" fontId="42" fillId="0" borderId="0"/>
    <xf numFmtId="195" fontId="1" fillId="0" borderId="0"/>
    <xf numFmtId="0" fontId="43" fillId="0" borderId="0"/>
    <xf numFmtId="195" fontId="1" fillId="0" borderId="0"/>
    <xf numFmtId="195" fontId="1" fillId="0" borderId="0"/>
    <xf numFmtId="0" fontId="2" fillId="0" borderId="0"/>
    <xf numFmtId="0" fontId="2" fillId="0" borderId="0"/>
    <xf numFmtId="0" fontId="87" fillId="0" borderId="0"/>
    <xf numFmtId="0" fontId="2" fillId="0" borderId="0"/>
    <xf numFmtId="0" fontId="1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1" fillId="0" borderId="0"/>
    <xf numFmtId="0" fontId="18" fillId="0" borderId="0">
      <alignment vertical="top"/>
    </xf>
    <xf numFmtId="0" fontId="2" fillId="0" borderId="0"/>
    <xf numFmtId="0" fontId="9" fillId="0" borderId="0"/>
    <xf numFmtId="0" fontId="9" fillId="0" borderId="0"/>
    <xf numFmtId="0" fontId="1" fillId="0" borderId="0"/>
    <xf numFmtId="0" fontId="2" fillId="0" borderId="0"/>
    <xf numFmtId="0" fontId="9" fillId="0" borderId="0"/>
    <xf numFmtId="0" fontId="9" fillId="0" borderId="0"/>
    <xf numFmtId="0" fontId="1" fillId="0" borderId="0"/>
    <xf numFmtId="0" fontId="2" fillId="0" borderId="0"/>
    <xf numFmtId="0" fontId="9" fillId="0" borderId="0"/>
    <xf numFmtId="0" fontId="9" fillId="0" borderId="0"/>
    <xf numFmtId="0" fontId="1" fillId="0" borderId="0"/>
    <xf numFmtId="0" fontId="86" fillId="0" borderId="0"/>
    <xf numFmtId="0" fontId="2" fillId="0" borderId="0"/>
    <xf numFmtId="0" fontId="86" fillId="0" borderId="0"/>
    <xf numFmtId="0" fontId="2" fillId="0" borderId="0"/>
    <xf numFmtId="0" fontId="87" fillId="0" borderId="0"/>
    <xf numFmtId="0" fontId="2" fillId="0" borderId="0"/>
    <xf numFmtId="0" fontId="87" fillId="0" borderId="0"/>
    <xf numFmtId="0" fontId="2" fillId="0" borderId="0"/>
    <xf numFmtId="0" fontId="76" fillId="0" borderId="0"/>
    <xf numFmtId="0" fontId="76" fillId="0" borderId="0"/>
    <xf numFmtId="0" fontId="2" fillId="0" borderId="0"/>
    <xf numFmtId="0" fontId="77" fillId="0" borderId="0"/>
    <xf numFmtId="0" fontId="2" fillId="0" borderId="0"/>
    <xf numFmtId="0" fontId="77" fillId="0" borderId="0"/>
    <xf numFmtId="0" fontId="2" fillId="0" borderId="0"/>
    <xf numFmtId="0" fontId="86" fillId="0" borderId="0"/>
    <xf numFmtId="0" fontId="5" fillId="0" borderId="0"/>
    <xf numFmtId="0" fontId="76" fillId="0" borderId="0"/>
    <xf numFmtId="0" fontId="86" fillId="0" borderId="0"/>
    <xf numFmtId="0" fontId="21" fillId="0" borderId="0"/>
    <xf numFmtId="0" fontId="7" fillId="0" borderId="0"/>
    <xf numFmtId="0" fontId="44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10" fillId="0" borderId="0"/>
    <xf numFmtId="0" fontId="44" fillId="0" borderId="0"/>
    <xf numFmtId="0" fontId="1" fillId="0" borderId="0"/>
    <xf numFmtId="0" fontId="18" fillId="0" borderId="0">
      <alignment vertical="top"/>
    </xf>
    <xf numFmtId="0" fontId="2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9" fillId="0" borderId="0"/>
    <xf numFmtId="0" fontId="9" fillId="0" borderId="0"/>
    <xf numFmtId="0" fontId="76" fillId="0" borderId="0"/>
    <xf numFmtId="0" fontId="103" fillId="0" borderId="0"/>
    <xf numFmtId="0" fontId="7" fillId="0" borderId="0"/>
    <xf numFmtId="0" fontId="103" fillId="0" borderId="0"/>
    <xf numFmtId="0" fontId="76" fillId="0" borderId="0"/>
    <xf numFmtId="0" fontId="2" fillId="0" borderId="0"/>
    <xf numFmtId="0" fontId="2" fillId="0" borderId="0"/>
    <xf numFmtId="0" fontId="8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6" fillId="0" borderId="0"/>
    <xf numFmtId="0" fontId="1" fillId="0" borderId="0"/>
    <xf numFmtId="0" fontId="1" fillId="0" borderId="0"/>
    <xf numFmtId="0" fontId="1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76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76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76" fillId="0" borderId="0"/>
    <xf numFmtId="0" fontId="2" fillId="0" borderId="0"/>
    <xf numFmtId="0" fontId="2" fillId="0" borderId="0"/>
    <xf numFmtId="0" fontId="76" fillId="0" borderId="0"/>
    <xf numFmtId="0" fontId="2" fillId="0" borderId="0"/>
    <xf numFmtId="0" fontId="2" fillId="0" borderId="0"/>
    <xf numFmtId="0" fontId="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6" fillId="0" borderId="0"/>
    <xf numFmtId="0" fontId="2" fillId="0" borderId="0"/>
    <xf numFmtId="0" fontId="2" fillId="0" borderId="0"/>
    <xf numFmtId="0" fontId="76" fillId="0" borderId="0"/>
    <xf numFmtId="0" fontId="10" fillId="0" borderId="0"/>
    <xf numFmtId="0" fontId="10" fillId="0" borderId="0"/>
    <xf numFmtId="0" fontId="1" fillId="0" borderId="0"/>
    <xf numFmtId="0" fontId="2" fillId="0" borderId="0"/>
    <xf numFmtId="0" fontId="2" fillId="0" borderId="0"/>
    <xf numFmtId="0" fontId="76" fillId="0" borderId="0"/>
    <xf numFmtId="0" fontId="2" fillId="0" borderId="0"/>
    <xf numFmtId="0" fontId="2" fillId="0" borderId="0"/>
    <xf numFmtId="0" fontId="76" fillId="0" borderId="0"/>
    <xf numFmtId="0" fontId="2" fillId="0" borderId="0"/>
    <xf numFmtId="0" fontId="77" fillId="0" borderId="0"/>
    <xf numFmtId="0" fontId="77" fillId="0" borderId="0"/>
    <xf numFmtId="0" fontId="2" fillId="0" borderId="0"/>
    <xf numFmtId="0" fontId="77" fillId="0" borderId="0"/>
    <xf numFmtId="0" fontId="77" fillId="0" borderId="0"/>
    <xf numFmtId="0" fontId="2" fillId="0" borderId="0"/>
    <xf numFmtId="0" fontId="2" fillId="0" borderId="0"/>
    <xf numFmtId="0" fontId="2" fillId="0" borderId="0"/>
    <xf numFmtId="0" fontId="76" fillId="0" borderId="0"/>
    <xf numFmtId="0" fontId="76" fillId="0" borderId="0"/>
    <xf numFmtId="0" fontId="76" fillId="0" borderId="0"/>
    <xf numFmtId="0" fontId="2" fillId="0" borderId="0"/>
    <xf numFmtId="0" fontId="24" fillId="0" borderId="0"/>
    <xf numFmtId="0" fontId="2" fillId="0" borderId="0"/>
    <xf numFmtId="0" fontId="76" fillId="0" borderId="0"/>
    <xf numFmtId="0" fontId="24" fillId="0" borderId="0"/>
    <xf numFmtId="0" fontId="76" fillId="0" borderId="0"/>
    <xf numFmtId="0" fontId="76" fillId="0" borderId="0"/>
    <xf numFmtId="0" fontId="2" fillId="0" borderId="0"/>
    <xf numFmtId="0" fontId="2" fillId="0" borderId="0"/>
    <xf numFmtId="0" fontId="87" fillId="0" borderId="0"/>
    <xf numFmtId="0" fontId="2" fillId="0" borderId="0"/>
    <xf numFmtId="0" fontId="2" fillId="0" borderId="0"/>
    <xf numFmtId="0" fontId="77" fillId="0" borderId="0"/>
    <xf numFmtId="0" fontId="77" fillId="0" borderId="0"/>
    <xf numFmtId="0" fontId="86" fillId="0" borderId="0"/>
    <xf numFmtId="0" fontId="2" fillId="0" borderId="0"/>
    <xf numFmtId="0" fontId="18" fillId="0" borderId="0">
      <alignment vertical="top"/>
    </xf>
    <xf numFmtId="0" fontId="9" fillId="0" borderId="0"/>
    <xf numFmtId="0" fontId="86" fillId="0" borderId="0"/>
    <xf numFmtId="0" fontId="8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7" fillId="0" borderId="0"/>
    <xf numFmtId="0" fontId="77" fillId="0" borderId="0"/>
    <xf numFmtId="0" fontId="86" fillId="0" borderId="0"/>
    <xf numFmtId="0" fontId="1" fillId="0" borderId="0"/>
    <xf numFmtId="0" fontId="18" fillId="0" borderId="0">
      <alignment vertical="top"/>
    </xf>
    <xf numFmtId="0" fontId="86" fillId="0" borderId="0"/>
    <xf numFmtId="0" fontId="86" fillId="0" borderId="0"/>
    <xf numFmtId="0" fontId="86" fillId="0" borderId="0"/>
    <xf numFmtId="0" fontId="76" fillId="0" borderId="0"/>
    <xf numFmtId="0" fontId="88" fillId="0" borderId="0"/>
    <xf numFmtId="0" fontId="76" fillId="0" borderId="0"/>
    <xf numFmtId="0" fontId="1" fillId="0" borderId="0"/>
    <xf numFmtId="0" fontId="88" fillId="0" borderId="0"/>
    <xf numFmtId="0" fontId="88" fillId="0" borderId="0"/>
    <xf numFmtId="0" fontId="88" fillId="0" borderId="0"/>
    <xf numFmtId="0" fontId="1" fillId="0" borderId="0"/>
    <xf numFmtId="0" fontId="18" fillId="0" borderId="0">
      <alignment vertical="top"/>
    </xf>
    <xf numFmtId="0" fontId="2" fillId="0" borderId="0"/>
    <xf numFmtId="0" fontId="88" fillId="0" borderId="0"/>
    <xf numFmtId="0" fontId="67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3" fillId="0" borderId="0"/>
    <xf numFmtId="0" fontId="3" fillId="0" borderId="0"/>
    <xf numFmtId="0" fontId="76" fillId="135" borderId="33" applyNumberFormat="0" applyFont="0" applyAlignment="0" applyProtection="0"/>
    <xf numFmtId="0" fontId="10" fillId="54" borderId="14" applyNumberFormat="0" applyFont="0" applyAlignment="0" applyProtection="0"/>
    <xf numFmtId="0" fontId="10" fillId="54" borderId="14" applyNumberFormat="0" applyFont="0" applyAlignment="0" applyProtection="0"/>
    <xf numFmtId="0" fontId="10" fillId="64" borderId="14" applyNumberFormat="0" applyFont="0" applyAlignment="0" applyProtection="0"/>
    <xf numFmtId="0" fontId="10" fillId="64" borderId="14" applyNumberFormat="0" applyFont="0" applyAlignment="0" applyProtection="0"/>
    <xf numFmtId="0" fontId="10" fillId="54" borderId="14"/>
    <xf numFmtId="0" fontId="10" fillId="54" borderId="14"/>
    <xf numFmtId="0" fontId="10" fillId="64" borderId="14" applyNumberFormat="0" applyFont="0" applyAlignment="0" applyProtection="0"/>
    <xf numFmtId="0" fontId="10" fillId="64" borderId="14" applyNumberFormat="0" applyFont="0" applyAlignment="0" applyProtection="0"/>
    <xf numFmtId="0" fontId="10" fillId="64" borderId="14" applyNumberFormat="0" applyFont="0" applyAlignment="0" applyProtection="0"/>
    <xf numFmtId="0" fontId="10" fillId="54" borderId="14"/>
    <xf numFmtId="0" fontId="10" fillId="54" borderId="14" applyNumberFormat="0" applyFont="0" applyAlignment="0" applyProtection="0"/>
    <xf numFmtId="0" fontId="10" fillId="54" borderId="14" applyNumberFormat="0" applyFont="0" applyAlignment="0" applyProtection="0"/>
    <xf numFmtId="164" fontId="2" fillId="0" borderId="0"/>
    <xf numFmtId="164" fontId="2" fillId="0" borderId="0"/>
    <xf numFmtId="0" fontId="105" fillId="125" borderId="34" applyNumberFormat="0" applyAlignment="0" applyProtection="0"/>
    <xf numFmtId="0" fontId="45" fillId="50" borderId="15" applyNumberFormat="0" applyAlignment="0" applyProtection="0"/>
    <xf numFmtId="0" fontId="45" fillId="50" borderId="15" applyNumberFormat="0" applyAlignment="0" applyProtection="0"/>
    <xf numFmtId="0" fontId="45" fillId="57" borderId="15" applyNumberFormat="0" applyAlignment="0" applyProtection="0"/>
    <xf numFmtId="0" fontId="45" fillId="57" borderId="15" applyNumberFormat="0" applyAlignment="0" applyProtection="0"/>
    <xf numFmtId="0" fontId="45" fillId="50" borderId="15"/>
    <xf numFmtId="0" fontId="45" fillId="50" borderId="15"/>
    <xf numFmtId="0" fontId="104" fillId="125" borderId="34" applyNumberFormat="0" applyAlignment="0" applyProtection="0"/>
    <xf numFmtId="0" fontId="45" fillId="57" borderId="15" applyNumberFormat="0" applyAlignment="0" applyProtection="0"/>
    <xf numFmtId="0" fontId="45" fillId="57" borderId="15" applyNumberFormat="0" applyAlignment="0" applyProtection="0"/>
    <xf numFmtId="0" fontId="45" fillId="50" borderId="15"/>
    <xf numFmtId="0" fontId="45" fillId="50" borderId="15" applyNumberFormat="0" applyAlignment="0" applyProtection="0"/>
    <xf numFmtId="0" fontId="45" fillId="50" borderId="15" applyNumberFormat="0" applyAlignment="0" applyProtection="0"/>
    <xf numFmtId="0" fontId="45" fillId="50" borderId="15" applyNumberFormat="0" applyAlignment="0" applyProtection="0"/>
    <xf numFmtId="0" fontId="105" fillId="126" borderId="34"/>
    <xf numFmtId="0" fontId="105" fillId="125" borderId="34" applyNumberFormat="0" applyAlignment="0" applyProtection="0"/>
    <xf numFmtId="40" fontId="4" fillId="65" borderId="0">
      <alignment horizontal="right"/>
    </xf>
    <xf numFmtId="0" fontId="46" fillId="65" borderId="0">
      <alignment horizontal="right"/>
    </xf>
    <xf numFmtId="0" fontId="47" fillId="65" borderId="16"/>
    <xf numFmtId="0" fontId="47" fillId="0" borderId="0" applyBorder="0">
      <alignment horizontal="centerContinuous"/>
    </xf>
    <xf numFmtId="0" fontId="48" fillId="0" borderId="0" applyBorder="0">
      <alignment horizontal="centerContinuous"/>
    </xf>
    <xf numFmtId="196" fontId="2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/>
    <xf numFmtId="174" fontId="15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/>
    <xf numFmtId="10" fontId="2" fillId="0" borderId="0" applyFont="0" applyFill="0" applyBorder="0" applyAlignment="0" applyProtection="0"/>
    <xf numFmtId="10" fontId="2" fillId="0" borderId="0"/>
    <xf numFmtId="10" fontId="9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20" fillId="0" borderId="0" applyFont="0" applyFill="0" applyBorder="0" applyAlignment="0" applyProtection="0"/>
    <xf numFmtId="9" fontId="20" fillId="0" borderId="0"/>
    <xf numFmtId="9" fontId="1" fillId="0" borderId="0" applyFont="0" applyFill="0" applyBorder="0" applyAlignment="0" applyProtection="0"/>
    <xf numFmtId="9" fontId="1" fillId="0" borderId="0"/>
    <xf numFmtId="9" fontId="18" fillId="0" borderId="0"/>
    <xf numFmtId="9" fontId="18" fillId="0" borderId="0"/>
    <xf numFmtId="9" fontId="22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/>
    <xf numFmtId="9" fontId="86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9" fillId="0" borderId="0" applyFont="0" applyFill="0" applyBorder="0" applyAlignment="0" applyProtection="0"/>
    <xf numFmtId="9" fontId="2" fillId="0" borderId="0"/>
    <xf numFmtId="9" fontId="77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86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86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86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/>
    <xf numFmtId="9" fontId="20" fillId="0" borderId="0" applyFont="0" applyFill="0" applyBorder="0" applyAlignment="0" applyProtection="0"/>
    <xf numFmtId="9" fontId="76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/>
    <xf numFmtId="9" fontId="77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76" fillId="0" borderId="0" applyFont="0" applyFill="0" applyBorder="0" applyAlignment="0" applyProtection="0"/>
    <xf numFmtId="9" fontId="2" fillId="0" borderId="0"/>
    <xf numFmtId="9" fontId="1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77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6" fillId="0" borderId="0"/>
    <xf numFmtId="9" fontId="40" fillId="0" borderId="17" applyNumberFormat="0" applyBorder="0"/>
    <xf numFmtId="9" fontId="25" fillId="0" borderId="17" applyNumberFormat="0" applyBorder="0"/>
    <xf numFmtId="9" fontId="25" fillId="0" borderId="17" applyNumberFormat="0" applyBorder="0"/>
    <xf numFmtId="9" fontId="25" fillId="0" borderId="17" applyNumberFormat="0" applyBorder="0"/>
    <xf numFmtId="9" fontId="25" fillId="0" borderId="17" applyNumberFormat="0" applyBorder="0"/>
    <xf numFmtId="9" fontId="25" fillId="0" borderId="17"/>
    <xf numFmtId="9" fontId="40" fillId="0" borderId="17" applyNumberFormat="0" applyBorder="0"/>
    <xf numFmtId="9" fontId="40" fillId="0" borderId="17" applyNumberFormat="0" applyBorder="0"/>
    <xf numFmtId="9" fontId="40" fillId="0" borderId="17" applyNumberFormat="0" applyBorder="0"/>
    <xf numFmtId="9" fontId="25" fillId="0" borderId="17"/>
    <xf numFmtId="170" fontId="8" fillId="0" borderId="0" applyFill="0" applyBorder="0" applyAlignment="0"/>
    <xf numFmtId="170" fontId="8" fillId="0" borderId="0" applyFill="0" applyBorder="0" applyAlignment="0"/>
    <xf numFmtId="170" fontId="8" fillId="0" borderId="0"/>
    <xf numFmtId="171" fontId="8" fillId="0" borderId="0" applyFill="0" applyBorder="0" applyAlignment="0"/>
    <xf numFmtId="171" fontId="8" fillId="0" borderId="0" applyFill="0" applyBorder="0" applyAlignment="0"/>
    <xf numFmtId="171" fontId="8" fillId="0" borderId="0"/>
    <xf numFmtId="170" fontId="8" fillId="0" borderId="0" applyFill="0" applyBorder="0" applyAlignment="0"/>
    <xf numFmtId="170" fontId="8" fillId="0" borderId="0" applyFill="0" applyBorder="0" applyAlignment="0"/>
    <xf numFmtId="170" fontId="8" fillId="0" borderId="0"/>
    <xf numFmtId="175" fontId="15" fillId="0" borderId="0" applyFill="0" applyBorder="0" applyAlignment="0"/>
    <xf numFmtId="175" fontId="15" fillId="0" borderId="0"/>
    <xf numFmtId="175" fontId="15" fillId="0" borderId="0" applyFill="0" applyBorder="0" applyAlignment="0"/>
    <xf numFmtId="171" fontId="8" fillId="0" borderId="0" applyFill="0" applyBorder="0" applyAlignment="0"/>
    <xf numFmtId="171" fontId="8" fillId="0" borderId="0" applyFill="0" applyBorder="0" applyAlignment="0"/>
    <xf numFmtId="171" fontId="8" fillId="0" borderId="0"/>
    <xf numFmtId="0" fontId="25" fillId="0" borderId="0" applyNumberFormat="0" applyFont="0" applyFill="0" applyBorder="0" applyAlignment="0" applyProtection="0">
      <alignment horizontal="left"/>
    </xf>
    <xf numFmtId="0" fontId="25" fillId="0" borderId="0">
      <alignment horizontal="left"/>
    </xf>
    <xf numFmtId="0" fontId="25" fillId="0" borderId="0" applyNumberFormat="0" applyFont="0" applyFill="0" applyBorder="0" applyAlignment="0" applyProtection="0">
      <alignment horizontal="left"/>
    </xf>
    <xf numFmtId="15" fontId="25" fillId="0" borderId="0" applyFont="0" applyFill="0" applyBorder="0" applyAlignment="0" applyProtection="0"/>
    <xf numFmtId="15" fontId="25" fillId="0" borderId="0"/>
    <xf numFmtId="15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4" fontId="25" fillId="0" borderId="0"/>
    <xf numFmtId="4" fontId="25" fillId="0" borderId="0" applyFont="0" applyFill="0" applyBorder="0" applyAlignment="0" applyProtection="0"/>
    <xf numFmtId="0" fontId="49" fillId="0" borderId="8">
      <alignment horizontal="center"/>
    </xf>
    <xf numFmtId="0" fontId="49" fillId="0" borderId="8">
      <alignment horizontal="center"/>
    </xf>
    <xf numFmtId="0" fontId="49" fillId="0" borderId="8">
      <alignment horizontal="center"/>
    </xf>
    <xf numFmtId="0" fontId="49" fillId="0" borderId="8">
      <alignment horizontal="center"/>
    </xf>
    <xf numFmtId="0" fontId="49" fillId="0" borderId="8">
      <alignment horizontal="center"/>
    </xf>
    <xf numFmtId="0" fontId="49" fillId="0" borderId="8">
      <alignment horizontal="center"/>
    </xf>
    <xf numFmtId="3" fontId="25" fillId="0" borderId="0" applyFont="0" applyFill="0" applyBorder="0" applyAlignment="0" applyProtection="0"/>
    <xf numFmtId="3" fontId="25" fillId="0" borderId="0"/>
    <xf numFmtId="3" fontId="25" fillId="0" borderId="0" applyFont="0" applyFill="0" applyBorder="0" applyAlignment="0" applyProtection="0"/>
    <xf numFmtId="0" fontId="25" fillId="66" borderId="0" applyNumberFormat="0" applyFont="0" applyBorder="0" applyAlignment="0" applyProtection="0"/>
    <xf numFmtId="0" fontId="25" fillId="66" borderId="0"/>
    <xf numFmtId="0" fontId="25" fillId="66" borderId="0" applyNumberFormat="0" applyFont="0" applyBorder="0" applyAlignment="0" applyProtection="0"/>
    <xf numFmtId="37" fontId="6" fillId="0" borderId="0"/>
    <xf numFmtId="1" fontId="2" fillId="0" borderId="18" applyNumberFormat="0" applyFill="0" applyAlignment="0" applyProtection="0">
      <alignment horizontal="center" vertical="center"/>
    </xf>
    <xf numFmtId="1" fontId="9" fillId="0" borderId="18" applyNumberFormat="0" applyFill="0" applyAlignment="0" applyProtection="0">
      <alignment horizontal="center" vertical="center"/>
    </xf>
    <xf numFmtId="1" fontId="2" fillId="0" borderId="18" applyNumberFormat="0" applyFill="0" applyAlignment="0" applyProtection="0">
      <alignment horizontal="center" vertical="center"/>
    </xf>
    <xf numFmtId="1" fontId="2" fillId="0" borderId="18">
      <alignment horizontal="center" vertical="center"/>
    </xf>
    <xf numFmtId="0" fontId="32" fillId="0" borderId="0" applyNumberFormat="0" applyFill="0" applyBorder="0" applyAlignment="0" applyProtection="0"/>
    <xf numFmtId="4" fontId="50" fillId="62" borderId="19" applyNumberFormat="0" applyProtection="0">
      <alignment vertical="center"/>
    </xf>
    <xf numFmtId="4" fontId="50" fillId="63" borderId="19" applyNumberFormat="0" applyProtection="0">
      <alignment vertical="center"/>
    </xf>
    <xf numFmtId="4" fontId="50" fillId="63" borderId="19" applyNumberFormat="0" applyProtection="0">
      <alignment vertical="center"/>
    </xf>
    <xf numFmtId="4" fontId="50" fillId="62" borderId="19" applyNumberFormat="0" applyProtection="0">
      <alignment vertical="center"/>
    </xf>
    <xf numFmtId="4" fontId="50" fillId="62" borderId="19" applyNumberFormat="0" applyProtection="0">
      <alignment vertical="center"/>
    </xf>
    <xf numFmtId="4" fontId="50" fillId="63" borderId="19">
      <alignment vertical="center"/>
    </xf>
    <xf numFmtId="4" fontId="50" fillId="63" borderId="19">
      <alignment vertical="center"/>
    </xf>
    <xf numFmtId="4" fontId="51" fillId="62" borderId="19" applyNumberFormat="0" applyProtection="0">
      <alignment vertical="center"/>
    </xf>
    <xf numFmtId="4" fontId="51" fillId="63" borderId="19" applyNumberFormat="0" applyProtection="0">
      <alignment vertical="center"/>
    </xf>
    <xf numFmtId="4" fontId="51" fillId="63" borderId="19" applyNumberFormat="0" applyProtection="0">
      <alignment vertical="center"/>
    </xf>
    <xf numFmtId="4" fontId="51" fillId="62" borderId="19" applyNumberFormat="0" applyProtection="0">
      <alignment vertical="center"/>
    </xf>
    <xf numFmtId="4" fontId="51" fillId="62" borderId="19" applyNumberFormat="0" applyProtection="0">
      <alignment vertical="center"/>
    </xf>
    <xf numFmtId="4" fontId="51" fillId="63" borderId="19">
      <alignment vertical="center"/>
    </xf>
    <xf numFmtId="4" fontId="51" fillId="63" borderId="19">
      <alignment vertical="center"/>
    </xf>
    <xf numFmtId="4" fontId="50" fillId="62" borderId="19" applyNumberFormat="0" applyProtection="0">
      <alignment horizontal="left" vertical="center" indent="1"/>
    </xf>
    <xf numFmtId="4" fontId="50" fillId="63" borderId="19" applyNumberFormat="0" applyProtection="0">
      <alignment horizontal="left" vertical="center" indent="1"/>
    </xf>
    <xf numFmtId="4" fontId="50" fillId="63" borderId="19" applyNumberFormat="0" applyProtection="0">
      <alignment horizontal="left" vertical="center" indent="1"/>
    </xf>
    <xf numFmtId="4" fontId="50" fillId="62" borderId="19" applyNumberFormat="0" applyProtection="0">
      <alignment horizontal="left" vertical="center" indent="1"/>
    </xf>
    <xf numFmtId="4" fontId="50" fillId="62" borderId="19" applyNumberFormat="0" applyProtection="0">
      <alignment horizontal="left" vertical="center" indent="1"/>
    </xf>
    <xf numFmtId="4" fontId="50" fillId="63" borderId="19">
      <alignment horizontal="left" vertical="center" indent="1"/>
    </xf>
    <xf numFmtId="4" fontId="50" fillId="63" borderId="19">
      <alignment horizontal="left" vertical="center" indent="1"/>
    </xf>
    <xf numFmtId="0" fontId="50" fillId="62" borderId="19" applyNumberFormat="0" applyProtection="0">
      <alignment horizontal="left" vertical="top" indent="1"/>
    </xf>
    <xf numFmtId="0" fontId="50" fillId="63" borderId="19" applyNumberFormat="0" applyProtection="0">
      <alignment horizontal="left" vertical="top" indent="1"/>
    </xf>
    <xf numFmtId="0" fontId="50" fillId="63" borderId="19" applyNumberFormat="0" applyProtection="0">
      <alignment horizontal="left" vertical="top" indent="1"/>
    </xf>
    <xf numFmtId="0" fontId="50" fillId="62" borderId="19" applyNumberFormat="0" applyProtection="0">
      <alignment horizontal="left" vertical="top" indent="1"/>
    </xf>
    <xf numFmtId="0" fontId="50" fillId="62" borderId="19" applyNumberFormat="0" applyProtection="0">
      <alignment horizontal="left" vertical="top" indent="1"/>
    </xf>
    <xf numFmtId="0" fontId="50" fillId="63" borderId="19">
      <alignment horizontal="left" vertical="top" indent="1"/>
    </xf>
    <xf numFmtId="0" fontId="50" fillId="63" borderId="19">
      <alignment horizontal="left" vertical="top" indent="1"/>
    </xf>
    <xf numFmtId="4" fontId="50" fillId="67" borderId="0" applyNumberFormat="0" applyProtection="0">
      <alignment horizontal="left" vertical="center" indent="1"/>
    </xf>
    <xf numFmtId="4" fontId="50" fillId="48" borderId="0" applyNumberFormat="0" applyProtection="0">
      <alignment horizontal="left" vertical="center" indent="1"/>
    </xf>
    <xf numFmtId="4" fontId="50" fillId="67" borderId="0" applyNumberFormat="0" applyProtection="0">
      <alignment horizontal="left" vertical="center" indent="1"/>
    </xf>
    <xf numFmtId="4" fontId="50" fillId="48" borderId="0">
      <alignment horizontal="left" vertical="center" indent="1"/>
    </xf>
    <xf numFmtId="4" fontId="18" fillId="4" borderId="19" applyNumberFormat="0" applyProtection="0">
      <alignment horizontal="right" vertical="center"/>
    </xf>
    <xf numFmtId="4" fontId="18" fillId="5" borderId="19" applyNumberFormat="0" applyProtection="0">
      <alignment horizontal="right" vertical="center"/>
    </xf>
    <xf numFmtId="4" fontId="18" fillId="5" borderId="19" applyNumberFormat="0" applyProtection="0">
      <alignment horizontal="right" vertical="center"/>
    </xf>
    <xf numFmtId="4" fontId="18" fillId="4" borderId="19" applyNumberFormat="0" applyProtection="0">
      <alignment horizontal="right" vertical="center"/>
    </xf>
    <xf numFmtId="4" fontId="18" fillId="4" borderId="19" applyNumberFormat="0" applyProtection="0">
      <alignment horizontal="right" vertical="center"/>
    </xf>
    <xf numFmtId="4" fontId="18" fillId="5" borderId="19">
      <alignment horizontal="right" vertical="center"/>
    </xf>
    <xf numFmtId="4" fontId="18" fillId="5" borderId="19">
      <alignment horizontal="right" vertical="center"/>
    </xf>
    <xf numFmtId="4" fontId="18" fillId="16" borderId="19" applyNumberFormat="0" applyProtection="0">
      <alignment horizontal="right" vertical="center"/>
    </xf>
    <xf numFmtId="4" fontId="18" fillId="17" borderId="19" applyNumberFormat="0" applyProtection="0">
      <alignment horizontal="right" vertical="center"/>
    </xf>
    <xf numFmtId="4" fontId="18" fillId="17" borderId="19" applyNumberFormat="0" applyProtection="0">
      <alignment horizontal="right" vertical="center"/>
    </xf>
    <xf numFmtId="4" fontId="18" fillId="16" borderId="19" applyNumberFormat="0" applyProtection="0">
      <alignment horizontal="right" vertical="center"/>
    </xf>
    <xf numFmtId="4" fontId="18" fillId="16" borderId="19" applyNumberFormat="0" applyProtection="0">
      <alignment horizontal="right" vertical="center"/>
    </xf>
    <xf numFmtId="4" fontId="18" fillId="17" borderId="19">
      <alignment horizontal="right" vertical="center"/>
    </xf>
    <xf numFmtId="4" fontId="18" fillId="17" borderId="19">
      <alignment horizontal="right" vertical="center"/>
    </xf>
    <xf numFmtId="4" fontId="18" fillId="37" borderId="19" applyNumberFormat="0" applyProtection="0">
      <alignment horizontal="right" vertical="center"/>
    </xf>
    <xf numFmtId="4" fontId="18" fillId="43" borderId="19" applyNumberFormat="0" applyProtection="0">
      <alignment horizontal="right" vertical="center"/>
    </xf>
    <xf numFmtId="4" fontId="18" fillId="43" borderId="19" applyNumberFormat="0" applyProtection="0">
      <alignment horizontal="right" vertical="center"/>
    </xf>
    <xf numFmtId="4" fontId="18" fillId="37" borderId="19" applyNumberFormat="0" applyProtection="0">
      <alignment horizontal="right" vertical="center"/>
    </xf>
    <xf numFmtId="4" fontId="18" fillId="37" borderId="19" applyNumberFormat="0" applyProtection="0">
      <alignment horizontal="right" vertical="center"/>
    </xf>
    <xf numFmtId="4" fontId="18" fillId="43" borderId="19">
      <alignment horizontal="right" vertical="center"/>
    </xf>
    <xf numFmtId="4" fontId="18" fillId="43" borderId="19">
      <alignment horizontal="right" vertical="center"/>
    </xf>
    <xf numFmtId="4" fontId="18" fillId="20" borderId="19" applyNumberFormat="0" applyProtection="0">
      <alignment horizontal="right" vertical="center"/>
    </xf>
    <xf numFmtId="4" fontId="18" fillId="21" borderId="19" applyNumberFormat="0" applyProtection="0">
      <alignment horizontal="right" vertical="center"/>
    </xf>
    <xf numFmtId="4" fontId="18" fillId="21" borderId="19" applyNumberFormat="0" applyProtection="0">
      <alignment horizontal="right" vertical="center"/>
    </xf>
    <xf numFmtId="4" fontId="18" fillId="20" borderId="19" applyNumberFormat="0" applyProtection="0">
      <alignment horizontal="right" vertical="center"/>
    </xf>
    <xf numFmtId="4" fontId="18" fillId="20" borderId="19" applyNumberFormat="0" applyProtection="0">
      <alignment horizontal="right" vertical="center"/>
    </xf>
    <xf numFmtId="4" fontId="18" fillId="21" borderId="19">
      <alignment horizontal="right" vertical="center"/>
    </xf>
    <xf numFmtId="4" fontId="18" fillId="21" borderId="19">
      <alignment horizontal="right" vertical="center"/>
    </xf>
    <xf numFmtId="4" fontId="18" fillId="28" borderId="19" applyNumberFormat="0" applyProtection="0">
      <alignment horizontal="right" vertical="center"/>
    </xf>
    <xf numFmtId="4" fontId="18" fillId="29" borderId="19" applyNumberFormat="0" applyProtection="0">
      <alignment horizontal="right" vertical="center"/>
    </xf>
    <xf numFmtId="4" fontId="18" fillId="29" borderId="19" applyNumberFormat="0" applyProtection="0">
      <alignment horizontal="right" vertical="center"/>
    </xf>
    <xf numFmtId="4" fontId="18" fillId="28" borderId="19" applyNumberFormat="0" applyProtection="0">
      <alignment horizontal="right" vertical="center"/>
    </xf>
    <xf numFmtId="4" fontId="18" fillId="28" borderId="19" applyNumberFormat="0" applyProtection="0">
      <alignment horizontal="right" vertical="center"/>
    </xf>
    <xf numFmtId="4" fontId="18" fillId="29" borderId="19">
      <alignment horizontal="right" vertical="center"/>
    </xf>
    <xf numFmtId="4" fontId="18" fillId="29" borderId="19">
      <alignment horizontal="right" vertical="center"/>
    </xf>
    <xf numFmtId="4" fontId="18" fillId="52" borderId="19" applyNumberFormat="0" applyProtection="0">
      <alignment horizontal="right" vertical="center"/>
    </xf>
    <xf numFmtId="4" fontId="18" fillId="56" borderId="19" applyNumberFormat="0" applyProtection="0">
      <alignment horizontal="right" vertical="center"/>
    </xf>
    <xf numFmtId="4" fontId="18" fillId="56" borderId="19" applyNumberFormat="0" applyProtection="0">
      <alignment horizontal="right" vertical="center"/>
    </xf>
    <xf numFmtId="4" fontId="18" fillId="52" borderId="19" applyNumberFormat="0" applyProtection="0">
      <alignment horizontal="right" vertical="center"/>
    </xf>
    <xf numFmtId="4" fontId="18" fillId="52" borderId="19" applyNumberFormat="0" applyProtection="0">
      <alignment horizontal="right" vertical="center"/>
    </xf>
    <xf numFmtId="4" fontId="18" fillId="56" borderId="19">
      <alignment horizontal="right" vertical="center"/>
    </xf>
    <xf numFmtId="4" fontId="18" fillId="56" borderId="19">
      <alignment horizontal="right" vertical="center"/>
    </xf>
    <xf numFmtId="4" fontId="18" fillId="44" borderId="19" applyNumberFormat="0" applyProtection="0">
      <alignment horizontal="right" vertical="center"/>
    </xf>
    <xf numFmtId="4" fontId="18" fillId="51" borderId="19" applyNumberFormat="0" applyProtection="0">
      <alignment horizontal="right" vertical="center"/>
    </xf>
    <xf numFmtId="4" fontId="18" fillId="51" borderId="19" applyNumberFormat="0" applyProtection="0">
      <alignment horizontal="right" vertical="center"/>
    </xf>
    <xf numFmtId="4" fontId="18" fillId="44" borderId="19" applyNumberFormat="0" applyProtection="0">
      <alignment horizontal="right" vertical="center"/>
    </xf>
    <xf numFmtId="4" fontId="18" fillId="44" borderId="19" applyNumberFormat="0" applyProtection="0">
      <alignment horizontal="right" vertical="center"/>
    </xf>
    <xf numFmtId="4" fontId="18" fillId="51" borderId="19">
      <alignment horizontal="right" vertical="center"/>
    </xf>
    <xf numFmtId="4" fontId="18" fillId="51" borderId="19">
      <alignment horizontal="right" vertical="center"/>
    </xf>
    <xf numFmtId="4" fontId="18" fillId="68" borderId="19" applyNumberFormat="0" applyProtection="0">
      <alignment horizontal="right" vertical="center"/>
    </xf>
    <xf numFmtId="4" fontId="18" fillId="69" borderId="19" applyNumberFormat="0" applyProtection="0">
      <alignment horizontal="right" vertical="center"/>
    </xf>
    <xf numFmtId="4" fontId="18" fillId="69" borderId="19" applyNumberFormat="0" applyProtection="0">
      <alignment horizontal="right" vertical="center"/>
    </xf>
    <xf numFmtId="4" fontId="18" fillId="68" borderId="19" applyNumberFormat="0" applyProtection="0">
      <alignment horizontal="right" vertical="center"/>
    </xf>
    <xf numFmtId="4" fontId="18" fillId="68" borderId="19" applyNumberFormat="0" applyProtection="0">
      <alignment horizontal="right" vertical="center"/>
    </xf>
    <xf numFmtId="4" fontId="18" fillId="69" borderId="19">
      <alignment horizontal="right" vertical="center"/>
    </xf>
    <xf numFmtId="4" fontId="18" fillId="69" borderId="19">
      <alignment horizontal="right" vertical="center"/>
    </xf>
    <xf numFmtId="4" fontId="18" fillId="18" borderId="19" applyNumberFormat="0" applyProtection="0">
      <alignment horizontal="right" vertical="center"/>
    </xf>
    <xf numFmtId="4" fontId="18" fillId="19" borderId="19" applyNumberFormat="0" applyProtection="0">
      <alignment horizontal="right" vertical="center"/>
    </xf>
    <xf numFmtId="4" fontId="18" fillId="19" borderId="19" applyNumberFormat="0" applyProtection="0">
      <alignment horizontal="right" vertical="center"/>
    </xf>
    <xf numFmtId="4" fontId="18" fillId="18" borderId="19" applyNumberFormat="0" applyProtection="0">
      <alignment horizontal="right" vertical="center"/>
    </xf>
    <xf numFmtId="4" fontId="18" fillId="18" borderId="19" applyNumberFormat="0" applyProtection="0">
      <alignment horizontal="right" vertical="center"/>
    </xf>
    <xf numFmtId="4" fontId="18" fillId="19" borderId="19">
      <alignment horizontal="right" vertical="center"/>
    </xf>
    <xf numFmtId="4" fontId="18" fillId="19" borderId="19">
      <alignment horizontal="right" vertical="center"/>
    </xf>
    <xf numFmtId="4" fontId="50" fillId="70" borderId="20" applyNumberFormat="0" applyProtection="0">
      <alignment horizontal="left" vertical="center" indent="1"/>
    </xf>
    <xf numFmtId="4" fontId="50" fillId="70" borderId="20" applyNumberFormat="0" applyProtection="0">
      <alignment horizontal="left" vertical="center" indent="1"/>
    </xf>
    <xf numFmtId="4" fontId="50" fillId="70" borderId="20">
      <alignment horizontal="left" vertical="center" indent="1"/>
    </xf>
    <xf numFmtId="4" fontId="50" fillId="70" borderId="20">
      <alignment horizontal="left" vertical="center" indent="1"/>
    </xf>
    <xf numFmtId="4" fontId="18" fillId="71" borderId="0" applyNumberFormat="0" applyProtection="0">
      <alignment horizontal="left" vertical="center" indent="1"/>
    </xf>
    <xf numFmtId="4" fontId="18" fillId="46" borderId="0" applyNumberFormat="0" applyProtection="0">
      <alignment horizontal="left" vertical="center" indent="1"/>
    </xf>
    <xf numFmtId="4" fontId="18" fillId="71" borderId="0" applyNumberFormat="0" applyProtection="0">
      <alignment horizontal="left" vertical="center" indent="1"/>
    </xf>
    <xf numFmtId="4" fontId="18" fillId="46" borderId="0">
      <alignment horizontal="left" vertical="center" indent="1"/>
    </xf>
    <xf numFmtId="4" fontId="52" fillId="72" borderId="0" applyNumberFormat="0" applyProtection="0">
      <alignment horizontal="left" vertical="center" indent="1"/>
    </xf>
    <xf numFmtId="4" fontId="52" fillId="33" borderId="0" applyNumberFormat="0" applyProtection="0">
      <alignment horizontal="left" vertical="center" indent="1"/>
    </xf>
    <xf numFmtId="4" fontId="52" fillId="72" borderId="0" applyNumberFormat="0" applyProtection="0">
      <alignment horizontal="left" vertical="center" indent="1"/>
    </xf>
    <xf numFmtId="4" fontId="52" fillId="33" borderId="0">
      <alignment horizontal="left" vertical="center" indent="1"/>
    </xf>
    <xf numFmtId="4" fontId="18" fillId="67" borderId="19" applyNumberFormat="0" applyProtection="0">
      <alignment horizontal="right" vertical="center"/>
    </xf>
    <xf numFmtId="4" fontId="18" fillId="48" borderId="19" applyNumberFormat="0" applyProtection="0">
      <alignment horizontal="right" vertical="center"/>
    </xf>
    <xf numFmtId="4" fontId="18" fillId="48" borderId="19" applyNumberFormat="0" applyProtection="0">
      <alignment horizontal="right" vertical="center"/>
    </xf>
    <xf numFmtId="4" fontId="18" fillId="67" borderId="19" applyNumberFormat="0" applyProtection="0">
      <alignment horizontal="right" vertical="center"/>
    </xf>
    <xf numFmtId="4" fontId="18" fillId="67" borderId="19" applyNumberFormat="0" applyProtection="0">
      <alignment horizontal="right" vertical="center"/>
    </xf>
    <xf numFmtId="4" fontId="18" fillId="48" borderId="19">
      <alignment horizontal="right" vertical="center"/>
    </xf>
    <xf numFmtId="4" fontId="18" fillId="48" borderId="19">
      <alignment horizontal="right" vertical="center"/>
    </xf>
    <xf numFmtId="4" fontId="18" fillId="71" borderId="0" applyNumberFormat="0" applyProtection="0">
      <alignment horizontal="left" vertical="center" indent="1"/>
    </xf>
    <xf numFmtId="4" fontId="18" fillId="46" borderId="0" applyNumberFormat="0" applyProtection="0">
      <alignment horizontal="left" vertical="center" indent="1"/>
    </xf>
    <xf numFmtId="4" fontId="18" fillId="71" borderId="0" applyNumberFormat="0" applyProtection="0">
      <alignment horizontal="left" vertical="center" indent="1"/>
    </xf>
    <xf numFmtId="4" fontId="18" fillId="46" borderId="0">
      <alignment horizontal="left" vertical="center" indent="1"/>
    </xf>
    <xf numFmtId="4" fontId="18" fillId="67" borderId="0" applyNumberFormat="0" applyProtection="0">
      <alignment horizontal="left" vertical="center" indent="1"/>
    </xf>
    <xf numFmtId="4" fontId="18" fillId="48" borderId="0" applyNumberFormat="0" applyProtection="0">
      <alignment horizontal="left" vertical="center" indent="1"/>
    </xf>
    <xf numFmtId="4" fontId="18" fillId="67" borderId="0" applyNumberFormat="0" applyProtection="0">
      <alignment horizontal="left" vertical="center" indent="1"/>
    </xf>
    <xf numFmtId="4" fontId="18" fillId="48" borderId="0">
      <alignment horizontal="left" vertical="center" indent="1"/>
    </xf>
    <xf numFmtId="0" fontId="2" fillId="72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2" fillId="72" borderId="19" applyNumberFormat="0" applyProtection="0">
      <alignment horizontal="left" vertical="center" indent="1"/>
    </xf>
    <xf numFmtId="0" fontId="2" fillId="72" borderId="19" applyNumberFormat="0" applyProtection="0">
      <alignment horizontal="left" vertical="center" indent="1"/>
    </xf>
    <xf numFmtId="0" fontId="2" fillId="33" borderId="19">
      <alignment horizontal="left" vertical="center" indent="1"/>
    </xf>
    <xf numFmtId="0" fontId="2" fillId="33" borderId="19">
      <alignment horizontal="left" vertical="center" indent="1"/>
    </xf>
    <xf numFmtId="0" fontId="2" fillId="72" borderId="19" applyNumberFormat="0" applyProtection="0">
      <alignment horizontal="left" vertical="top" indent="1"/>
    </xf>
    <xf numFmtId="0" fontId="9" fillId="33" borderId="19" applyNumberFormat="0" applyProtection="0">
      <alignment horizontal="left" vertical="top" indent="1"/>
    </xf>
    <xf numFmtId="0" fontId="9" fillId="33" borderId="19" applyNumberFormat="0" applyProtection="0">
      <alignment horizontal="left" vertical="top" indent="1"/>
    </xf>
    <xf numFmtId="0" fontId="2" fillId="72" borderId="19" applyNumberFormat="0" applyProtection="0">
      <alignment horizontal="left" vertical="top" indent="1"/>
    </xf>
    <xf numFmtId="0" fontId="2" fillId="72" borderId="19" applyNumberFormat="0" applyProtection="0">
      <alignment horizontal="left" vertical="top" indent="1"/>
    </xf>
    <xf numFmtId="0" fontId="2" fillId="33" borderId="19">
      <alignment horizontal="left" vertical="top" indent="1"/>
    </xf>
    <xf numFmtId="0" fontId="2" fillId="33" borderId="19">
      <alignment horizontal="left" vertical="top" indent="1"/>
    </xf>
    <xf numFmtId="0" fontId="2" fillId="67" borderId="19" applyNumberFormat="0" applyProtection="0">
      <alignment horizontal="left" vertical="center" indent="1"/>
    </xf>
    <xf numFmtId="0" fontId="9" fillId="48" borderId="19" applyNumberFormat="0" applyProtection="0">
      <alignment horizontal="left" vertical="center" indent="1"/>
    </xf>
    <xf numFmtId="0" fontId="9" fillId="48" borderId="19" applyNumberFormat="0" applyProtection="0">
      <alignment horizontal="left" vertical="center" indent="1"/>
    </xf>
    <xf numFmtId="0" fontId="2" fillId="67" borderId="19" applyNumberFormat="0" applyProtection="0">
      <alignment horizontal="left" vertical="center" indent="1"/>
    </xf>
    <xf numFmtId="0" fontId="2" fillId="67" borderId="19" applyNumberFormat="0" applyProtection="0">
      <alignment horizontal="left" vertical="center" indent="1"/>
    </xf>
    <xf numFmtId="0" fontId="2" fillId="48" borderId="19">
      <alignment horizontal="left" vertical="center" indent="1"/>
    </xf>
    <xf numFmtId="0" fontId="2" fillId="48" borderId="19">
      <alignment horizontal="left" vertical="center" indent="1"/>
    </xf>
    <xf numFmtId="0" fontId="2" fillId="67" borderId="19" applyNumberFormat="0" applyProtection="0">
      <alignment horizontal="left" vertical="top" indent="1"/>
    </xf>
    <xf numFmtId="0" fontId="9" fillId="48" borderId="19" applyNumberFormat="0" applyProtection="0">
      <alignment horizontal="left" vertical="top" indent="1"/>
    </xf>
    <xf numFmtId="0" fontId="9" fillId="48" borderId="19" applyNumberFormat="0" applyProtection="0">
      <alignment horizontal="left" vertical="top" indent="1"/>
    </xf>
    <xf numFmtId="0" fontId="2" fillId="67" borderId="19" applyNumberFormat="0" applyProtection="0">
      <alignment horizontal="left" vertical="top" indent="1"/>
    </xf>
    <xf numFmtId="0" fontId="2" fillId="67" borderId="19" applyNumberFormat="0" applyProtection="0">
      <alignment horizontal="left" vertical="top" indent="1"/>
    </xf>
    <xf numFmtId="0" fontId="2" fillId="48" borderId="19">
      <alignment horizontal="left" vertical="top" indent="1"/>
    </xf>
    <xf numFmtId="0" fontId="2" fillId="48" borderId="19">
      <alignment horizontal="left" vertical="top" indent="1"/>
    </xf>
    <xf numFmtId="0" fontId="2" fillId="14" borderId="19" applyNumberFormat="0" applyProtection="0">
      <alignment horizontal="left" vertical="center" indent="1"/>
    </xf>
    <xf numFmtId="0" fontId="9" fillId="15" borderId="19" applyNumberFormat="0" applyProtection="0">
      <alignment horizontal="left" vertical="center" indent="1"/>
    </xf>
    <xf numFmtId="0" fontId="9" fillId="15" borderId="19" applyNumberFormat="0" applyProtection="0">
      <alignment horizontal="left" vertical="center" indent="1"/>
    </xf>
    <xf numFmtId="0" fontId="2" fillId="14" borderId="19" applyNumberFormat="0" applyProtection="0">
      <alignment horizontal="left" vertical="center" indent="1"/>
    </xf>
    <xf numFmtId="0" fontId="2" fillId="14" borderId="19" applyNumberFormat="0" applyProtection="0">
      <alignment horizontal="left" vertical="center" indent="1"/>
    </xf>
    <xf numFmtId="0" fontId="2" fillId="15" borderId="19">
      <alignment horizontal="left" vertical="center" indent="1"/>
    </xf>
    <xf numFmtId="0" fontId="2" fillId="15" borderId="19">
      <alignment horizontal="left" vertical="center" indent="1"/>
    </xf>
    <xf numFmtId="0" fontId="2" fillId="14" borderId="19" applyNumberFormat="0" applyProtection="0">
      <alignment horizontal="left" vertical="top" indent="1"/>
    </xf>
    <xf numFmtId="0" fontId="9" fillId="15" borderId="19" applyNumberFormat="0" applyProtection="0">
      <alignment horizontal="left" vertical="top" indent="1"/>
    </xf>
    <xf numFmtId="0" fontId="9" fillId="15" borderId="19" applyNumberFormat="0" applyProtection="0">
      <alignment horizontal="left" vertical="top" indent="1"/>
    </xf>
    <xf numFmtId="0" fontId="2" fillId="14" borderId="19" applyNumberFormat="0" applyProtection="0">
      <alignment horizontal="left" vertical="top" indent="1"/>
    </xf>
    <xf numFmtId="0" fontId="2" fillId="14" borderId="19" applyNumberFormat="0" applyProtection="0">
      <alignment horizontal="left" vertical="top" indent="1"/>
    </xf>
    <xf numFmtId="0" fontId="2" fillId="15" borderId="19">
      <alignment horizontal="left" vertical="top" indent="1"/>
    </xf>
    <xf numFmtId="0" fontId="2" fillId="15" borderId="19">
      <alignment horizontal="left" vertical="top" indent="1"/>
    </xf>
    <xf numFmtId="0" fontId="2" fillId="71" borderId="19" applyNumberFormat="0" applyProtection="0">
      <alignment horizontal="left" vertical="center" indent="1"/>
    </xf>
    <xf numFmtId="0" fontId="9" fillId="46" borderId="19" applyNumberFormat="0" applyProtection="0">
      <alignment horizontal="left" vertical="center" indent="1"/>
    </xf>
    <xf numFmtId="0" fontId="9" fillId="46" borderId="19" applyNumberFormat="0" applyProtection="0">
      <alignment horizontal="left" vertical="center" indent="1"/>
    </xf>
    <xf numFmtId="0" fontId="2" fillId="71" borderId="19" applyNumberFormat="0" applyProtection="0">
      <alignment horizontal="left" vertical="center" indent="1"/>
    </xf>
    <xf numFmtId="0" fontId="2" fillId="71" borderId="19" applyNumberFormat="0" applyProtection="0">
      <alignment horizontal="left" vertical="center" indent="1"/>
    </xf>
    <xf numFmtId="0" fontId="2" fillId="46" borderId="19">
      <alignment horizontal="left" vertical="center" indent="1"/>
    </xf>
    <xf numFmtId="0" fontId="2" fillId="46" borderId="19">
      <alignment horizontal="left" vertical="center" indent="1"/>
    </xf>
    <xf numFmtId="0" fontId="2" fillId="71" borderId="19" applyNumberFormat="0" applyProtection="0">
      <alignment horizontal="left" vertical="top" indent="1"/>
    </xf>
    <xf numFmtId="0" fontId="9" fillId="46" borderId="19" applyNumberFormat="0" applyProtection="0">
      <alignment horizontal="left" vertical="top" indent="1"/>
    </xf>
    <xf numFmtId="0" fontId="9" fillId="46" borderId="19" applyNumberFormat="0" applyProtection="0">
      <alignment horizontal="left" vertical="top" indent="1"/>
    </xf>
    <xf numFmtId="0" fontId="2" fillId="71" borderId="19" applyNumberFormat="0" applyProtection="0">
      <alignment horizontal="left" vertical="top" indent="1"/>
    </xf>
    <xf numFmtId="0" fontId="2" fillId="71" borderId="19" applyNumberFormat="0" applyProtection="0">
      <alignment horizontal="left" vertical="top" indent="1"/>
    </xf>
    <xf numFmtId="0" fontId="2" fillId="46" borderId="19">
      <alignment horizontal="left" vertical="top" indent="1"/>
    </xf>
    <xf numFmtId="0" fontId="2" fillId="46" borderId="19">
      <alignment horizontal="left" vertical="top" indent="1"/>
    </xf>
    <xf numFmtId="0" fontId="2" fillId="73" borderId="12" applyNumberFormat="0">
      <protection locked="0"/>
    </xf>
    <xf numFmtId="0" fontId="9" fillId="65" borderId="12" applyNumberFormat="0">
      <protection locked="0"/>
    </xf>
    <xf numFmtId="0" fontId="9" fillId="65" borderId="12" applyNumberFormat="0">
      <protection locked="0"/>
    </xf>
    <xf numFmtId="0" fontId="9" fillId="65" borderId="12" applyNumberFormat="0">
      <protection locked="0"/>
    </xf>
    <xf numFmtId="0" fontId="9" fillId="65" borderId="12" applyNumberFormat="0">
      <protection locked="0"/>
    </xf>
    <xf numFmtId="0" fontId="2" fillId="65" borderId="12">
      <protection locked="0"/>
    </xf>
    <xf numFmtId="0" fontId="2" fillId="73" borderId="12" applyNumberFormat="0">
      <protection locked="0"/>
    </xf>
    <xf numFmtId="0" fontId="2" fillId="73" borderId="12" applyNumberFormat="0">
      <protection locked="0"/>
    </xf>
    <xf numFmtId="0" fontId="2" fillId="73" borderId="12" applyNumberFormat="0">
      <protection locked="0"/>
    </xf>
    <xf numFmtId="0" fontId="2" fillId="65" borderId="12">
      <protection locked="0"/>
    </xf>
    <xf numFmtId="0" fontId="2" fillId="65" borderId="12">
      <protection locked="0"/>
    </xf>
    <xf numFmtId="0" fontId="2" fillId="65" borderId="12">
      <protection locked="0"/>
    </xf>
    <xf numFmtId="4" fontId="18" fillId="64" borderId="19" applyNumberFormat="0" applyProtection="0">
      <alignment vertical="center"/>
    </xf>
    <xf numFmtId="4" fontId="18" fillId="54" borderId="19" applyNumberFormat="0" applyProtection="0">
      <alignment vertical="center"/>
    </xf>
    <xf numFmtId="4" fontId="18" fillId="54" borderId="19" applyNumberFormat="0" applyProtection="0">
      <alignment vertical="center"/>
    </xf>
    <xf numFmtId="4" fontId="18" fillId="64" borderId="19" applyNumberFormat="0" applyProtection="0">
      <alignment vertical="center"/>
    </xf>
    <xf numFmtId="4" fontId="18" fillId="64" borderId="19" applyNumberFormat="0" applyProtection="0">
      <alignment vertical="center"/>
    </xf>
    <xf numFmtId="4" fontId="18" fillId="54" borderId="19">
      <alignment vertical="center"/>
    </xf>
    <xf numFmtId="4" fontId="18" fillId="54" borderId="19">
      <alignment vertical="center"/>
    </xf>
    <xf numFmtId="4" fontId="53" fillId="64" borderId="19" applyNumberFormat="0" applyProtection="0">
      <alignment vertical="center"/>
    </xf>
    <xf numFmtId="4" fontId="53" fillId="54" borderId="19" applyNumberFormat="0" applyProtection="0">
      <alignment vertical="center"/>
    </xf>
    <xf numFmtId="4" fontId="53" fillId="54" borderId="19" applyNumberFormat="0" applyProtection="0">
      <alignment vertical="center"/>
    </xf>
    <xf numFmtId="4" fontId="53" fillId="64" borderId="19" applyNumberFormat="0" applyProtection="0">
      <alignment vertical="center"/>
    </xf>
    <xf numFmtId="4" fontId="53" fillId="64" borderId="19" applyNumberFormat="0" applyProtection="0">
      <alignment vertical="center"/>
    </xf>
    <xf numFmtId="4" fontId="53" fillId="54" borderId="19">
      <alignment vertical="center"/>
    </xf>
    <xf numFmtId="4" fontId="53" fillId="54" borderId="19">
      <alignment vertical="center"/>
    </xf>
    <xf numFmtId="4" fontId="18" fillId="64" borderId="19" applyNumberFormat="0" applyProtection="0">
      <alignment horizontal="left" vertical="center" indent="1"/>
    </xf>
    <xf numFmtId="4" fontId="18" fillId="54" borderId="19" applyNumberFormat="0" applyProtection="0">
      <alignment horizontal="left" vertical="center" indent="1"/>
    </xf>
    <xf numFmtId="4" fontId="18" fillId="54" borderId="19" applyNumberFormat="0" applyProtection="0">
      <alignment horizontal="left" vertical="center" indent="1"/>
    </xf>
    <xf numFmtId="4" fontId="18" fillId="64" borderId="19" applyNumberFormat="0" applyProtection="0">
      <alignment horizontal="left" vertical="center" indent="1"/>
    </xf>
    <xf numFmtId="4" fontId="18" fillId="64" borderId="19" applyNumberFormat="0" applyProtection="0">
      <alignment horizontal="left" vertical="center" indent="1"/>
    </xf>
    <xf numFmtId="4" fontId="18" fillId="54" borderId="19">
      <alignment horizontal="left" vertical="center" indent="1"/>
    </xf>
    <xf numFmtId="4" fontId="18" fillId="54" borderId="19">
      <alignment horizontal="left" vertical="center" indent="1"/>
    </xf>
    <xf numFmtId="0" fontId="18" fillId="64" borderId="19" applyNumberFormat="0" applyProtection="0">
      <alignment horizontal="left" vertical="top" indent="1"/>
    </xf>
    <xf numFmtId="0" fontId="18" fillId="54" borderId="19" applyNumberFormat="0" applyProtection="0">
      <alignment horizontal="left" vertical="top" indent="1"/>
    </xf>
    <xf numFmtId="0" fontId="18" fillId="54" borderId="19" applyNumberFormat="0" applyProtection="0">
      <alignment horizontal="left" vertical="top" indent="1"/>
    </xf>
    <xf numFmtId="0" fontId="18" fillId="64" borderId="19" applyNumberFormat="0" applyProtection="0">
      <alignment horizontal="left" vertical="top" indent="1"/>
    </xf>
    <xf numFmtId="0" fontId="18" fillId="64" borderId="19" applyNumberFormat="0" applyProtection="0">
      <alignment horizontal="left" vertical="top" indent="1"/>
    </xf>
    <xf numFmtId="0" fontId="18" fillId="54" borderId="19">
      <alignment horizontal="left" vertical="top" indent="1"/>
    </xf>
    <xf numFmtId="0" fontId="18" fillId="54" borderId="19">
      <alignment horizontal="left" vertical="top" indent="1"/>
    </xf>
    <xf numFmtId="4" fontId="18" fillId="71" borderId="19" applyNumberFormat="0" applyProtection="0">
      <alignment horizontal="right" vertical="center"/>
    </xf>
    <xf numFmtId="4" fontId="18" fillId="46" borderId="19" applyNumberFormat="0" applyProtection="0">
      <alignment horizontal="right" vertical="center"/>
    </xf>
    <xf numFmtId="4" fontId="18" fillId="46" borderId="19" applyNumberFormat="0" applyProtection="0">
      <alignment horizontal="right" vertical="center"/>
    </xf>
    <xf numFmtId="4" fontId="18" fillId="71" borderId="19" applyNumberFormat="0" applyProtection="0">
      <alignment horizontal="right" vertical="center"/>
    </xf>
    <xf numFmtId="4" fontId="18" fillId="71" borderId="19" applyNumberFormat="0" applyProtection="0">
      <alignment horizontal="right" vertical="center"/>
    </xf>
    <xf numFmtId="4" fontId="18" fillId="46" borderId="19">
      <alignment horizontal="right" vertical="center"/>
    </xf>
    <xf numFmtId="4" fontId="18" fillId="46" borderId="19">
      <alignment horizontal="right" vertical="center"/>
    </xf>
    <xf numFmtId="4" fontId="53" fillId="71" borderId="19" applyNumberFormat="0" applyProtection="0">
      <alignment horizontal="right" vertical="center"/>
    </xf>
    <xf numFmtId="4" fontId="53" fillId="46" borderId="19" applyNumberFormat="0" applyProtection="0">
      <alignment horizontal="right" vertical="center"/>
    </xf>
    <xf numFmtId="4" fontId="53" fillId="46" borderId="19" applyNumberFormat="0" applyProtection="0">
      <alignment horizontal="right" vertical="center"/>
    </xf>
    <xf numFmtId="4" fontId="53" fillId="71" borderId="19" applyNumberFormat="0" applyProtection="0">
      <alignment horizontal="right" vertical="center"/>
    </xf>
    <xf numFmtId="4" fontId="53" fillId="71" borderId="19" applyNumberFormat="0" applyProtection="0">
      <alignment horizontal="right" vertical="center"/>
    </xf>
    <xf numFmtId="4" fontId="53" fillId="46" borderId="19">
      <alignment horizontal="right" vertical="center"/>
    </xf>
    <xf numFmtId="4" fontId="53" fillId="46" borderId="19">
      <alignment horizontal="right" vertical="center"/>
    </xf>
    <xf numFmtId="4" fontId="18" fillId="67" borderId="19" applyNumberFormat="0" applyProtection="0">
      <alignment horizontal="left" vertical="center" indent="1"/>
    </xf>
    <xf numFmtId="4" fontId="18" fillId="48" borderId="19" applyNumberFormat="0" applyProtection="0">
      <alignment horizontal="left" vertical="center" indent="1"/>
    </xf>
    <xf numFmtId="4" fontId="18" fillId="48" borderId="19" applyNumberFormat="0" applyProtection="0">
      <alignment horizontal="left" vertical="center" indent="1"/>
    </xf>
    <xf numFmtId="4" fontId="18" fillId="67" borderId="19" applyNumberFormat="0" applyProtection="0">
      <alignment horizontal="left" vertical="center" indent="1"/>
    </xf>
    <xf numFmtId="4" fontId="18" fillId="67" borderId="19" applyNumberFormat="0" applyProtection="0">
      <alignment horizontal="left" vertical="center" indent="1"/>
    </xf>
    <xf numFmtId="4" fontId="18" fillId="48" borderId="19">
      <alignment horizontal="left" vertical="center" indent="1"/>
    </xf>
    <xf numFmtId="4" fontId="18" fillId="48" borderId="19">
      <alignment horizontal="left" vertical="center" indent="1"/>
    </xf>
    <xf numFmtId="0" fontId="18" fillId="67" borderId="19" applyNumberFormat="0" applyProtection="0">
      <alignment horizontal="left" vertical="top" indent="1"/>
    </xf>
    <xf numFmtId="0" fontId="18" fillId="48" borderId="19" applyNumberFormat="0" applyProtection="0">
      <alignment horizontal="left" vertical="top" indent="1"/>
    </xf>
    <xf numFmtId="0" fontId="18" fillId="48" borderId="19" applyNumberFormat="0" applyProtection="0">
      <alignment horizontal="left" vertical="top" indent="1"/>
    </xf>
    <xf numFmtId="0" fontId="18" fillId="67" borderId="19" applyNumberFormat="0" applyProtection="0">
      <alignment horizontal="left" vertical="top" indent="1"/>
    </xf>
    <xf numFmtId="0" fontId="18" fillId="67" borderId="19" applyNumberFormat="0" applyProtection="0">
      <alignment horizontal="left" vertical="top" indent="1"/>
    </xf>
    <xf numFmtId="0" fontId="18" fillId="48" borderId="19">
      <alignment horizontal="left" vertical="top" indent="1"/>
    </xf>
    <xf numFmtId="0" fontId="18" fillId="48" borderId="19">
      <alignment horizontal="left" vertical="top" indent="1"/>
    </xf>
    <xf numFmtId="4" fontId="54" fillId="74" borderId="0" applyNumberFormat="0" applyProtection="0">
      <alignment horizontal="left" vertical="center" indent="1"/>
    </xf>
    <xf numFmtId="4" fontId="54" fillId="39" borderId="0" applyNumberFormat="0" applyProtection="0">
      <alignment horizontal="left" vertical="center" indent="1"/>
    </xf>
    <xf numFmtId="4" fontId="54" fillId="74" borderId="0" applyNumberFormat="0" applyProtection="0">
      <alignment horizontal="left" vertical="center" indent="1"/>
    </xf>
    <xf numFmtId="4" fontId="54" fillId="39" borderId="0">
      <alignment horizontal="left" vertical="center" indent="1"/>
    </xf>
    <xf numFmtId="4" fontId="55" fillId="71" borderId="19" applyNumberFormat="0" applyProtection="0">
      <alignment horizontal="right" vertical="center"/>
    </xf>
    <xf numFmtId="4" fontId="55" fillId="46" borderId="19" applyNumberFormat="0" applyProtection="0">
      <alignment horizontal="right" vertical="center"/>
    </xf>
    <xf numFmtId="4" fontId="55" fillId="46" borderId="19" applyNumberFormat="0" applyProtection="0">
      <alignment horizontal="right" vertical="center"/>
    </xf>
    <xf numFmtId="4" fontId="55" fillId="71" borderId="19" applyNumberFormat="0" applyProtection="0">
      <alignment horizontal="right" vertical="center"/>
    </xf>
    <xf numFmtId="4" fontId="55" fillId="71" borderId="19" applyNumberFormat="0" applyProtection="0">
      <alignment horizontal="right" vertical="center"/>
    </xf>
    <xf numFmtId="4" fontId="55" fillId="46" borderId="19">
      <alignment horizontal="right" vertical="center"/>
    </xf>
    <xf numFmtId="4" fontId="55" fillId="46" borderId="19">
      <alignment horizontal="right" vertical="center"/>
    </xf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0"/>
    <xf numFmtId="0" fontId="2" fillId="0" borderId="0" applyNumberFormat="0" applyFill="0" applyBorder="0" applyAlignment="0"/>
    <xf numFmtId="0" fontId="9" fillId="0" borderId="0" applyNumberFormat="0" applyFill="0" applyBorder="0" applyAlignment="0"/>
    <xf numFmtId="0" fontId="2" fillId="0" borderId="0" applyNumberFormat="0" applyFill="0" applyBorder="0" applyAlignment="0"/>
    <xf numFmtId="0" fontId="2" fillId="0" borderId="0"/>
    <xf numFmtId="171" fontId="15" fillId="0" borderId="0"/>
    <xf numFmtId="171" fontId="15" fillId="0" borderId="0"/>
    <xf numFmtId="49" fontId="18" fillId="0" borderId="0" applyFill="0" applyBorder="0" applyAlignment="0"/>
    <xf numFmtId="49" fontId="18" fillId="0" borderId="0" applyFill="0" applyBorder="0" applyAlignment="0"/>
    <xf numFmtId="49" fontId="18" fillId="0" borderId="0"/>
    <xf numFmtId="198" fontId="15" fillId="0" borderId="0" applyFill="0" applyBorder="0" applyAlignment="0"/>
    <xf numFmtId="198" fontId="15" fillId="0" borderId="0"/>
    <xf numFmtId="198" fontId="15" fillId="0" borderId="0" applyFill="0" applyBorder="0" applyAlignment="0"/>
    <xf numFmtId="199" fontId="15" fillId="0" borderId="0" applyFill="0" applyBorder="0" applyAlignment="0"/>
    <xf numFmtId="199" fontId="15" fillId="0" borderId="0"/>
    <xf numFmtId="199" fontId="15" fillId="0" borderId="0" applyFill="0" applyBorder="0" applyAlignment="0"/>
    <xf numFmtId="0" fontId="58" fillId="0" borderId="0">
      <alignment horizontal="center" vertical="top"/>
    </xf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/>
    <xf numFmtId="0" fontId="107" fillId="0" borderId="35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/>
    <xf numFmtId="0" fontId="26" fillId="0" borderId="21"/>
    <xf numFmtId="0" fontId="106" fillId="0" borderId="35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/>
    <xf numFmtId="0" fontId="107" fillId="0" borderId="35" applyNumberFormat="0" applyFill="0" applyAlignment="0" applyProtection="0"/>
    <xf numFmtId="0" fontId="107" fillId="0" borderId="35" applyNumberFormat="0" applyFill="0" applyAlignment="0" applyProtection="0"/>
    <xf numFmtId="0" fontId="107" fillId="0" borderId="35"/>
    <xf numFmtId="0" fontId="109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/>
    <xf numFmtId="0" fontId="108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/>
    <xf numFmtId="164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62" fillId="0" borderId="0">
      <alignment vertical="top"/>
      <protection locked="0"/>
    </xf>
    <xf numFmtId="0" fontId="62" fillId="0" borderId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17" fillId="58" borderId="2" applyNumberFormat="0" applyAlignment="0" applyProtection="0"/>
    <xf numFmtId="0" fontId="17" fillId="42" borderId="2" applyNumberFormat="0" applyAlignment="0" applyProtection="0"/>
    <xf numFmtId="0" fontId="17" fillId="58" borderId="2" applyNumberFormat="0" applyAlignment="0" applyProtection="0"/>
    <xf numFmtId="0" fontId="17" fillId="42" borderId="2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/>
    <xf numFmtId="0" fontId="45" fillId="57" borderId="15" applyNumberFormat="0" applyAlignment="0" applyProtection="0"/>
    <xf numFmtId="0" fontId="45" fillId="50" borderId="15" applyNumberFormat="0" applyAlignment="0" applyProtection="0"/>
    <xf numFmtId="0" fontId="45" fillId="50" borderId="15" applyNumberFormat="0" applyAlignment="0" applyProtection="0"/>
    <xf numFmtId="0" fontId="45" fillId="57" borderId="15" applyNumberFormat="0" applyAlignment="0" applyProtection="0"/>
    <xf numFmtId="0" fontId="45" fillId="57" borderId="15" applyNumberFormat="0" applyAlignment="0" applyProtection="0"/>
    <xf numFmtId="0" fontId="45" fillId="50" borderId="15"/>
    <xf numFmtId="0" fontId="45" fillId="50" borderId="15"/>
    <xf numFmtId="0" fontId="16" fillId="57" borderId="1" applyNumberFormat="0" applyAlignment="0" applyProtection="0"/>
    <xf numFmtId="0" fontId="16" fillId="50" borderId="1" applyNumberFormat="0" applyAlignment="0" applyProtection="0"/>
    <xf numFmtId="0" fontId="16" fillId="50" borderId="1" applyNumberFormat="0" applyAlignment="0" applyProtection="0"/>
    <xf numFmtId="0" fontId="16" fillId="57" borderId="1" applyNumberFormat="0" applyAlignment="0" applyProtection="0"/>
    <xf numFmtId="0" fontId="16" fillId="57" borderId="1" applyNumberFormat="0" applyAlignment="0" applyProtection="0"/>
    <xf numFmtId="0" fontId="16" fillId="50" borderId="1"/>
    <xf numFmtId="0" fontId="16" fillId="50" borderId="1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/>
    <xf numFmtId="0" fontId="30" fillId="6" borderId="0" applyNumberFormat="0" applyBorder="0" applyAlignment="0" applyProtection="0"/>
    <xf numFmtId="0" fontId="30" fillId="7" borderId="0" applyNumberFormat="0" applyBorder="0" applyAlignment="0" applyProtection="0"/>
    <xf numFmtId="0" fontId="30" fillId="6" borderId="0" applyNumberFormat="0" applyBorder="0" applyAlignment="0" applyProtection="0"/>
    <xf numFmtId="0" fontId="30" fillId="7" borderId="0"/>
    <xf numFmtId="0" fontId="64" fillId="0" borderId="0">
      <alignment vertical="top"/>
      <protection locked="0"/>
    </xf>
    <xf numFmtId="0" fontId="64" fillId="0" borderId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38" fillId="12" borderId="1" applyNumberFormat="0" applyAlignment="0" applyProtection="0"/>
    <xf numFmtId="0" fontId="38" fillId="13" borderId="1" applyNumberFormat="0" applyAlignment="0" applyProtection="0"/>
    <xf numFmtId="0" fontId="38" fillId="13" borderId="1" applyNumberFormat="0" applyAlignment="0" applyProtection="0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3" borderId="1"/>
    <xf numFmtId="0" fontId="41" fillId="62" borderId="0" applyNumberFormat="0" applyBorder="0" applyAlignment="0" applyProtection="0"/>
    <xf numFmtId="0" fontId="41" fillId="63" borderId="0" applyNumberFormat="0" applyBorder="0" applyAlignment="0" applyProtection="0"/>
    <xf numFmtId="0" fontId="41" fillId="62" borderId="0" applyNumberFormat="0" applyBorder="0" applyAlignment="0" applyProtection="0"/>
    <xf numFmtId="0" fontId="41" fillId="63" borderId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/>
    <xf numFmtId="0" fontId="26" fillId="0" borderId="21"/>
    <xf numFmtId="0" fontId="11" fillId="30" borderId="0" applyNumberFormat="0" applyBorder="0" applyAlignment="0" applyProtection="0"/>
    <xf numFmtId="0" fontId="11" fillId="36" borderId="0" applyNumberFormat="0" applyBorder="0" applyAlignment="0" applyProtection="0"/>
    <xf numFmtId="0" fontId="11" fillId="30" borderId="0" applyNumberFormat="0" applyBorder="0" applyAlignment="0" applyProtection="0"/>
    <xf numFmtId="0" fontId="11" fillId="36" borderId="0"/>
    <xf numFmtId="0" fontId="11" fillId="37" borderId="0" applyNumberFormat="0" applyBorder="0" applyAlignment="0" applyProtection="0"/>
    <xf numFmtId="0" fontId="11" fillId="43" borderId="0" applyNumberFormat="0" applyBorder="0" applyAlignment="0" applyProtection="0"/>
    <xf numFmtId="0" fontId="11" fillId="37" borderId="0" applyNumberFormat="0" applyBorder="0" applyAlignment="0" applyProtection="0"/>
    <xf numFmtId="0" fontId="11" fillId="43" borderId="0"/>
    <xf numFmtId="0" fontId="11" fillId="44" borderId="0" applyNumberFormat="0" applyBorder="0" applyAlignment="0" applyProtection="0"/>
    <xf numFmtId="0" fontId="11" fillId="51" borderId="0" applyNumberFormat="0" applyBorder="0" applyAlignment="0" applyProtection="0"/>
    <xf numFmtId="0" fontId="11" fillId="44" borderId="0" applyNumberFormat="0" applyBorder="0" applyAlignment="0" applyProtection="0"/>
    <xf numFmtId="0" fontId="11" fillId="51" borderId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/>
    <xf numFmtId="0" fontId="11" fillId="52" borderId="0" applyNumberFormat="0" applyBorder="0" applyAlignment="0" applyProtection="0"/>
    <xf numFmtId="0" fontId="11" fillId="56" borderId="0" applyNumberFormat="0" applyBorder="0" applyAlignment="0" applyProtection="0"/>
    <xf numFmtId="0" fontId="11" fillId="52" borderId="0" applyNumberFormat="0" applyBorder="0" applyAlignment="0" applyProtection="0"/>
    <xf numFmtId="0" fontId="11" fillId="56" borderId="0"/>
    <xf numFmtId="0" fontId="2" fillId="64" borderId="14" applyNumberFormat="0" applyFont="0" applyAlignment="0" applyProtection="0"/>
    <xf numFmtId="0" fontId="2" fillId="54" borderId="14"/>
    <xf numFmtId="0" fontId="2" fillId="64" borderId="14" applyNumberFormat="0" applyFont="0" applyAlignment="0" applyProtection="0"/>
    <xf numFmtId="0" fontId="2" fillId="64" borderId="14" applyNumberFormat="0" applyFont="0" applyAlignment="0" applyProtection="0"/>
    <xf numFmtId="0" fontId="2" fillId="64" borderId="14" applyNumberFormat="0" applyFont="0" applyAlignment="0" applyProtection="0"/>
    <xf numFmtId="0" fontId="2" fillId="54" borderId="14"/>
    <xf numFmtId="0" fontId="2" fillId="54" borderId="14"/>
    <xf numFmtId="0" fontId="2" fillId="54" borderId="14"/>
    <xf numFmtId="0" fontId="9" fillId="54" borderId="14" applyNumberFormat="0" applyFont="0" applyAlignment="0" applyProtection="0"/>
    <xf numFmtId="0" fontId="9" fillId="54" borderId="14" applyNumberFormat="0" applyFont="0" applyAlignment="0" applyProtection="0"/>
    <xf numFmtId="0" fontId="2" fillId="64" borderId="14" applyNumberFormat="0" applyFont="0" applyAlignment="0" applyProtection="0"/>
    <xf numFmtId="0" fontId="2" fillId="64" borderId="14" applyNumberFormat="0" applyFont="0" applyAlignment="0" applyProtection="0"/>
    <xf numFmtId="0" fontId="2" fillId="54" borderId="14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/>
    <xf numFmtId="0" fontId="35" fillId="0" borderId="11"/>
    <xf numFmtId="0" fontId="35" fillId="0" borderId="11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/>
    <xf numFmtId="0" fontId="66" fillId="0" borderId="0"/>
  </cellStyleXfs>
  <cellXfs count="284">
    <xf numFmtId="0" fontId="0" fillId="0" borderId="0" xfId="0"/>
    <xf numFmtId="166" fontId="68" fillId="0" borderId="0" xfId="0" applyNumberFormat="1" applyFont="1" applyFill="1" applyAlignment="1">
      <alignment vertical="center"/>
    </xf>
    <xf numFmtId="166" fontId="68" fillId="0" borderId="0" xfId="1663" applyNumberFormat="1" applyFont="1" applyFill="1" applyAlignment="1">
      <alignment vertical="center"/>
    </xf>
    <xf numFmtId="166" fontId="69" fillId="0" borderId="0" xfId="1663" applyNumberFormat="1" applyFont="1" applyFill="1" applyAlignment="1">
      <alignment vertical="center"/>
    </xf>
    <xf numFmtId="166" fontId="69" fillId="0" borderId="0" xfId="1663" applyNumberFormat="1" applyFont="1" applyFill="1" applyAlignment="1">
      <alignment horizontal="center" vertical="center"/>
    </xf>
    <xf numFmtId="169" fontId="69" fillId="0" borderId="0" xfId="886" applyNumberFormat="1" applyFont="1" applyFill="1" applyAlignment="1">
      <alignment horizontal="right" vertical="center"/>
    </xf>
    <xf numFmtId="169" fontId="69" fillId="0" borderId="0" xfId="1663" applyNumberFormat="1" applyFont="1" applyFill="1" applyAlignment="1">
      <alignment horizontal="right" vertical="center"/>
    </xf>
    <xf numFmtId="166" fontId="68" fillId="0" borderId="0" xfId="1663" applyNumberFormat="1" applyFont="1" applyFill="1" applyBorder="1" applyAlignment="1">
      <alignment vertical="center"/>
    </xf>
    <xf numFmtId="166" fontId="69" fillId="0" borderId="0" xfId="1663" applyNumberFormat="1" applyFont="1" applyFill="1" applyBorder="1" applyAlignment="1">
      <alignment vertical="center"/>
    </xf>
    <xf numFmtId="166" fontId="69" fillId="0" borderId="0" xfId="1663" applyNumberFormat="1" applyFont="1" applyFill="1" applyBorder="1" applyAlignment="1">
      <alignment horizontal="center" vertical="center"/>
    </xf>
    <xf numFmtId="169" fontId="69" fillId="0" borderId="0" xfId="886" applyNumberFormat="1" applyFont="1" applyFill="1" applyBorder="1" applyAlignment="1">
      <alignment horizontal="right" vertical="center"/>
    </xf>
    <xf numFmtId="169" fontId="69" fillId="0" borderId="0" xfId="1663" applyNumberFormat="1" applyFont="1" applyFill="1" applyBorder="1" applyAlignment="1">
      <alignment horizontal="right" vertical="center"/>
    </xf>
    <xf numFmtId="166" fontId="68" fillId="0" borderId="22" xfId="1663" applyNumberFormat="1" applyFont="1" applyFill="1" applyBorder="1" applyAlignment="1">
      <alignment vertical="center"/>
    </xf>
    <xf numFmtId="166" fontId="69" fillId="0" borderId="22" xfId="1663" applyNumberFormat="1" applyFont="1" applyFill="1" applyBorder="1" applyAlignment="1">
      <alignment vertical="center"/>
    </xf>
    <xf numFmtId="166" fontId="69" fillId="0" borderId="22" xfId="1663" applyNumberFormat="1" applyFont="1" applyFill="1" applyBorder="1" applyAlignment="1">
      <alignment horizontal="center" vertical="center"/>
    </xf>
    <xf numFmtId="169" fontId="69" fillId="0" borderId="22" xfId="886" applyNumberFormat="1" applyFont="1" applyFill="1" applyBorder="1" applyAlignment="1">
      <alignment horizontal="right" vertical="center"/>
    </xf>
    <xf numFmtId="169" fontId="69" fillId="0" borderId="22" xfId="1663" applyNumberFormat="1" applyFont="1" applyFill="1" applyBorder="1" applyAlignment="1">
      <alignment horizontal="right" vertical="center"/>
    </xf>
    <xf numFmtId="166" fontId="69" fillId="0" borderId="0" xfId="0" applyNumberFormat="1" applyFont="1" applyFill="1" applyAlignment="1">
      <alignment vertical="center"/>
    </xf>
    <xf numFmtId="166" fontId="69" fillId="0" borderId="0" xfId="0" applyNumberFormat="1" applyFont="1" applyFill="1" applyAlignment="1">
      <alignment horizontal="center" vertical="center"/>
    </xf>
    <xf numFmtId="169" fontId="68" fillId="0" borderId="0" xfId="0" applyNumberFormat="1" applyFont="1" applyFill="1" applyAlignment="1">
      <alignment horizontal="right" vertical="center"/>
    </xf>
    <xf numFmtId="169" fontId="69" fillId="0" borderId="0" xfId="0" applyNumberFormat="1" applyFont="1" applyFill="1" applyAlignment="1">
      <alignment horizontal="right" vertical="center"/>
    </xf>
    <xf numFmtId="169" fontId="69" fillId="0" borderId="0" xfId="886" quotePrefix="1" applyNumberFormat="1" applyFont="1" applyFill="1" applyBorder="1" applyAlignment="1">
      <alignment horizontal="right" vertical="center"/>
    </xf>
    <xf numFmtId="0" fontId="69" fillId="0" borderId="0" xfId="0" applyFont="1" applyFill="1" applyAlignment="1">
      <alignment vertical="center"/>
    </xf>
    <xf numFmtId="169" fontId="69" fillId="0" borderId="0" xfId="0" applyNumberFormat="1" applyFont="1" applyFill="1" applyBorder="1" applyAlignment="1">
      <alignment horizontal="right" vertical="center"/>
    </xf>
    <xf numFmtId="169" fontId="69" fillId="0" borderId="0" xfId="886" applyNumberFormat="1" applyFont="1" applyFill="1" applyBorder="1" applyAlignment="1">
      <alignment vertical="center"/>
    </xf>
    <xf numFmtId="169" fontId="69" fillId="0" borderId="0" xfId="0" applyNumberFormat="1" applyFont="1" applyFill="1" applyBorder="1" applyAlignment="1">
      <alignment vertical="center"/>
    </xf>
    <xf numFmtId="166" fontId="68" fillId="0" borderId="0" xfId="0" applyNumberFormat="1" applyFont="1" applyFill="1" applyAlignment="1">
      <alignment horizontal="left" vertical="center"/>
    </xf>
    <xf numFmtId="166" fontId="69" fillId="0" borderId="22" xfId="0" applyNumberFormat="1" applyFont="1" applyFill="1" applyBorder="1" applyAlignment="1">
      <alignment vertical="center"/>
    </xf>
    <xf numFmtId="166" fontId="69" fillId="0" borderId="22" xfId="0" applyNumberFormat="1" applyFont="1" applyFill="1" applyBorder="1" applyAlignment="1">
      <alignment horizontal="center" vertical="center"/>
    </xf>
    <xf numFmtId="169" fontId="68" fillId="0" borderId="22" xfId="0" applyNumberFormat="1" applyFont="1" applyFill="1" applyBorder="1" applyAlignment="1">
      <alignment horizontal="right" vertical="center"/>
    </xf>
    <xf numFmtId="0" fontId="68" fillId="0" borderId="0" xfId="0" applyFont="1" applyFill="1" applyAlignment="1">
      <alignment vertical="center"/>
    </xf>
    <xf numFmtId="0" fontId="68" fillId="0" borderId="0" xfId="0" applyFont="1" applyFill="1" applyAlignment="1">
      <alignment horizontal="right" vertical="center"/>
    </xf>
    <xf numFmtId="0" fontId="69" fillId="0" borderId="0" xfId="0" applyFont="1" applyFill="1" applyAlignment="1">
      <alignment horizontal="right" vertical="center"/>
    </xf>
    <xf numFmtId="0" fontId="68" fillId="0" borderId="22" xfId="0" applyFont="1" applyFill="1" applyBorder="1" applyAlignment="1">
      <alignment vertical="center"/>
    </xf>
    <xf numFmtId="0" fontId="68" fillId="0" borderId="22" xfId="0" applyFont="1" applyFill="1" applyBorder="1" applyAlignment="1">
      <alignment horizontal="right" vertical="center"/>
    </xf>
    <xf numFmtId="0" fontId="69" fillId="0" borderId="22" xfId="0" applyFont="1" applyFill="1" applyBorder="1" applyAlignment="1">
      <alignment horizontal="right" vertical="center"/>
    </xf>
    <xf numFmtId="169" fontId="69" fillId="0" borderId="22" xfId="0" applyNumberFormat="1" applyFont="1" applyFill="1" applyBorder="1" applyAlignment="1">
      <alignment horizontal="right" vertical="center"/>
    </xf>
    <xf numFmtId="0" fontId="68" fillId="0" borderId="0" xfId="0" applyFont="1" applyFill="1" applyBorder="1" applyAlignment="1">
      <alignment vertical="center"/>
    </xf>
    <xf numFmtId="0" fontId="68" fillId="0" borderId="0" xfId="0" applyFont="1" applyFill="1" applyBorder="1" applyAlignment="1">
      <alignment horizontal="right" vertical="center"/>
    </xf>
    <xf numFmtId="0" fontId="69" fillId="0" borderId="0" xfId="0" applyFont="1" applyFill="1" applyBorder="1" applyAlignment="1">
      <alignment horizontal="right" vertical="center"/>
    </xf>
    <xf numFmtId="0" fontId="69" fillId="0" borderId="0" xfId="0" applyFont="1" applyFill="1" applyBorder="1" applyAlignment="1">
      <alignment vertical="center"/>
    </xf>
    <xf numFmtId="0" fontId="68" fillId="0" borderId="22" xfId="0" applyFont="1" applyFill="1" applyBorder="1" applyAlignment="1">
      <alignment horizontal="center" vertical="center"/>
    </xf>
    <xf numFmtId="0" fontId="68" fillId="0" borderId="0" xfId="0" applyFont="1" applyFill="1" applyBorder="1" applyAlignment="1">
      <alignment horizontal="center" vertical="center"/>
    </xf>
    <xf numFmtId="169" fontId="69" fillId="0" borderId="22" xfId="0" applyNumberFormat="1" applyFont="1" applyFill="1" applyBorder="1" applyAlignment="1">
      <alignment vertical="center"/>
    </xf>
    <xf numFmtId="0" fontId="69" fillId="0" borderId="0" xfId="0" applyFont="1" applyFill="1" applyAlignment="1">
      <alignment horizontal="center" vertical="center"/>
    </xf>
    <xf numFmtId="0" fontId="69" fillId="0" borderId="22" xfId="0" applyFont="1" applyFill="1" applyBorder="1" applyAlignment="1">
      <alignment vertical="center"/>
    </xf>
    <xf numFmtId="166" fontId="68" fillId="0" borderId="0" xfId="0" applyNumberFormat="1" applyFont="1" applyFill="1" applyAlignment="1">
      <alignment horizontal="right" vertical="center"/>
    </xf>
    <xf numFmtId="0" fontId="68" fillId="0" borderId="0" xfId="1795" applyFont="1" applyFill="1" applyAlignment="1">
      <alignment horizontal="right" vertical="center"/>
    </xf>
    <xf numFmtId="0" fontId="68" fillId="0" borderId="22" xfId="1795" applyFont="1" applyFill="1" applyBorder="1" applyAlignment="1">
      <alignment horizontal="right" vertical="center" wrapText="1"/>
    </xf>
    <xf numFmtId="166" fontId="68" fillId="0" borderId="22" xfId="0" applyNumberFormat="1" applyFont="1" applyFill="1" applyBorder="1" applyAlignment="1">
      <alignment horizontal="right" vertical="center"/>
    </xf>
    <xf numFmtId="0" fontId="68" fillId="0" borderId="0" xfId="1795" applyFont="1" applyFill="1" applyAlignment="1">
      <alignment horizontal="right" vertical="center" wrapText="1"/>
    </xf>
    <xf numFmtId="166" fontId="68" fillId="0" borderId="0" xfId="0" applyNumberFormat="1" applyFont="1" applyFill="1" applyBorder="1" applyAlignment="1">
      <alignment horizontal="right" vertical="center"/>
    </xf>
    <xf numFmtId="166" fontId="69" fillId="0" borderId="0" xfId="1795" applyNumberFormat="1" applyFont="1" applyFill="1" applyAlignment="1">
      <alignment vertical="center"/>
    </xf>
    <xf numFmtId="0" fontId="69" fillId="0" borderId="0" xfId="0" applyFont="1" applyFill="1" applyBorder="1" applyAlignment="1">
      <alignment horizontal="center" vertical="center"/>
    </xf>
    <xf numFmtId="169" fontId="69" fillId="0" borderId="22" xfId="1795" applyNumberFormat="1" applyFont="1" applyFill="1" applyBorder="1" applyAlignment="1">
      <alignment horizontal="right" vertical="center"/>
    </xf>
    <xf numFmtId="169" fontId="69" fillId="0" borderId="0" xfId="1102" applyNumberFormat="1" applyFont="1" applyFill="1" applyBorder="1" applyAlignment="1">
      <alignment horizontal="right" vertical="center"/>
    </xf>
    <xf numFmtId="169" fontId="69" fillId="0" borderId="23" xfId="0" applyNumberFormat="1" applyFont="1" applyFill="1" applyBorder="1" applyAlignment="1">
      <alignment vertical="center"/>
    </xf>
    <xf numFmtId="166" fontId="68" fillId="0" borderId="0" xfId="0" applyNumberFormat="1" applyFont="1" applyFill="1" applyBorder="1" applyAlignment="1">
      <alignment horizontal="center" vertical="center"/>
    </xf>
    <xf numFmtId="169" fontId="69" fillId="0" borderId="0" xfId="1795" applyNumberFormat="1" applyFont="1" applyFill="1" applyAlignment="1">
      <alignment vertical="center"/>
    </xf>
    <xf numFmtId="166" fontId="69" fillId="0" borderId="0" xfId="1795" applyNumberFormat="1" applyFont="1" applyFill="1" applyBorder="1" applyAlignment="1">
      <alignment vertical="center"/>
    </xf>
    <xf numFmtId="0" fontId="69" fillId="0" borderId="22" xfId="0" applyFont="1" applyFill="1" applyBorder="1" applyAlignment="1">
      <alignment horizontal="center" vertical="center"/>
    </xf>
    <xf numFmtId="166" fontId="68" fillId="0" borderId="0" xfId="1795" applyNumberFormat="1" applyFont="1" applyFill="1" applyAlignment="1">
      <alignment vertical="center"/>
    </xf>
    <xf numFmtId="166" fontId="68" fillId="0" borderId="0" xfId="1794" applyNumberFormat="1" applyFont="1" applyFill="1" applyAlignment="1">
      <alignment vertical="center"/>
    </xf>
    <xf numFmtId="166" fontId="69" fillId="0" borderId="0" xfId="1794" applyNumberFormat="1" applyFont="1" applyFill="1" applyBorder="1" applyAlignment="1">
      <alignment horizontal="center" vertical="center"/>
    </xf>
    <xf numFmtId="166" fontId="69" fillId="0" borderId="0" xfId="1794" applyNumberFormat="1" applyFont="1" applyFill="1" applyAlignment="1">
      <alignment horizontal="center" vertical="center"/>
    </xf>
    <xf numFmtId="169" fontId="68" fillId="0" borderId="0" xfId="1794" applyNumberFormat="1" applyFont="1" applyFill="1" applyAlignment="1">
      <alignment horizontal="right" vertical="center"/>
    </xf>
    <xf numFmtId="169" fontId="69" fillId="0" borderId="0" xfId="1794" applyNumberFormat="1" applyFont="1" applyFill="1" applyAlignment="1">
      <alignment vertical="center"/>
    </xf>
    <xf numFmtId="166" fontId="69" fillId="0" borderId="0" xfId="1794" applyNumberFormat="1" applyFont="1" applyFill="1" applyAlignment="1">
      <alignment vertical="center"/>
    </xf>
    <xf numFmtId="169" fontId="69" fillId="0" borderId="0" xfId="1794" applyNumberFormat="1" applyFont="1" applyFill="1" applyAlignment="1">
      <alignment horizontal="right" vertical="center"/>
    </xf>
    <xf numFmtId="166" fontId="68" fillId="0" borderId="22" xfId="1794" applyNumberFormat="1" applyFont="1" applyFill="1" applyBorder="1" applyAlignment="1">
      <alignment vertical="center"/>
    </xf>
    <xf numFmtId="166" fontId="69" fillId="0" borderId="22" xfId="1794" applyNumberFormat="1" applyFont="1" applyFill="1" applyBorder="1" applyAlignment="1">
      <alignment horizontal="center" vertical="center"/>
    </xf>
    <xf numFmtId="169" fontId="69" fillId="0" borderId="22" xfId="1794" applyNumberFormat="1" applyFont="1" applyFill="1" applyBorder="1" applyAlignment="1">
      <alignment horizontal="right" vertical="center"/>
    </xf>
    <xf numFmtId="169" fontId="69" fillId="0" borderId="22" xfId="1794" applyNumberFormat="1" applyFont="1" applyFill="1" applyBorder="1" applyAlignment="1">
      <alignment vertical="center"/>
    </xf>
    <xf numFmtId="166" fontId="68" fillId="0" borderId="0" xfId="1794" applyNumberFormat="1" applyFont="1" applyFill="1" applyBorder="1" applyAlignment="1">
      <alignment vertical="center"/>
    </xf>
    <xf numFmtId="169" fontId="69" fillId="0" borderId="0" xfId="1794" applyNumberFormat="1" applyFont="1" applyFill="1" applyBorder="1" applyAlignment="1">
      <alignment horizontal="right" vertical="center"/>
    </xf>
    <xf numFmtId="169" fontId="69" fillId="0" borderId="0" xfId="1794" applyNumberFormat="1" applyFont="1" applyFill="1" applyBorder="1" applyAlignment="1">
      <alignment vertical="center"/>
    </xf>
    <xf numFmtId="166" fontId="69" fillId="0" borderId="0" xfId="1794" applyNumberFormat="1" applyFont="1" applyFill="1" applyBorder="1" applyAlignment="1">
      <alignment vertical="center"/>
    </xf>
    <xf numFmtId="166" fontId="68" fillId="0" borderId="0" xfId="0" quotePrefix="1" applyNumberFormat="1" applyFont="1" applyFill="1" applyBorder="1" applyAlignment="1">
      <alignment horizontal="right" vertical="center"/>
    </xf>
    <xf numFmtId="166" fontId="19" fillId="0" borderId="0" xfId="1794" applyNumberFormat="1" applyFont="1" applyFill="1" applyBorder="1" applyAlignment="1">
      <alignment vertical="center"/>
    </xf>
    <xf numFmtId="166" fontId="7" fillId="0" borderId="0" xfId="1794" applyNumberFormat="1" applyFont="1" applyFill="1" applyBorder="1" applyAlignment="1">
      <alignment horizontal="center" vertical="center"/>
    </xf>
    <xf numFmtId="169" fontId="19" fillId="0" borderId="0" xfId="886" applyNumberFormat="1" applyFont="1" applyFill="1" applyBorder="1" applyAlignment="1">
      <alignment vertical="center"/>
    </xf>
    <xf numFmtId="166" fontId="7" fillId="0" borderId="0" xfId="1794" applyNumberFormat="1" applyFont="1" applyFill="1" applyAlignment="1">
      <alignment vertical="center"/>
    </xf>
    <xf numFmtId="166" fontId="19" fillId="0" borderId="0" xfId="1794" applyNumberFormat="1" applyFont="1" applyFill="1" applyBorder="1" applyAlignment="1">
      <alignment horizontal="center" vertical="center"/>
    </xf>
    <xf numFmtId="166" fontId="19" fillId="0" borderId="0" xfId="1794" applyNumberFormat="1" applyFont="1" applyFill="1" applyAlignment="1">
      <alignment horizontal="center" vertical="center"/>
    </xf>
    <xf numFmtId="169" fontId="19" fillId="0" borderId="0" xfId="964" quotePrefix="1" applyNumberFormat="1" applyFont="1" applyFill="1" applyAlignment="1">
      <alignment horizontal="right" vertical="center"/>
    </xf>
    <xf numFmtId="169" fontId="19" fillId="0" borderId="0" xfId="1651" applyNumberFormat="1" applyFont="1" applyFill="1" applyAlignment="1">
      <alignment horizontal="right" vertical="center"/>
    </xf>
    <xf numFmtId="166" fontId="19" fillId="0" borderId="0" xfId="1651" applyNumberFormat="1" applyFont="1" applyFill="1" applyAlignment="1">
      <alignment vertical="center"/>
    </xf>
    <xf numFmtId="166" fontId="19" fillId="0" borderId="22" xfId="1794" applyNumberFormat="1" applyFont="1" applyFill="1" applyBorder="1" applyAlignment="1">
      <alignment horizontal="center" vertical="center"/>
    </xf>
    <xf numFmtId="169" fontId="19" fillId="0" borderId="22" xfId="886" applyNumberFormat="1" applyFont="1" applyFill="1" applyBorder="1" applyAlignment="1">
      <alignment horizontal="right" vertical="center"/>
    </xf>
    <xf numFmtId="169" fontId="19" fillId="0" borderId="0" xfId="0" applyNumberFormat="1" applyFont="1" applyFill="1" applyBorder="1" applyAlignment="1">
      <alignment horizontal="right" vertical="center"/>
    </xf>
    <xf numFmtId="169" fontId="19" fillId="0" borderId="0" xfId="886" applyNumberFormat="1" applyFont="1" applyFill="1" applyBorder="1" applyAlignment="1">
      <alignment horizontal="right" vertical="center"/>
    </xf>
    <xf numFmtId="166" fontId="19" fillId="0" borderId="0" xfId="1794" applyNumberFormat="1" applyFont="1" applyFill="1" applyAlignment="1">
      <alignment vertical="center"/>
    </xf>
    <xf numFmtId="166" fontId="7" fillId="0" borderId="0" xfId="1794" applyNumberFormat="1" applyFont="1" applyFill="1" applyAlignment="1">
      <alignment horizontal="center" vertical="center"/>
    </xf>
    <xf numFmtId="169" fontId="7" fillId="0" borderId="0" xfId="1794" applyNumberFormat="1" applyFont="1" applyFill="1" applyAlignment="1">
      <alignment vertical="center"/>
    </xf>
    <xf numFmtId="169" fontId="7" fillId="0" borderId="0" xfId="1794" applyNumberFormat="1" applyFont="1" applyFill="1" applyAlignment="1">
      <alignment horizontal="right" vertical="center"/>
    </xf>
    <xf numFmtId="166" fontId="7" fillId="0" borderId="0" xfId="1794" quotePrefix="1" applyNumberFormat="1" applyFont="1" applyFill="1" applyAlignment="1">
      <alignment vertical="center"/>
    </xf>
    <xf numFmtId="169" fontId="7" fillId="0" borderId="22" xfId="1794" applyNumberFormat="1" applyFont="1" applyFill="1" applyBorder="1" applyAlignment="1">
      <alignment horizontal="right" vertical="center"/>
    </xf>
    <xf numFmtId="169" fontId="7" fillId="0" borderId="0" xfId="1794" applyNumberFormat="1" applyFont="1" applyFill="1" applyBorder="1" applyAlignment="1">
      <alignment horizontal="right" vertical="center"/>
    </xf>
    <xf numFmtId="169" fontId="7" fillId="0" borderId="0" xfId="1794" applyNumberFormat="1" applyFont="1" applyFill="1" applyBorder="1" applyAlignment="1">
      <alignment vertical="center"/>
    </xf>
    <xf numFmtId="169" fontId="7" fillId="0" borderId="22" xfId="1794" applyNumberFormat="1" applyFont="1" applyFill="1" applyBorder="1" applyAlignment="1">
      <alignment vertical="center"/>
    </xf>
    <xf numFmtId="166" fontId="19" fillId="0" borderId="0" xfId="1794" applyNumberFormat="1" applyFont="1" applyFill="1" applyAlignment="1">
      <alignment horizontal="right" vertical="center"/>
    </xf>
    <xf numFmtId="166" fontId="7" fillId="0" borderId="0" xfId="1794" applyNumberFormat="1" applyFont="1" applyFill="1" applyAlignment="1">
      <alignment horizontal="right" vertical="center"/>
    </xf>
    <xf numFmtId="169" fontId="7" fillId="0" borderId="0" xfId="1794" applyNumberFormat="1" applyFont="1" applyFill="1" applyAlignment="1">
      <alignment horizontal="center" vertical="center"/>
    </xf>
    <xf numFmtId="169" fontId="7" fillId="0" borderId="23" xfId="1794" applyNumberFormat="1" applyFont="1" applyFill="1" applyBorder="1" applyAlignment="1">
      <alignment vertical="center"/>
    </xf>
    <xf numFmtId="166" fontId="19" fillId="0" borderId="0" xfId="1663" applyNumberFormat="1" applyFont="1" applyFill="1" applyBorder="1" applyAlignment="1">
      <alignment vertical="center"/>
    </xf>
    <xf numFmtId="166" fontId="7" fillId="0" borderId="0" xfId="1663" applyNumberFormat="1" applyFont="1" applyFill="1" applyBorder="1" applyAlignment="1">
      <alignment vertical="center"/>
    </xf>
    <xf numFmtId="166" fontId="7" fillId="0" borderId="0" xfId="1663" applyNumberFormat="1" applyFont="1" applyFill="1" applyBorder="1" applyAlignment="1">
      <alignment horizontal="center" vertical="center"/>
    </xf>
    <xf numFmtId="166" fontId="7" fillId="0" borderId="0" xfId="1663" applyNumberFormat="1" applyFont="1" applyFill="1" applyAlignment="1">
      <alignment vertical="center"/>
    </xf>
    <xf numFmtId="166" fontId="7" fillId="0" borderId="0" xfId="1663" applyNumberFormat="1" applyFont="1" applyFill="1" applyAlignment="1">
      <alignment horizontal="center" vertical="center"/>
    </xf>
    <xf numFmtId="166" fontId="19" fillId="0" borderId="0" xfId="1663" applyNumberFormat="1" applyFont="1" applyFill="1" applyAlignment="1">
      <alignment vertical="center"/>
    </xf>
    <xf numFmtId="169" fontId="19" fillId="0" borderId="0" xfId="1651" applyNumberFormat="1" applyFont="1" applyFill="1" applyBorder="1" applyAlignment="1">
      <alignment horizontal="right" vertical="center"/>
    </xf>
    <xf numFmtId="169" fontId="19" fillId="0" borderId="0" xfId="1651" quotePrefix="1" applyNumberFormat="1" applyFont="1" applyFill="1" applyBorder="1" applyAlignment="1">
      <alignment horizontal="right" vertical="center"/>
    </xf>
    <xf numFmtId="169" fontId="19" fillId="0" borderId="0" xfId="1651" applyNumberFormat="1" applyFont="1" applyFill="1" applyAlignment="1">
      <alignment vertical="center"/>
    </xf>
    <xf numFmtId="166" fontId="19" fillId="0" borderId="22" xfId="1663" applyNumberFormat="1" applyFont="1" applyFill="1" applyBorder="1" applyAlignment="1">
      <alignment horizontal="center" vertical="center"/>
    </xf>
    <xf numFmtId="169" fontId="19" fillId="0" borderId="22" xfId="964" applyNumberFormat="1" applyFont="1" applyFill="1" applyBorder="1" applyAlignment="1">
      <alignment horizontal="right" vertical="center"/>
    </xf>
    <xf numFmtId="169" fontId="19" fillId="0" borderId="0" xfId="1651" applyNumberFormat="1" applyFont="1" applyFill="1" applyBorder="1" applyAlignment="1">
      <alignment vertical="center"/>
    </xf>
    <xf numFmtId="166" fontId="19" fillId="0" borderId="0" xfId="1663" applyNumberFormat="1" applyFont="1" applyFill="1" applyBorder="1" applyAlignment="1">
      <alignment horizontal="center" vertical="center"/>
    </xf>
    <xf numFmtId="169" fontId="19" fillId="0" borderId="0" xfId="0" applyNumberFormat="1" applyFont="1" applyFill="1" applyAlignment="1">
      <alignment horizontal="right" vertical="center"/>
    </xf>
    <xf numFmtId="166" fontId="19" fillId="0" borderId="0" xfId="0" applyNumberFormat="1" applyFont="1" applyFill="1" applyAlignment="1">
      <alignment vertical="center"/>
    </xf>
    <xf numFmtId="166" fontId="7" fillId="0" borderId="0" xfId="0" applyNumberFormat="1" applyFont="1" applyFill="1" applyAlignment="1">
      <alignment vertical="center"/>
    </xf>
    <xf numFmtId="166" fontId="7" fillId="0" borderId="0" xfId="0" applyNumberFormat="1" applyFont="1" applyFill="1" applyAlignment="1">
      <alignment horizontal="center" vertical="center"/>
    </xf>
    <xf numFmtId="169" fontId="7" fillId="0" borderId="0" xfId="886" applyNumberFormat="1" applyFont="1" applyFill="1" applyAlignment="1">
      <alignment horizontal="right" vertical="center"/>
    </xf>
    <xf numFmtId="169" fontId="7" fillId="0" borderId="0" xfId="0" applyNumberFormat="1" applyFont="1" applyFill="1" applyAlignment="1">
      <alignment horizontal="right" vertical="center"/>
    </xf>
    <xf numFmtId="169" fontId="7" fillId="0" borderId="0" xfId="886" quotePrefix="1" applyNumberFormat="1" applyFont="1" applyFill="1" applyBorder="1" applyAlignment="1">
      <alignment horizontal="right" vertical="center"/>
    </xf>
    <xf numFmtId="169" fontId="7" fillId="0" borderId="0" xfId="0" applyNumberFormat="1" applyFont="1" applyFill="1" applyAlignment="1">
      <alignment vertical="center"/>
    </xf>
    <xf numFmtId="169" fontId="7" fillId="0" borderId="0" xfId="886" quotePrefix="1" applyNumberFormat="1" applyFont="1" applyFill="1" applyBorder="1" applyAlignment="1">
      <alignment horizontal="center" vertical="center"/>
    </xf>
    <xf numFmtId="169" fontId="7" fillId="0" borderId="0" xfId="1663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169" fontId="7" fillId="0" borderId="0" xfId="0" quotePrefix="1" applyNumberFormat="1" applyFont="1" applyFill="1" applyAlignment="1">
      <alignment horizontal="right" vertical="center"/>
    </xf>
    <xf numFmtId="169" fontId="7" fillId="0" borderId="22" xfId="886" quotePrefix="1" applyNumberFormat="1" applyFont="1" applyFill="1" applyBorder="1" applyAlignment="1">
      <alignment horizontal="right" vertical="center"/>
    </xf>
    <xf numFmtId="169" fontId="7" fillId="0" borderId="24" xfId="0" applyNumberFormat="1" applyFont="1" applyFill="1" applyBorder="1" applyAlignment="1">
      <alignment vertical="center"/>
    </xf>
    <xf numFmtId="169" fontId="7" fillId="0" borderId="22" xfId="0" applyNumberFormat="1" applyFont="1" applyFill="1" applyBorder="1" applyAlignment="1">
      <alignment horizontal="right" vertical="center"/>
    </xf>
    <xf numFmtId="169" fontId="7" fillId="0" borderId="0" xfId="886" applyNumberFormat="1" applyFont="1" applyFill="1" applyAlignment="1">
      <alignment vertical="center"/>
    </xf>
    <xf numFmtId="169" fontId="7" fillId="0" borderId="0" xfId="0" applyNumberFormat="1" applyFont="1" applyFill="1" applyBorder="1" applyAlignment="1">
      <alignment horizontal="right" vertical="center"/>
    </xf>
    <xf numFmtId="169" fontId="7" fillId="0" borderId="22" xfId="886" applyNumberFormat="1" applyFont="1" applyFill="1" applyBorder="1" applyAlignment="1">
      <alignment horizontal="right" vertical="center"/>
    </xf>
    <xf numFmtId="169" fontId="7" fillId="0" borderId="0" xfId="886" applyNumberFormat="1" applyFont="1" applyFill="1" applyBorder="1" applyAlignment="1">
      <alignment horizontal="right" vertical="center"/>
    </xf>
    <xf numFmtId="169" fontId="7" fillId="0" borderId="0" xfId="886" applyNumberFormat="1" applyFont="1" applyFill="1" applyBorder="1" applyAlignment="1">
      <alignment vertical="center"/>
    </xf>
    <xf numFmtId="169" fontId="7" fillId="0" borderId="0" xfId="0" applyNumberFormat="1" applyFont="1" applyFill="1" applyBorder="1" applyAlignment="1">
      <alignment vertical="center"/>
    </xf>
    <xf numFmtId="169" fontId="7" fillId="0" borderId="23" xfId="886" applyNumberFormat="1" applyFont="1" applyFill="1" applyBorder="1" applyAlignment="1">
      <alignment horizontal="right" vertical="center"/>
    </xf>
    <xf numFmtId="166" fontId="7" fillId="0" borderId="0" xfId="1663" applyNumberFormat="1" applyFont="1" applyFill="1" applyAlignment="1">
      <alignment horizontal="left" vertical="center"/>
    </xf>
    <xf numFmtId="166" fontId="70" fillId="0" borderId="0" xfId="1663" applyNumberFormat="1" applyFont="1" applyFill="1" applyAlignment="1">
      <alignment horizontal="center" vertical="center"/>
    </xf>
    <xf numFmtId="169" fontId="7" fillId="0" borderId="0" xfId="1663" applyNumberFormat="1" applyFont="1" applyFill="1" applyAlignment="1">
      <alignment horizontal="right" vertical="center"/>
    </xf>
    <xf numFmtId="49" fontId="70" fillId="0" borderId="0" xfId="1663" applyNumberFormat="1" applyFont="1" applyFill="1" applyAlignment="1">
      <alignment horizontal="center" vertical="center"/>
    </xf>
    <xf numFmtId="166" fontId="71" fillId="0" borderId="0" xfId="0" applyNumberFormat="1" applyFont="1" applyFill="1" applyAlignment="1">
      <alignment vertical="center"/>
    </xf>
    <xf numFmtId="166" fontId="72" fillId="0" borderId="0" xfId="0" applyNumberFormat="1" applyFont="1" applyFill="1" applyAlignment="1">
      <alignment vertical="center"/>
    </xf>
    <xf numFmtId="166" fontId="72" fillId="0" borderId="0" xfId="0" applyNumberFormat="1" applyFont="1" applyFill="1" applyAlignment="1">
      <alignment horizontal="center" vertical="center"/>
    </xf>
    <xf numFmtId="169" fontId="72" fillId="0" borderId="0" xfId="886" applyNumberFormat="1" applyFont="1" applyFill="1" applyBorder="1" applyAlignment="1">
      <alignment horizontal="right" vertical="center"/>
    </xf>
    <xf numFmtId="169" fontId="72" fillId="0" borderId="0" xfId="886" applyNumberFormat="1" applyFont="1" applyFill="1" applyAlignment="1">
      <alignment horizontal="right" vertical="center"/>
    </xf>
    <xf numFmtId="166" fontId="72" fillId="0" borderId="0" xfId="1663" applyNumberFormat="1" applyFont="1" applyFill="1" applyAlignment="1">
      <alignment vertical="center"/>
    </xf>
    <xf numFmtId="166" fontId="71" fillId="0" borderId="0" xfId="1663" applyNumberFormat="1" applyFont="1" applyFill="1" applyBorder="1" applyAlignment="1">
      <alignment vertical="center"/>
    </xf>
    <xf numFmtId="166" fontId="72" fillId="0" borderId="0" xfId="1663" applyNumberFormat="1" applyFont="1" applyFill="1" applyBorder="1" applyAlignment="1">
      <alignment vertical="center"/>
    </xf>
    <xf numFmtId="166" fontId="72" fillId="0" borderId="0" xfId="1663" applyNumberFormat="1" applyFont="1" applyFill="1" applyBorder="1" applyAlignment="1">
      <alignment horizontal="center" vertical="center"/>
    </xf>
    <xf numFmtId="169" fontId="72" fillId="0" borderId="0" xfId="1663" applyNumberFormat="1" applyFont="1" applyFill="1" applyBorder="1" applyAlignment="1">
      <alignment horizontal="right" vertical="center"/>
    </xf>
    <xf numFmtId="166" fontId="19" fillId="0" borderId="0" xfId="0" applyNumberFormat="1" applyFont="1" applyFill="1" applyAlignment="1">
      <alignment horizontal="left" vertical="center"/>
    </xf>
    <xf numFmtId="169" fontId="7" fillId="0" borderId="22" xfId="886" applyNumberFormat="1" applyFont="1" applyFill="1" applyBorder="1" applyAlignment="1">
      <alignment vertical="center"/>
    </xf>
    <xf numFmtId="169" fontId="7" fillId="0" borderId="22" xfId="0" applyNumberFormat="1" applyFont="1" applyFill="1" applyBorder="1" applyAlignment="1">
      <alignment vertical="center"/>
    </xf>
    <xf numFmtId="169" fontId="7" fillId="0" borderId="25" xfId="0" applyNumberFormat="1" applyFont="1" applyFill="1" applyBorder="1" applyAlignment="1">
      <alignment vertical="center"/>
    </xf>
    <xf numFmtId="169" fontId="7" fillId="0" borderId="0" xfId="886" applyNumberFormat="1" applyFont="1" applyFill="1" applyAlignment="1">
      <alignment horizontal="center" vertical="center"/>
    </xf>
    <xf numFmtId="169" fontId="7" fillId="0" borderId="24" xfId="0" applyNumberFormat="1" applyFont="1" applyFill="1" applyBorder="1" applyAlignment="1">
      <alignment horizontal="right" vertical="center"/>
    </xf>
    <xf numFmtId="169" fontId="7" fillId="0" borderId="0" xfId="976" applyNumberFormat="1" applyFont="1" applyFill="1" applyAlignment="1">
      <alignment horizontal="right" vertical="center"/>
    </xf>
    <xf numFmtId="169" fontId="7" fillId="0" borderId="0" xfId="1663" applyNumberFormat="1" applyFont="1" applyFill="1" applyBorder="1" applyAlignment="1">
      <alignment horizontal="right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right" vertical="center"/>
    </xf>
    <xf numFmtId="0" fontId="7" fillId="0" borderId="0" xfId="0" applyFont="1" applyFill="1" applyAlignment="1">
      <alignment horizontal="right" vertical="center"/>
    </xf>
    <xf numFmtId="0" fontId="19" fillId="0" borderId="22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166" fontId="7" fillId="0" borderId="0" xfId="0" applyNumberFormat="1" applyFont="1" applyFill="1" applyAlignment="1">
      <alignment horizontal="left" vertical="center"/>
    </xf>
    <xf numFmtId="166" fontId="7" fillId="0" borderId="0" xfId="0" applyNumberFormat="1" applyFont="1" applyFill="1" applyBorder="1" applyAlignment="1">
      <alignment horizontal="center" vertical="center"/>
    </xf>
    <xf numFmtId="166" fontId="7" fillId="0" borderId="0" xfId="0" applyNumberFormat="1" applyFont="1" applyFill="1" applyBorder="1" applyAlignment="1">
      <alignment horizontal="center"/>
    </xf>
    <xf numFmtId="166" fontId="7" fillId="0" borderId="0" xfId="0" applyNumberFormat="1" applyFont="1" applyFill="1" applyBorder="1" applyAlignment="1">
      <alignment horizontal="right"/>
    </xf>
    <xf numFmtId="0" fontId="7" fillId="0" borderId="0" xfId="0" applyFont="1" applyFill="1"/>
    <xf numFmtId="169" fontId="7" fillId="0" borderId="0" xfId="0" applyNumberFormat="1" applyFont="1" applyFill="1" applyBorder="1" applyAlignment="1">
      <alignment horizontal="right"/>
    </xf>
    <xf numFmtId="168" fontId="7" fillId="0" borderId="0" xfId="886" applyNumberFormat="1" applyFont="1" applyFill="1" applyBorder="1" applyAlignment="1">
      <alignment horizontal="right"/>
    </xf>
    <xf numFmtId="166" fontId="7" fillId="0" borderId="0" xfId="0" applyNumberFormat="1" applyFont="1" applyFill="1" applyBorder="1" applyAlignment="1">
      <alignment horizontal="right" vertical="center"/>
    </xf>
    <xf numFmtId="166" fontId="7" fillId="0" borderId="0" xfId="0" quotePrefix="1" applyNumberFormat="1" applyFont="1" applyFill="1" applyBorder="1" applyAlignment="1">
      <alignment vertical="center"/>
    </xf>
    <xf numFmtId="166" fontId="7" fillId="0" borderId="0" xfId="0" applyNumberFormat="1" applyFont="1" applyFill="1" applyBorder="1" applyAlignment="1">
      <alignment vertical="center"/>
    </xf>
    <xf numFmtId="169" fontId="7" fillId="0" borderId="23" xfId="886" applyNumberFormat="1" applyFont="1" applyFill="1" applyBorder="1" applyAlignment="1">
      <alignment vertical="center"/>
    </xf>
    <xf numFmtId="169" fontId="7" fillId="0" borderId="26" xfId="1790" applyNumberFormat="1" applyFont="1" applyFill="1" applyBorder="1" applyAlignment="1">
      <alignment vertical="center"/>
    </xf>
    <xf numFmtId="169" fontId="7" fillId="0" borderId="0" xfId="1790" applyNumberFormat="1" applyFont="1" applyFill="1" applyBorder="1" applyAlignment="1">
      <alignment vertical="center"/>
    </xf>
    <xf numFmtId="166" fontId="19" fillId="0" borderId="0" xfId="1663" applyNumberFormat="1" applyFont="1" applyFill="1" applyAlignment="1">
      <alignment horizontal="left" vertical="center"/>
    </xf>
    <xf numFmtId="166" fontId="7" fillId="0" borderId="0" xfId="0" applyNumberFormat="1" applyFont="1" applyFill="1" applyAlignment="1">
      <alignment horizontal="right" vertical="center"/>
    </xf>
    <xf numFmtId="167" fontId="7" fillId="0" borderId="0" xfId="0" applyNumberFormat="1" applyFont="1" applyFill="1" applyBorder="1" applyAlignment="1">
      <alignment horizontal="right" vertical="center"/>
    </xf>
    <xf numFmtId="200" fontId="7" fillId="0" borderId="0" xfId="1790" applyNumberFormat="1" applyFont="1" applyFill="1" applyBorder="1" applyAlignment="1">
      <alignment vertical="center"/>
    </xf>
    <xf numFmtId="200" fontId="7" fillId="0" borderId="0" xfId="886" applyNumberFormat="1" applyFont="1" applyFill="1" applyBorder="1" applyAlignment="1">
      <alignment horizontal="center" vertical="center"/>
    </xf>
    <xf numFmtId="169" fontId="19" fillId="136" borderId="0" xfId="886" applyNumberFormat="1" applyFont="1" applyFill="1" applyBorder="1" applyAlignment="1">
      <alignment horizontal="right" vertical="center"/>
    </xf>
    <xf numFmtId="169" fontId="7" fillId="136" borderId="0" xfId="886" applyNumberFormat="1" applyFont="1" applyFill="1" applyAlignment="1">
      <alignment horizontal="right" vertical="center"/>
    </xf>
    <xf numFmtId="169" fontId="7" fillId="136" borderId="0" xfId="886" quotePrefix="1" applyNumberFormat="1" applyFont="1" applyFill="1" applyBorder="1" applyAlignment="1">
      <alignment horizontal="right" vertical="center"/>
    </xf>
    <xf numFmtId="166" fontId="7" fillId="136" borderId="0" xfId="1663" applyNumberFormat="1" applyFont="1" applyFill="1" applyAlignment="1">
      <alignment vertical="center"/>
    </xf>
    <xf numFmtId="169" fontId="7" fillId="136" borderId="22" xfId="886" quotePrefix="1" applyNumberFormat="1" applyFont="1" applyFill="1" applyBorder="1" applyAlignment="1">
      <alignment horizontal="right" vertical="center"/>
    </xf>
    <xf numFmtId="169" fontId="7" fillId="136" borderId="0" xfId="886" applyNumberFormat="1" applyFont="1" applyFill="1" applyAlignment="1">
      <alignment vertical="center"/>
    </xf>
    <xf numFmtId="169" fontId="7" fillId="136" borderId="0" xfId="886" applyNumberFormat="1" applyFont="1" applyFill="1" applyBorder="1" applyAlignment="1">
      <alignment vertical="center"/>
    </xf>
    <xf numFmtId="169" fontId="7" fillId="136" borderId="22" xfId="886" applyNumberFormat="1" applyFont="1" applyFill="1" applyBorder="1" applyAlignment="1">
      <alignment horizontal="right" vertical="center"/>
    </xf>
    <xf numFmtId="169" fontId="7" fillId="136" borderId="23" xfId="886" applyNumberFormat="1" applyFont="1" applyFill="1" applyBorder="1" applyAlignment="1">
      <alignment horizontal="right" vertical="center"/>
    </xf>
    <xf numFmtId="169" fontId="7" fillId="136" borderId="0" xfId="0" applyNumberFormat="1" applyFont="1" applyFill="1" applyAlignment="1">
      <alignment horizontal="right" vertical="center"/>
    </xf>
    <xf numFmtId="169" fontId="7" fillId="136" borderId="22" xfId="0" applyNumberFormat="1" applyFont="1" applyFill="1" applyBorder="1" applyAlignment="1">
      <alignment horizontal="right" vertical="center"/>
    </xf>
    <xf numFmtId="169" fontId="7" fillId="136" borderId="22" xfId="886" applyNumberFormat="1" applyFont="1" applyFill="1" applyBorder="1" applyAlignment="1">
      <alignment vertical="center"/>
    </xf>
    <xf numFmtId="169" fontId="7" fillId="136" borderId="22" xfId="1663" applyNumberFormat="1" applyFont="1" applyFill="1" applyBorder="1" applyAlignment="1">
      <alignment vertical="center"/>
    </xf>
    <xf numFmtId="169" fontId="7" fillId="136" borderId="0" xfId="0" applyNumberFormat="1" applyFont="1" applyFill="1" applyAlignment="1">
      <alignment vertical="center"/>
    </xf>
    <xf numFmtId="169" fontId="7" fillId="136" borderId="0" xfId="0" quotePrefix="1" applyNumberFormat="1" applyFont="1" applyFill="1" applyAlignment="1">
      <alignment horizontal="right" vertical="center"/>
    </xf>
    <xf numFmtId="169" fontId="7" fillId="136" borderId="24" xfId="0" applyNumberFormat="1" applyFont="1" applyFill="1" applyBorder="1" applyAlignment="1">
      <alignment vertical="center"/>
    </xf>
    <xf numFmtId="169" fontId="7" fillId="136" borderId="0" xfId="0" applyNumberFormat="1" applyFont="1" applyFill="1" applyBorder="1" applyAlignment="1">
      <alignment vertical="center"/>
    </xf>
    <xf numFmtId="169" fontId="7" fillId="136" borderId="22" xfId="0" applyNumberFormat="1" applyFont="1" applyFill="1" applyBorder="1" applyAlignment="1">
      <alignment vertical="center"/>
    </xf>
    <xf numFmtId="169" fontId="7" fillId="136" borderId="25" xfId="0" applyNumberFormat="1" applyFont="1" applyFill="1" applyBorder="1" applyAlignment="1">
      <alignment vertical="center"/>
    </xf>
    <xf numFmtId="169" fontId="7" fillId="136" borderId="0" xfId="0" applyNumberFormat="1" applyFont="1" applyFill="1" applyBorder="1" applyAlignment="1">
      <alignment horizontal="right"/>
    </xf>
    <xf numFmtId="169" fontId="7" fillId="136" borderId="0" xfId="0" applyNumberFormat="1" applyFont="1" applyFill="1" applyBorder="1" applyAlignment="1">
      <alignment horizontal="right" vertical="center"/>
    </xf>
    <xf numFmtId="166" fontId="7" fillId="136" borderId="0" xfId="0" applyNumberFormat="1" applyFont="1" applyFill="1" applyAlignment="1">
      <alignment vertical="center"/>
    </xf>
    <xf numFmtId="169" fontId="7" fillId="136" borderId="23" xfId="886" applyNumberFormat="1" applyFont="1" applyFill="1" applyBorder="1" applyAlignment="1">
      <alignment vertical="center"/>
    </xf>
    <xf numFmtId="169" fontId="7" fillId="136" borderId="0" xfId="886" applyNumberFormat="1" applyFont="1" applyFill="1" applyBorder="1" applyAlignment="1">
      <alignment horizontal="right" vertical="center"/>
    </xf>
    <xf numFmtId="169" fontId="7" fillId="136" borderId="26" xfId="1790" applyNumberFormat="1" applyFont="1" applyFill="1" applyBorder="1" applyAlignment="1">
      <alignment vertical="center"/>
    </xf>
    <xf numFmtId="169" fontId="69" fillId="136" borderId="0" xfId="0" applyNumberFormat="1" applyFont="1" applyFill="1" applyBorder="1" applyAlignment="1">
      <alignment vertical="center"/>
    </xf>
    <xf numFmtId="169" fontId="69" fillId="136" borderId="22" xfId="1795" applyNumberFormat="1" applyFont="1" applyFill="1" applyBorder="1" applyAlignment="1">
      <alignment horizontal="right" vertical="center"/>
    </xf>
    <xf numFmtId="169" fontId="69" fillId="136" borderId="23" xfId="0" applyNumberFormat="1" applyFont="1" applyFill="1" applyBorder="1" applyAlignment="1">
      <alignment vertical="center"/>
    </xf>
    <xf numFmtId="169" fontId="69" fillId="136" borderId="0" xfId="1102" applyNumberFormat="1" applyFont="1" applyFill="1" applyBorder="1" applyAlignment="1">
      <alignment horizontal="right" vertical="center"/>
    </xf>
    <xf numFmtId="169" fontId="69" fillId="136" borderId="22" xfId="886" quotePrefix="1" applyNumberFormat="1" applyFont="1" applyFill="1" applyBorder="1" applyAlignment="1">
      <alignment horizontal="right" vertical="center"/>
    </xf>
    <xf numFmtId="169" fontId="69" fillId="136" borderId="22" xfId="0" applyNumberFormat="1" applyFont="1" applyFill="1" applyBorder="1" applyAlignment="1">
      <alignment vertical="center"/>
    </xf>
    <xf numFmtId="169" fontId="69" fillId="136" borderId="0" xfId="886" applyNumberFormat="1" applyFont="1" applyFill="1" applyBorder="1" applyAlignment="1">
      <alignment horizontal="right" vertical="center"/>
    </xf>
    <xf numFmtId="169" fontId="69" fillId="136" borderId="0" xfId="1795" applyNumberFormat="1" applyFont="1" applyFill="1" applyAlignment="1">
      <alignment vertical="center"/>
    </xf>
    <xf numFmtId="169" fontId="7" fillId="136" borderId="0" xfId="1794" applyNumberFormat="1" applyFont="1" applyFill="1" applyAlignment="1">
      <alignment vertical="center"/>
    </xf>
    <xf numFmtId="169" fontId="7" fillId="136" borderId="0" xfId="1794" applyNumberFormat="1" applyFont="1" applyFill="1" applyAlignment="1">
      <alignment horizontal="right" vertical="center"/>
    </xf>
    <xf numFmtId="166" fontId="7" fillId="136" borderId="0" xfId="1794" applyNumberFormat="1" applyFont="1" applyFill="1" applyAlignment="1">
      <alignment vertical="center"/>
    </xf>
    <xf numFmtId="169" fontId="7" fillId="136" borderId="0" xfId="1794" applyNumberFormat="1" applyFont="1" applyFill="1" applyBorder="1" applyAlignment="1">
      <alignment horizontal="right" vertical="center"/>
    </xf>
    <xf numFmtId="169" fontId="7" fillId="136" borderId="22" xfId="1794" applyNumberFormat="1" applyFont="1" applyFill="1" applyBorder="1" applyAlignment="1">
      <alignment horizontal="right" vertical="center"/>
    </xf>
    <xf numFmtId="169" fontId="7" fillId="136" borderId="0" xfId="1794" applyNumberFormat="1" applyFont="1" applyFill="1" applyBorder="1" applyAlignment="1">
      <alignment vertical="center"/>
    </xf>
    <xf numFmtId="169" fontId="7" fillId="136" borderId="22" xfId="1794" applyNumberFormat="1" applyFont="1" applyFill="1" applyBorder="1" applyAlignment="1">
      <alignment vertical="center"/>
    </xf>
    <xf numFmtId="169" fontId="7" fillId="136" borderId="23" xfId="1794" applyNumberFormat="1" applyFont="1" applyFill="1" applyBorder="1" applyAlignment="1">
      <alignment vertical="center"/>
    </xf>
    <xf numFmtId="169" fontId="73" fillId="0" borderId="0" xfId="0" applyNumberFormat="1" applyFont="1" applyAlignment="1">
      <alignment horizontal="right" vertical="center"/>
    </xf>
    <xf numFmtId="169" fontId="73" fillId="0" borderId="0" xfId="0" applyNumberFormat="1" applyFont="1" applyAlignment="1">
      <alignment vertical="center"/>
    </xf>
    <xf numFmtId="169" fontId="74" fillId="136" borderId="0" xfId="0" applyNumberFormat="1" applyFont="1" applyFill="1" applyAlignment="1">
      <alignment horizontal="right" vertical="center"/>
    </xf>
    <xf numFmtId="169" fontId="74" fillId="0" borderId="0" xfId="0" applyNumberFormat="1" applyFont="1" applyAlignment="1">
      <alignment horizontal="right" vertical="center"/>
    </xf>
    <xf numFmtId="169" fontId="74" fillId="136" borderId="36" xfId="0" applyNumberFormat="1" applyFont="1" applyFill="1" applyBorder="1" applyAlignment="1">
      <alignment vertical="center"/>
    </xf>
    <xf numFmtId="169" fontId="74" fillId="0" borderId="0" xfId="0" applyNumberFormat="1" applyFont="1" applyAlignment="1">
      <alignment vertical="center"/>
    </xf>
    <xf numFmtId="169" fontId="7" fillId="0" borderId="0" xfId="0" applyNumberFormat="1" applyFont="1" applyFill="1"/>
    <xf numFmtId="169" fontId="74" fillId="136" borderId="0" xfId="0" applyNumberFormat="1" applyFont="1" applyFill="1" applyAlignment="1">
      <alignment vertical="center"/>
    </xf>
    <xf numFmtId="169" fontId="74" fillId="136" borderId="36" xfId="0" applyNumberFormat="1" applyFont="1" applyFill="1" applyBorder="1" applyAlignment="1">
      <alignment horizontal="right" vertical="center"/>
    </xf>
    <xf numFmtId="166" fontId="74" fillId="136" borderId="0" xfId="0" applyNumberFormat="1" applyFont="1" applyFill="1" applyAlignment="1">
      <alignment vertical="center"/>
    </xf>
    <xf numFmtId="169" fontId="7" fillId="0" borderId="0" xfId="1864" applyNumberFormat="1" applyFont="1" applyFill="1" applyAlignment="1">
      <alignment horizontal="right" vertical="center"/>
    </xf>
    <xf numFmtId="200" fontId="74" fillId="136" borderId="0" xfId="0" applyNumberFormat="1" applyFont="1" applyFill="1" applyAlignment="1">
      <alignment vertical="center"/>
    </xf>
    <xf numFmtId="201" fontId="74" fillId="0" borderId="0" xfId="0" applyNumberFormat="1" applyFont="1" applyAlignment="1">
      <alignment vertical="center"/>
    </xf>
    <xf numFmtId="201" fontId="7" fillId="0" borderId="0" xfId="1790" applyNumberFormat="1" applyFont="1" applyFill="1" applyAlignment="1">
      <alignment vertical="center"/>
    </xf>
    <xf numFmtId="169" fontId="69" fillId="0" borderId="22" xfId="1102" applyNumberFormat="1" applyFont="1" applyFill="1" applyBorder="1" applyAlignment="1">
      <alignment horizontal="right" vertical="center"/>
    </xf>
    <xf numFmtId="169" fontId="69" fillId="0" borderId="0" xfId="1795" applyNumberFormat="1" applyFont="1" applyFill="1" applyBorder="1" applyAlignment="1">
      <alignment horizontal="right" vertical="center"/>
    </xf>
    <xf numFmtId="169" fontId="69" fillId="0" borderId="22" xfId="1795" applyNumberFormat="1" applyFont="1" applyFill="1" applyBorder="1" applyAlignment="1">
      <alignment vertical="center"/>
    </xf>
    <xf numFmtId="169" fontId="69" fillId="0" borderId="0" xfId="0" applyNumberFormat="1" applyFont="1" applyFill="1" applyAlignment="1">
      <alignment vertical="center"/>
    </xf>
    <xf numFmtId="0" fontId="73" fillId="0" borderId="0" xfId="0" applyFont="1" applyAlignment="1">
      <alignment vertical="center"/>
    </xf>
    <xf numFmtId="169" fontId="73" fillId="0" borderId="37" xfId="0" applyNumberFormat="1" applyFont="1" applyBorder="1" applyAlignment="1">
      <alignment vertical="center"/>
    </xf>
    <xf numFmtId="169" fontId="75" fillId="136" borderId="0" xfId="1794" applyNumberFormat="1" applyFont="1" applyFill="1" applyBorder="1" applyAlignment="1">
      <alignment horizontal="right" vertical="center"/>
    </xf>
    <xf numFmtId="169" fontId="75" fillId="0" borderId="0" xfId="1794" applyNumberFormat="1" applyFont="1" applyFill="1" applyBorder="1" applyAlignment="1">
      <alignment horizontal="left" vertical="center"/>
    </xf>
    <xf numFmtId="169" fontId="75" fillId="0" borderId="0" xfId="1794" applyNumberFormat="1" applyFont="1" applyFill="1" applyBorder="1" applyAlignment="1">
      <alignment horizontal="right" vertical="center"/>
    </xf>
    <xf numFmtId="169" fontId="75" fillId="136" borderId="22" xfId="1794" applyNumberFormat="1" applyFont="1" applyFill="1" applyBorder="1" applyAlignment="1">
      <alignment horizontal="right" vertical="center"/>
    </xf>
    <xf numFmtId="169" fontId="75" fillId="0" borderId="22" xfId="1794" applyNumberFormat="1" applyFont="1" applyFill="1" applyBorder="1" applyAlignment="1">
      <alignment horizontal="right" vertical="center"/>
    </xf>
    <xf numFmtId="169" fontId="75" fillId="0" borderId="0" xfId="1794" applyNumberFormat="1" applyFont="1" applyFill="1" applyBorder="1" applyAlignment="1">
      <alignment vertical="center"/>
    </xf>
    <xf numFmtId="169" fontId="7" fillId="0" borderId="0" xfId="1794" applyNumberFormat="1" applyFont="1" applyFill="1" applyBorder="1" applyAlignment="1">
      <alignment horizontal="left" vertical="center"/>
    </xf>
    <xf numFmtId="166" fontId="7" fillId="136" borderId="0" xfId="1794" applyNumberFormat="1" applyFont="1" applyFill="1" applyBorder="1" applyAlignment="1">
      <alignment vertical="center"/>
    </xf>
    <xf numFmtId="166" fontId="7" fillId="0" borderId="0" xfId="1794" applyNumberFormat="1" applyFont="1" applyFill="1" applyBorder="1" applyAlignment="1">
      <alignment vertical="center"/>
    </xf>
    <xf numFmtId="166" fontId="7" fillId="136" borderId="0" xfId="1794" applyNumberFormat="1" applyFont="1" applyFill="1" applyBorder="1" applyAlignment="1">
      <alignment horizontal="right" vertical="center"/>
    </xf>
    <xf numFmtId="166" fontId="7" fillId="0" borderId="0" xfId="1794" applyNumberFormat="1" applyFont="1" applyFill="1" applyBorder="1" applyAlignment="1">
      <alignment horizontal="right" vertical="center"/>
    </xf>
    <xf numFmtId="165" fontId="7" fillId="0" borderId="0" xfId="886" applyFont="1" applyFill="1" applyBorder="1" applyAlignment="1">
      <alignment horizontal="right" vertical="center"/>
    </xf>
    <xf numFmtId="169" fontId="74" fillId="0" borderId="0" xfId="0" applyNumberFormat="1" applyFont="1" applyFill="1" applyAlignment="1">
      <alignment horizontal="right" vertical="center"/>
    </xf>
    <xf numFmtId="169" fontId="74" fillId="0" borderId="36" xfId="0" applyNumberFormat="1" applyFont="1" applyFill="1" applyBorder="1" applyAlignment="1">
      <alignment vertical="center"/>
    </xf>
    <xf numFmtId="169" fontId="74" fillId="0" borderId="0" xfId="0" applyNumberFormat="1" applyFont="1" applyFill="1" applyAlignment="1">
      <alignment vertical="center"/>
    </xf>
    <xf numFmtId="169" fontId="74" fillId="0" borderId="36" xfId="0" applyNumberFormat="1" applyFont="1" applyFill="1" applyBorder="1" applyAlignment="1">
      <alignment horizontal="right" vertical="center"/>
    </xf>
    <xf numFmtId="166" fontId="74" fillId="0" borderId="0" xfId="0" applyNumberFormat="1" applyFont="1" applyFill="1" applyAlignment="1">
      <alignment vertical="center"/>
    </xf>
    <xf numFmtId="200" fontId="74" fillId="0" borderId="0" xfId="0" applyNumberFormat="1" applyFont="1" applyFill="1" applyAlignment="1">
      <alignment vertical="center"/>
    </xf>
    <xf numFmtId="166" fontId="68" fillId="0" borderId="22" xfId="0" applyNumberFormat="1" applyFont="1" applyFill="1" applyBorder="1" applyAlignment="1">
      <alignment horizontal="center" vertical="center"/>
    </xf>
    <xf numFmtId="169" fontId="69" fillId="0" borderId="0" xfId="1102" applyNumberFormat="1" applyFont="1" applyFill="1" applyBorder="1" applyAlignment="1">
      <alignment horizontal="center" vertical="center"/>
    </xf>
    <xf numFmtId="169" fontId="69" fillId="0" borderId="0" xfId="1795" applyNumberFormat="1" applyFont="1" applyFill="1" applyBorder="1" applyAlignment="1">
      <alignment horizontal="center" vertical="center"/>
    </xf>
    <xf numFmtId="169" fontId="69" fillId="0" borderId="0" xfId="0" applyNumberFormat="1" applyFont="1" applyFill="1" applyBorder="1" applyAlignment="1">
      <alignment horizontal="center" vertical="center"/>
    </xf>
    <xf numFmtId="166" fontId="68" fillId="0" borderId="0" xfId="0" applyNumberFormat="1" applyFont="1" applyFill="1" applyAlignment="1">
      <alignment horizontal="center" vertical="center"/>
    </xf>
    <xf numFmtId="166" fontId="69" fillId="0" borderId="0" xfId="1795" applyNumberFormat="1" applyFont="1" applyFill="1" applyBorder="1" applyAlignment="1">
      <alignment horizontal="center" vertical="center"/>
    </xf>
    <xf numFmtId="169" fontId="69" fillId="0" borderId="0" xfId="886" applyNumberFormat="1" applyFont="1" applyFill="1" applyBorder="1" applyAlignment="1">
      <alignment horizontal="center" vertical="center"/>
    </xf>
    <xf numFmtId="169" fontId="73" fillId="0" borderId="0" xfId="0" applyNumberFormat="1" applyFont="1" applyFill="1" applyBorder="1" applyAlignment="1">
      <alignment horizontal="center" vertical="center"/>
    </xf>
    <xf numFmtId="169" fontId="69" fillId="0" borderId="0" xfId="886" quotePrefix="1" applyNumberFormat="1" applyFont="1" applyFill="1" applyBorder="1" applyAlignment="1">
      <alignment horizontal="center" vertical="center"/>
    </xf>
    <xf numFmtId="169" fontId="7" fillId="0" borderId="0" xfId="1794" applyNumberFormat="1" applyFont="1" applyFill="1" applyAlignment="1"/>
    <xf numFmtId="169" fontId="74" fillId="136" borderId="0" xfId="0" applyNumberFormat="1" applyFont="1" applyFill="1" applyBorder="1" applyAlignment="1">
      <alignment horizontal="right" vertical="center"/>
    </xf>
    <xf numFmtId="169" fontId="69" fillId="136" borderId="22" xfId="1795" applyNumberFormat="1" applyFont="1" applyFill="1" applyBorder="1" applyAlignment="1">
      <alignment vertical="center"/>
    </xf>
    <xf numFmtId="166" fontId="7" fillId="0" borderId="0" xfId="0" quotePrefix="1" applyNumberFormat="1" applyFont="1" applyFill="1" applyAlignment="1">
      <alignment vertical="center"/>
    </xf>
    <xf numFmtId="166" fontId="19" fillId="0" borderId="0" xfId="0" applyNumberFormat="1" applyFont="1" applyFill="1" applyAlignment="1">
      <alignment horizontal="left" vertical="center"/>
    </xf>
    <xf numFmtId="169" fontId="19" fillId="0" borderId="0" xfId="886" applyNumberFormat="1" applyFont="1" applyFill="1" applyBorder="1" applyAlignment="1">
      <alignment horizontal="center" vertical="center"/>
    </xf>
    <xf numFmtId="169" fontId="19" fillId="0" borderId="22" xfId="886" applyNumberFormat="1" applyFont="1" applyFill="1" applyBorder="1" applyAlignment="1">
      <alignment horizontal="center" vertical="center"/>
    </xf>
    <xf numFmtId="0" fontId="69" fillId="0" borderId="22" xfId="0" applyFont="1" applyFill="1" applyBorder="1" applyAlignment="1">
      <alignment horizontal="justify" vertical="center" wrapText="1"/>
    </xf>
    <xf numFmtId="0" fontId="68" fillId="0" borderId="22" xfId="0" applyFont="1" applyFill="1" applyBorder="1" applyAlignment="1">
      <alignment horizontal="center" vertical="center"/>
    </xf>
    <xf numFmtId="166" fontId="68" fillId="0" borderId="22" xfId="0" applyNumberFormat="1" applyFont="1" applyFill="1" applyBorder="1" applyAlignment="1">
      <alignment horizontal="center" vertical="center"/>
    </xf>
    <xf numFmtId="166" fontId="69" fillId="0" borderId="22" xfId="1794" applyNumberFormat="1" applyFont="1" applyFill="1" applyBorder="1" applyAlignment="1">
      <alignment horizontal="justify" vertical="center" wrapText="1"/>
    </xf>
    <xf numFmtId="166" fontId="69" fillId="0" borderId="22" xfId="0" applyNumberFormat="1" applyFont="1" applyFill="1" applyBorder="1" applyAlignment="1">
      <alignment horizontal="justify" vertical="center"/>
    </xf>
  </cellXfs>
  <cellStyles count="2429">
    <cellStyle name="_x0005_0&gt;឴Ǵ" xfId="1"/>
    <cellStyle name="_x0005_0&gt;឴Ǵ 2" xfId="2"/>
    <cellStyle name="20% - Accent1 2" xfId="3"/>
    <cellStyle name="20% - Accent1 2 2" xfId="4"/>
    <cellStyle name="20% - Accent1 2 3" xfId="5"/>
    <cellStyle name="20% - Accent1 2 4" xfId="6"/>
    <cellStyle name="20% - Accent1 3" xfId="7"/>
    <cellStyle name="20% - Accent1 3 2" xfId="8"/>
    <cellStyle name="20% - Accent1 3 3" xfId="9"/>
    <cellStyle name="20% - Accent1 4" xfId="10"/>
    <cellStyle name="20% - Accent1 4 2" xfId="11"/>
    <cellStyle name="20% - Accent1 4 3" xfId="12"/>
    <cellStyle name="20% - Accent1 5" xfId="13"/>
    <cellStyle name="20% - Accent2 2" xfId="14"/>
    <cellStyle name="20% - Accent2 2 2" xfId="15"/>
    <cellStyle name="20% - Accent2 2 3" xfId="16"/>
    <cellStyle name="20% - Accent2 2 4" xfId="17"/>
    <cellStyle name="20% - Accent2 3" xfId="18"/>
    <cellStyle name="20% - Accent2 3 2" xfId="19"/>
    <cellStyle name="20% - Accent2 3 3" xfId="20"/>
    <cellStyle name="20% - Accent2 4" xfId="21"/>
    <cellStyle name="20% - Accent2 4 2" xfId="22"/>
    <cellStyle name="20% - Accent2 4 3" xfId="23"/>
    <cellStyle name="20% - Accent2 5" xfId="24"/>
    <cellStyle name="20% - Accent3 2" xfId="25"/>
    <cellStyle name="20% - Accent3 2 2" xfId="26"/>
    <cellStyle name="20% - Accent3 2 3" xfId="27"/>
    <cellStyle name="20% - Accent3 2 4" xfId="28"/>
    <cellStyle name="20% - Accent3 3" xfId="29"/>
    <cellStyle name="20% - Accent3 3 2" xfId="30"/>
    <cellStyle name="20% - Accent3 3 3" xfId="31"/>
    <cellStyle name="20% - Accent3 4" xfId="32"/>
    <cellStyle name="20% - Accent3 4 2" xfId="33"/>
    <cellStyle name="20% - Accent3 4 3" xfId="34"/>
    <cellStyle name="20% - Accent3 5" xfId="35"/>
    <cellStyle name="20% - Accent4 2" xfId="36"/>
    <cellStyle name="20% - Accent4 2 2" xfId="37"/>
    <cellStyle name="20% - Accent4 2 3" xfId="38"/>
    <cellStyle name="20% - Accent4 2 4" xfId="39"/>
    <cellStyle name="20% - Accent4 3" xfId="40"/>
    <cellStyle name="20% - Accent4 3 2" xfId="41"/>
    <cellStyle name="20% - Accent4 3 3" xfId="42"/>
    <cellStyle name="20% - Accent4 4" xfId="43"/>
    <cellStyle name="20% - Accent4 4 2" xfId="44"/>
    <cellStyle name="20% - Accent4 4 3" xfId="45"/>
    <cellStyle name="20% - Accent4 5" xfId="46"/>
    <cellStyle name="20% - Accent5 2" xfId="47"/>
    <cellStyle name="20% - Accent5 2 2" xfId="48"/>
    <cellStyle name="20% - Accent5 2 3" xfId="49"/>
    <cellStyle name="20% - Accent5 2 4" xfId="50"/>
    <cellStyle name="20% - Accent5 3" xfId="51"/>
    <cellStyle name="20% - Accent5 3 2" xfId="52"/>
    <cellStyle name="20% - Accent5 3 3" xfId="53"/>
    <cellStyle name="20% - Accent5 4" xfId="54"/>
    <cellStyle name="20% - Accent5 4 2" xfId="55"/>
    <cellStyle name="20% - Accent5 4 3" xfId="56"/>
    <cellStyle name="20% - Accent5 5" xfId="57"/>
    <cellStyle name="20% - Accent6 2" xfId="58"/>
    <cellStyle name="20% - Accent6 2 2" xfId="59"/>
    <cellStyle name="20% - Accent6 2 3" xfId="60"/>
    <cellStyle name="20% - Accent6 2 4" xfId="61"/>
    <cellStyle name="20% - Accent6 3" xfId="62"/>
    <cellStyle name="20% - Accent6 3 2" xfId="63"/>
    <cellStyle name="20% - Accent6 3 3" xfId="64"/>
    <cellStyle name="20% - Accent6 4" xfId="65"/>
    <cellStyle name="20% - Accent6 4 2" xfId="66"/>
    <cellStyle name="20% - Accent6 4 3" xfId="67"/>
    <cellStyle name="20% - Accent6 5" xfId="68"/>
    <cellStyle name="20% - ส่วนที่ถูกเน้น1" xfId="69"/>
    <cellStyle name="20% - ส่วนที่ถูกเน้น1 2" xfId="70"/>
    <cellStyle name="20% - ส่วนที่ถูกเน้น1 3" xfId="71"/>
    <cellStyle name="20% - ส่วนที่ถูกเน้น1 4" xfId="72"/>
    <cellStyle name="20% - ส่วนที่ถูกเน้น2" xfId="73"/>
    <cellStyle name="20% - ส่วนที่ถูกเน้น2 2" xfId="74"/>
    <cellStyle name="20% - ส่วนที่ถูกเน้น2 3" xfId="75"/>
    <cellStyle name="20% - ส่วนที่ถูกเน้น2 4" xfId="76"/>
    <cellStyle name="20% - ส่วนที่ถูกเน้น3" xfId="77"/>
    <cellStyle name="20% - ส่วนที่ถูกเน้น3 2" xfId="78"/>
    <cellStyle name="20% - ส่วนที่ถูกเน้น3 3" xfId="79"/>
    <cellStyle name="20% - ส่วนที่ถูกเน้น3 4" xfId="80"/>
    <cellStyle name="20% - ส่วนที่ถูกเน้น4" xfId="81"/>
    <cellStyle name="20% - ส่วนที่ถูกเน้น4 2" xfId="82"/>
    <cellStyle name="20% - ส่วนที่ถูกเน้น4 3" xfId="83"/>
    <cellStyle name="20% - ส่วนที่ถูกเน้น4 4" xfId="84"/>
    <cellStyle name="20% - ส่วนที่ถูกเน้น5" xfId="85"/>
    <cellStyle name="20% - ส่วนที่ถูกเน้น5 2" xfId="86"/>
    <cellStyle name="20% - ส่วนที่ถูกเน้น5 3" xfId="87"/>
    <cellStyle name="20% - ส่วนที่ถูกเน้น5 4" xfId="88"/>
    <cellStyle name="20% - ส่วนที่ถูกเน้น6" xfId="89"/>
    <cellStyle name="20% - ส่วนที่ถูกเน้น6 2" xfId="90"/>
    <cellStyle name="20% - ส่วนที่ถูกเน้น6 3" xfId="91"/>
    <cellStyle name="20% - ส่วนที่ถูกเน้น6 4" xfId="92"/>
    <cellStyle name="40% - Accent1 2" xfId="93"/>
    <cellStyle name="40% - Accent1 2 2" xfId="94"/>
    <cellStyle name="40% - Accent1 2 3" xfId="95"/>
    <cellStyle name="40% - Accent1 2 4" xfId="96"/>
    <cellStyle name="40% - Accent1 3" xfId="97"/>
    <cellStyle name="40% - Accent1 3 2" xfId="98"/>
    <cellStyle name="40% - Accent1 3 3" xfId="99"/>
    <cellStyle name="40% - Accent1 4" xfId="100"/>
    <cellStyle name="40% - Accent1 4 2" xfId="101"/>
    <cellStyle name="40% - Accent1 4 3" xfId="102"/>
    <cellStyle name="40% - Accent1 5" xfId="103"/>
    <cellStyle name="40% - Accent2 2" xfId="104"/>
    <cellStyle name="40% - Accent2 2 2" xfId="105"/>
    <cellStyle name="40% - Accent2 2 3" xfId="106"/>
    <cellStyle name="40% - Accent2 2 4" xfId="107"/>
    <cellStyle name="40% - Accent2 3" xfId="108"/>
    <cellStyle name="40% - Accent2 3 2" xfId="109"/>
    <cellStyle name="40% - Accent2 3 3" xfId="110"/>
    <cellStyle name="40% - Accent2 4" xfId="111"/>
    <cellStyle name="40% - Accent2 4 2" xfId="112"/>
    <cellStyle name="40% - Accent2 4 3" xfId="113"/>
    <cellStyle name="40% - Accent2 5" xfId="114"/>
    <cellStyle name="40% - Accent3 2" xfId="115"/>
    <cellStyle name="40% - Accent3 2 2" xfId="116"/>
    <cellStyle name="40% - Accent3 2 3" xfId="117"/>
    <cellStyle name="40% - Accent3 2 4" xfId="118"/>
    <cellStyle name="40% - Accent3 3" xfId="119"/>
    <cellStyle name="40% - Accent3 3 2" xfId="120"/>
    <cellStyle name="40% - Accent3 3 3" xfId="121"/>
    <cellStyle name="40% - Accent3 4" xfId="122"/>
    <cellStyle name="40% - Accent3 4 2" xfId="123"/>
    <cellStyle name="40% - Accent3 4 3" xfId="124"/>
    <cellStyle name="40% - Accent3 5" xfId="125"/>
    <cellStyle name="40% - Accent4 2" xfId="126"/>
    <cellStyle name="40% - Accent4 2 2" xfId="127"/>
    <cellStyle name="40% - Accent4 2 3" xfId="128"/>
    <cellStyle name="40% - Accent4 2 4" xfId="129"/>
    <cellStyle name="40% - Accent4 3" xfId="130"/>
    <cellStyle name="40% - Accent4 3 2" xfId="131"/>
    <cellStyle name="40% - Accent4 3 3" xfId="132"/>
    <cellStyle name="40% - Accent4 4" xfId="133"/>
    <cellStyle name="40% - Accent4 4 2" xfId="134"/>
    <cellStyle name="40% - Accent4 4 3" xfId="135"/>
    <cellStyle name="40% - Accent4 5" xfId="136"/>
    <cellStyle name="40% - Accent5 2" xfId="137"/>
    <cellStyle name="40% - Accent5 2 2" xfId="138"/>
    <cellStyle name="40% - Accent5 2 3" xfId="139"/>
    <cellStyle name="40% - Accent5 2 4" xfId="140"/>
    <cellStyle name="40% - Accent5 3" xfId="141"/>
    <cellStyle name="40% - Accent5 3 2" xfId="142"/>
    <cellStyle name="40% - Accent5 3 3" xfId="143"/>
    <cellStyle name="40% - Accent5 4" xfId="144"/>
    <cellStyle name="40% - Accent5 4 2" xfId="145"/>
    <cellStyle name="40% - Accent5 4 3" xfId="146"/>
    <cellStyle name="40% - Accent5 5" xfId="147"/>
    <cellStyle name="40% - Accent6 2" xfId="148"/>
    <cellStyle name="40% - Accent6 2 2" xfId="149"/>
    <cellStyle name="40% - Accent6 2 3" xfId="150"/>
    <cellStyle name="40% - Accent6 2 4" xfId="151"/>
    <cellStyle name="40% - Accent6 3" xfId="152"/>
    <cellStyle name="40% - Accent6 3 2" xfId="153"/>
    <cellStyle name="40% - Accent6 3 3" xfId="154"/>
    <cellStyle name="40% - Accent6 4" xfId="155"/>
    <cellStyle name="40% - Accent6 4 2" xfId="156"/>
    <cellStyle name="40% - Accent6 4 3" xfId="157"/>
    <cellStyle name="40% - Accent6 5" xfId="158"/>
    <cellStyle name="40% - ส่วนที่ถูกเน้น1" xfId="159"/>
    <cellStyle name="40% - ส่วนที่ถูกเน้น1 2" xfId="160"/>
    <cellStyle name="40% - ส่วนที่ถูกเน้น1 3" xfId="161"/>
    <cellStyle name="40% - ส่วนที่ถูกเน้น1 4" xfId="162"/>
    <cellStyle name="40% - ส่วนที่ถูกเน้น2" xfId="163"/>
    <cellStyle name="40% - ส่วนที่ถูกเน้น2 2" xfId="164"/>
    <cellStyle name="40% - ส่วนที่ถูกเน้น2 3" xfId="165"/>
    <cellStyle name="40% - ส่วนที่ถูกเน้น2 4" xfId="166"/>
    <cellStyle name="40% - ส่วนที่ถูกเน้น3" xfId="167"/>
    <cellStyle name="40% - ส่วนที่ถูกเน้น3 2" xfId="168"/>
    <cellStyle name="40% - ส่วนที่ถูกเน้น3 3" xfId="169"/>
    <cellStyle name="40% - ส่วนที่ถูกเน้น3 4" xfId="170"/>
    <cellStyle name="40% - ส่วนที่ถูกเน้น4" xfId="171"/>
    <cellStyle name="40% - ส่วนที่ถูกเน้น4 2" xfId="172"/>
    <cellStyle name="40% - ส่วนที่ถูกเน้น4 3" xfId="173"/>
    <cellStyle name="40% - ส่วนที่ถูกเน้น4 4" xfId="174"/>
    <cellStyle name="40% - ส่วนที่ถูกเน้น5" xfId="175"/>
    <cellStyle name="40% - ส่วนที่ถูกเน้น5 2" xfId="176"/>
    <cellStyle name="40% - ส่วนที่ถูกเน้น5 3" xfId="177"/>
    <cellStyle name="40% - ส่วนที่ถูกเน้น5 4" xfId="178"/>
    <cellStyle name="40% - ส่วนที่ถูกเน้น6" xfId="179"/>
    <cellStyle name="40% - ส่วนที่ถูกเน้น6 2" xfId="180"/>
    <cellStyle name="40% - ส่วนที่ถูกเน้น6 3" xfId="181"/>
    <cellStyle name="40% - ส่วนที่ถูกเน้น6 4" xfId="182"/>
    <cellStyle name="60% - Accent1 2" xfId="183"/>
    <cellStyle name="60% - Accent1 2 2" xfId="184"/>
    <cellStyle name="60% - Accent1 2 3" xfId="185"/>
    <cellStyle name="60% - Accent1 2 4" xfId="186"/>
    <cellStyle name="60% - Accent1 3" xfId="187"/>
    <cellStyle name="60% - Accent1 3 2" xfId="188"/>
    <cellStyle name="60% - Accent1 3 3" xfId="189"/>
    <cellStyle name="60% - Accent1 4" xfId="190"/>
    <cellStyle name="60% - Accent1 4 2" xfId="191"/>
    <cellStyle name="60% - Accent1 4 3" xfId="192"/>
    <cellStyle name="60% - Accent1 5" xfId="193"/>
    <cellStyle name="60% - Accent2 2" xfId="194"/>
    <cellStyle name="60% - Accent2 2 2" xfId="195"/>
    <cellStyle name="60% - Accent2 2 3" xfId="196"/>
    <cellStyle name="60% - Accent2 2 4" xfId="197"/>
    <cellStyle name="60% - Accent2 3" xfId="198"/>
    <cellStyle name="60% - Accent2 3 2" xfId="199"/>
    <cellStyle name="60% - Accent2 3 3" xfId="200"/>
    <cellStyle name="60% - Accent2 4" xfId="201"/>
    <cellStyle name="60% - Accent2 4 2" xfId="202"/>
    <cellStyle name="60% - Accent2 4 3" xfId="203"/>
    <cellStyle name="60% - Accent2 5" xfId="204"/>
    <cellStyle name="60% - Accent3 2" xfId="205"/>
    <cellStyle name="60% - Accent3 2 2" xfId="206"/>
    <cellStyle name="60% - Accent3 2 3" xfId="207"/>
    <cellStyle name="60% - Accent3 2 4" xfId="208"/>
    <cellStyle name="60% - Accent3 3" xfId="209"/>
    <cellStyle name="60% - Accent3 3 2" xfId="210"/>
    <cellStyle name="60% - Accent3 3 3" xfId="211"/>
    <cellStyle name="60% - Accent3 4" xfId="212"/>
    <cellStyle name="60% - Accent3 4 2" xfId="213"/>
    <cellStyle name="60% - Accent3 4 3" xfId="214"/>
    <cellStyle name="60% - Accent3 5" xfId="215"/>
    <cellStyle name="60% - Accent4 2" xfId="216"/>
    <cellStyle name="60% - Accent4 2 2" xfId="217"/>
    <cellStyle name="60% - Accent4 2 3" xfId="218"/>
    <cellStyle name="60% - Accent4 2 4" xfId="219"/>
    <cellStyle name="60% - Accent4 3" xfId="220"/>
    <cellStyle name="60% - Accent4 3 2" xfId="221"/>
    <cellStyle name="60% - Accent4 3 3" xfId="222"/>
    <cellStyle name="60% - Accent4 4" xfId="223"/>
    <cellStyle name="60% - Accent4 4 2" xfId="224"/>
    <cellStyle name="60% - Accent4 4 3" xfId="225"/>
    <cellStyle name="60% - Accent4 5" xfId="226"/>
    <cellStyle name="60% - Accent5 2" xfId="227"/>
    <cellStyle name="60% - Accent5 2 2" xfId="228"/>
    <cellStyle name="60% - Accent5 2 3" xfId="229"/>
    <cellStyle name="60% - Accent5 2 4" xfId="230"/>
    <cellStyle name="60% - Accent5 3" xfId="231"/>
    <cellStyle name="60% - Accent5 3 2" xfId="232"/>
    <cellStyle name="60% - Accent5 3 3" xfId="233"/>
    <cellStyle name="60% - Accent5 4" xfId="234"/>
    <cellStyle name="60% - Accent5 4 2" xfId="235"/>
    <cellStyle name="60% - Accent5 4 3" xfId="236"/>
    <cellStyle name="60% - Accent5 5" xfId="237"/>
    <cellStyle name="60% - Accent6 2" xfId="238"/>
    <cellStyle name="60% - Accent6 2 2" xfId="239"/>
    <cellStyle name="60% - Accent6 2 3" xfId="240"/>
    <cellStyle name="60% - Accent6 2 4" xfId="241"/>
    <cellStyle name="60% - Accent6 3" xfId="242"/>
    <cellStyle name="60% - Accent6 3 2" xfId="243"/>
    <cellStyle name="60% - Accent6 3 3" xfId="244"/>
    <cellStyle name="60% - Accent6 4" xfId="245"/>
    <cellStyle name="60% - Accent6 4 2" xfId="246"/>
    <cellStyle name="60% - Accent6 4 3" xfId="247"/>
    <cellStyle name="60% - Accent6 5" xfId="248"/>
    <cellStyle name="60% - ส่วนที่ถูกเน้น1" xfId="249"/>
    <cellStyle name="60% - ส่วนที่ถูกเน้น1 2" xfId="250"/>
    <cellStyle name="60% - ส่วนที่ถูกเน้น1 3" xfId="251"/>
    <cellStyle name="60% - ส่วนที่ถูกเน้น1 4" xfId="252"/>
    <cellStyle name="60% - ส่วนที่ถูกเน้น2" xfId="253"/>
    <cellStyle name="60% - ส่วนที่ถูกเน้น2 2" xfId="254"/>
    <cellStyle name="60% - ส่วนที่ถูกเน้น2 3" xfId="255"/>
    <cellStyle name="60% - ส่วนที่ถูกเน้น2 4" xfId="256"/>
    <cellStyle name="60% - ส่วนที่ถูกเน้น3" xfId="257"/>
    <cellStyle name="60% - ส่วนที่ถูกเน้น3 2" xfId="258"/>
    <cellStyle name="60% - ส่วนที่ถูกเน้น3 3" xfId="259"/>
    <cellStyle name="60% - ส่วนที่ถูกเน้น3 4" xfId="260"/>
    <cellStyle name="60% - ส่วนที่ถูกเน้น4" xfId="261"/>
    <cellStyle name="60% - ส่วนที่ถูกเน้น4 2" xfId="262"/>
    <cellStyle name="60% - ส่วนที่ถูกเน้น4 3" xfId="263"/>
    <cellStyle name="60% - ส่วนที่ถูกเน้น4 4" xfId="264"/>
    <cellStyle name="60% - ส่วนที่ถูกเน้น5" xfId="265"/>
    <cellStyle name="60% - ส่วนที่ถูกเน้น5 2" xfId="266"/>
    <cellStyle name="60% - ส่วนที่ถูกเน้น5 3" xfId="267"/>
    <cellStyle name="60% - ส่วนที่ถูกเน้น5 4" xfId="268"/>
    <cellStyle name="60% - ส่วนที่ถูกเน้น6" xfId="269"/>
    <cellStyle name="60% - ส่วนที่ถูกเน้น6 2" xfId="270"/>
    <cellStyle name="60% - ส่วนที่ถูกเน้น6 3" xfId="271"/>
    <cellStyle name="60% - ส่วนที่ถูกเน้น6 4" xfId="272"/>
    <cellStyle name="Accent1 - 20%" xfId="273"/>
    <cellStyle name="Accent1 - 20% 2" xfId="274"/>
    <cellStyle name="Accent1 - 20% 3" xfId="275"/>
    <cellStyle name="Accent1 - 20% 4" xfId="276"/>
    <cellStyle name="Accent1 - 40%" xfId="277"/>
    <cellStyle name="Accent1 - 40% 2" xfId="278"/>
    <cellStyle name="Accent1 - 40% 3" xfId="279"/>
    <cellStyle name="Accent1 - 40% 4" xfId="280"/>
    <cellStyle name="Accent1 - 60%" xfId="281"/>
    <cellStyle name="Accent1 - 60% 2" xfId="282"/>
    <cellStyle name="Accent1 - 60% 3" xfId="283"/>
    <cellStyle name="Accent1 - 60% 4" xfId="284"/>
    <cellStyle name="Accent1 10" xfId="285"/>
    <cellStyle name="Accent1 10 2" xfId="286"/>
    <cellStyle name="Accent1 11" xfId="287"/>
    <cellStyle name="Accent1 11 2" xfId="288"/>
    <cellStyle name="Accent1 12" xfId="289"/>
    <cellStyle name="Accent1 12 2" xfId="290"/>
    <cellStyle name="Accent1 13" xfId="291"/>
    <cellStyle name="Accent1 13 2" xfId="292"/>
    <cellStyle name="Accent1 14" xfId="293"/>
    <cellStyle name="Accent1 14 2" xfId="294"/>
    <cellStyle name="Accent1 15" xfId="295"/>
    <cellStyle name="Accent1 15 2" xfId="296"/>
    <cellStyle name="Accent1 16" xfId="297"/>
    <cellStyle name="Accent1 16 2" xfId="298"/>
    <cellStyle name="Accent1 17" xfId="299"/>
    <cellStyle name="Accent1 17 2" xfId="300"/>
    <cellStyle name="Accent1 18" xfId="301"/>
    <cellStyle name="Accent1 18 2" xfId="302"/>
    <cellStyle name="Accent1 19" xfId="303"/>
    <cellStyle name="Accent1 19 2" xfId="304"/>
    <cellStyle name="Accent1 2" xfId="305"/>
    <cellStyle name="Accent1 2 2" xfId="306"/>
    <cellStyle name="Accent1 2 3" xfId="307"/>
    <cellStyle name="Accent1 2 4" xfId="308"/>
    <cellStyle name="Accent1 20" xfId="309"/>
    <cellStyle name="Accent1 20 2" xfId="310"/>
    <cellStyle name="Accent1 21" xfId="311"/>
    <cellStyle name="Accent1 21 2" xfId="312"/>
    <cellStyle name="Accent1 22" xfId="313"/>
    <cellStyle name="Accent1 22 2" xfId="314"/>
    <cellStyle name="Accent1 22 3" xfId="315"/>
    <cellStyle name="Accent1 23" xfId="316"/>
    <cellStyle name="Accent1 23 2" xfId="317"/>
    <cellStyle name="Accent1 23 3" xfId="318"/>
    <cellStyle name="Accent1 24" xfId="319"/>
    <cellStyle name="Accent1 24 2" xfId="320"/>
    <cellStyle name="Accent1 24 3" xfId="321"/>
    <cellStyle name="Accent1 25" xfId="322"/>
    <cellStyle name="Accent1 25 2" xfId="323"/>
    <cellStyle name="Accent1 25 3" xfId="324"/>
    <cellStyle name="Accent1 26" xfId="325"/>
    <cellStyle name="Accent1 26 2" xfId="326"/>
    <cellStyle name="Accent1 26 3" xfId="327"/>
    <cellStyle name="Accent1 27" xfId="328"/>
    <cellStyle name="Accent1 27 2" xfId="329"/>
    <cellStyle name="Accent1 27 3" xfId="330"/>
    <cellStyle name="Accent1 28" xfId="331"/>
    <cellStyle name="Accent1 28 2" xfId="332"/>
    <cellStyle name="Accent1 28 3" xfId="333"/>
    <cellStyle name="Accent1 29" xfId="334"/>
    <cellStyle name="Accent1 29 2" xfId="335"/>
    <cellStyle name="Accent1 29 3" xfId="336"/>
    <cellStyle name="Accent1 3" xfId="337"/>
    <cellStyle name="Accent1 3 2" xfId="338"/>
    <cellStyle name="Accent1 30" xfId="339"/>
    <cellStyle name="Accent1 30 2" xfId="340"/>
    <cellStyle name="Accent1 30 3" xfId="341"/>
    <cellStyle name="Accent1 31" xfId="342"/>
    <cellStyle name="Accent1 31 2" xfId="343"/>
    <cellStyle name="Accent1 31 3" xfId="344"/>
    <cellStyle name="Accent1 32" xfId="345"/>
    <cellStyle name="Accent1 33" xfId="346"/>
    <cellStyle name="Accent1 34" xfId="347"/>
    <cellStyle name="Accent1 35" xfId="348"/>
    <cellStyle name="Accent1 36" xfId="349"/>
    <cellStyle name="Accent1 37" xfId="350"/>
    <cellStyle name="Accent1 38" xfId="351"/>
    <cellStyle name="Accent1 4" xfId="352"/>
    <cellStyle name="Accent1 4 2" xfId="353"/>
    <cellStyle name="Accent1 5" xfId="354"/>
    <cellStyle name="Accent1 5 2" xfId="355"/>
    <cellStyle name="Accent1 6" xfId="356"/>
    <cellStyle name="Accent1 6 2" xfId="357"/>
    <cellStyle name="Accent1 7" xfId="358"/>
    <cellStyle name="Accent1 7 2" xfId="359"/>
    <cellStyle name="Accent1 8" xfId="360"/>
    <cellStyle name="Accent1 8 2" xfId="361"/>
    <cellStyle name="Accent1 9" xfId="362"/>
    <cellStyle name="Accent1 9 2" xfId="363"/>
    <cellStyle name="Accent2 - 20%" xfId="364"/>
    <cellStyle name="Accent2 - 20% 2" xfId="365"/>
    <cellStyle name="Accent2 - 20% 3" xfId="366"/>
    <cellStyle name="Accent2 - 20% 4" xfId="367"/>
    <cellStyle name="Accent2 - 40%" xfId="368"/>
    <cellStyle name="Accent2 - 40% 2" xfId="369"/>
    <cellStyle name="Accent2 - 40% 3" xfId="370"/>
    <cellStyle name="Accent2 - 40% 4" xfId="371"/>
    <cellStyle name="Accent2 - 60%" xfId="372"/>
    <cellStyle name="Accent2 - 60% 2" xfId="373"/>
    <cellStyle name="Accent2 - 60% 3" xfId="374"/>
    <cellStyle name="Accent2 - 60% 4" xfId="375"/>
    <cellStyle name="Accent2 10" xfId="376"/>
    <cellStyle name="Accent2 10 2" xfId="377"/>
    <cellStyle name="Accent2 11" xfId="378"/>
    <cellStyle name="Accent2 11 2" xfId="379"/>
    <cellStyle name="Accent2 12" xfId="380"/>
    <cellStyle name="Accent2 12 2" xfId="381"/>
    <cellStyle name="Accent2 13" xfId="382"/>
    <cellStyle name="Accent2 13 2" xfId="383"/>
    <cellStyle name="Accent2 14" xfId="384"/>
    <cellStyle name="Accent2 14 2" xfId="385"/>
    <cellStyle name="Accent2 15" xfId="386"/>
    <cellStyle name="Accent2 15 2" xfId="387"/>
    <cellStyle name="Accent2 16" xfId="388"/>
    <cellStyle name="Accent2 16 2" xfId="389"/>
    <cellStyle name="Accent2 17" xfId="390"/>
    <cellStyle name="Accent2 17 2" xfId="391"/>
    <cellStyle name="Accent2 18" xfId="392"/>
    <cellStyle name="Accent2 18 2" xfId="393"/>
    <cellStyle name="Accent2 19" xfId="394"/>
    <cellStyle name="Accent2 19 2" xfId="395"/>
    <cellStyle name="Accent2 2" xfId="396"/>
    <cellStyle name="Accent2 2 2" xfId="397"/>
    <cellStyle name="Accent2 2 3" xfId="398"/>
    <cellStyle name="Accent2 2 4" xfId="399"/>
    <cellStyle name="Accent2 20" xfId="400"/>
    <cellStyle name="Accent2 20 2" xfId="401"/>
    <cellStyle name="Accent2 21" xfId="402"/>
    <cellStyle name="Accent2 21 2" xfId="403"/>
    <cellStyle name="Accent2 22" xfId="404"/>
    <cellStyle name="Accent2 22 2" xfId="405"/>
    <cellStyle name="Accent2 22 3" xfId="406"/>
    <cellStyle name="Accent2 23" xfId="407"/>
    <cellStyle name="Accent2 23 2" xfId="408"/>
    <cellStyle name="Accent2 23 3" xfId="409"/>
    <cellStyle name="Accent2 24" xfId="410"/>
    <cellStyle name="Accent2 24 2" xfId="411"/>
    <cellStyle name="Accent2 24 3" xfId="412"/>
    <cellStyle name="Accent2 25" xfId="413"/>
    <cellStyle name="Accent2 25 2" xfId="414"/>
    <cellStyle name="Accent2 25 3" xfId="415"/>
    <cellStyle name="Accent2 26" xfId="416"/>
    <cellStyle name="Accent2 26 2" xfId="417"/>
    <cellStyle name="Accent2 26 3" xfId="418"/>
    <cellStyle name="Accent2 27" xfId="419"/>
    <cellStyle name="Accent2 27 2" xfId="420"/>
    <cellStyle name="Accent2 27 3" xfId="421"/>
    <cellStyle name="Accent2 28" xfId="422"/>
    <cellStyle name="Accent2 28 2" xfId="423"/>
    <cellStyle name="Accent2 28 3" xfId="424"/>
    <cellStyle name="Accent2 29" xfId="425"/>
    <cellStyle name="Accent2 29 2" xfId="426"/>
    <cellStyle name="Accent2 29 3" xfId="427"/>
    <cellStyle name="Accent2 3" xfId="428"/>
    <cellStyle name="Accent2 3 2" xfId="429"/>
    <cellStyle name="Accent2 30" xfId="430"/>
    <cellStyle name="Accent2 30 2" xfId="431"/>
    <cellStyle name="Accent2 30 3" xfId="432"/>
    <cellStyle name="Accent2 31" xfId="433"/>
    <cellStyle name="Accent2 31 2" xfId="434"/>
    <cellStyle name="Accent2 31 3" xfId="435"/>
    <cellStyle name="Accent2 32" xfId="436"/>
    <cellStyle name="Accent2 33" xfId="437"/>
    <cellStyle name="Accent2 34" xfId="438"/>
    <cellStyle name="Accent2 35" xfId="439"/>
    <cellStyle name="Accent2 36" xfId="440"/>
    <cellStyle name="Accent2 37" xfId="441"/>
    <cellStyle name="Accent2 38" xfId="442"/>
    <cellStyle name="Accent2 4" xfId="443"/>
    <cellStyle name="Accent2 4 2" xfId="444"/>
    <cellStyle name="Accent2 5" xfId="445"/>
    <cellStyle name="Accent2 5 2" xfId="446"/>
    <cellStyle name="Accent2 6" xfId="447"/>
    <cellStyle name="Accent2 6 2" xfId="448"/>
    <cellStyle name="Accent2 7" xfId="449"/>
    <cellStyle name="Accent2 7 2" xfId="450"/>
    <cellStyle name="Accent2 8" xfId="451"/>
    <cellStyle name="Accent2 8 2" xfId="452"/>
    <cellStyle name="Accent2 9" xfId="453"/>
    <cellStyle name="Accent2 9 2" xfId="454"/>
    <cellStyle name="Accent3 - 20%" xfId="455"/>
    <cellStyle name="Accent3 - 20% 2" xfId="456"/>
    <cellStyle name="Accent3 - 20% 3" xfId="457"/>
    <cellStyle name="Accent3 - 20% 4" xfId="458"/>
    <cellStyle name="Accent3 - 40%" xfId="459"/>
    <cellStyle name="Accent3 - 40% 2" xfId="460"/>
    <cellStyle name="Accent3 - 40% 3" xfId="461"/>
    <cellStyle name="Accent3 - 40% 4" xfId="462"/>
    <cellStyle name="Accent3 - 60%" xfId="463"/>
    <cellStyle name="Accent3 - 60% 2" xfId="464"/>
    <cellStyle name="Accent3 - 60% 3" xfId="465"/>
    <cellStyle name="Accent3 - 60% 4" xfId="466"/>
    <cellStyle name="Accent3 10" xfId="467"/>
    <cellStyle name="Accent3 10 2" xfId="468"/>
    <cellStyle name="Accent3 11" xfId="469"/>
    <cellStyle name="Accent3 11 2" xfId="470"/>
    <cellStyle name="Accent3 12" xfId="471"/>
    <cellStyle name="Accent3 12 2" xfId="472"/>
    <cellStyle name="Accent3 13" xfId="473"/>
    <cellStyle name="Accent3 13 2" xfId="474"/>
    <cellStyle name="Accent3 14" xfId="475"/>
    <cellStyle name="Accent3 14 2" xfId="476"/>
    <cellStyle name="Accent3 15" xfId="477"/>
    <cellStyle name="Accent3 15 2" xfId="478"/>
    <cellStyle name="Accent3 16" xfId="479"/>
    <cellStyle name="Accent3 16 2" xfId="480"/>
    <cellStyle name="Accent3 17" xfId="481"/>
    <cellStyle name="Accent3 17 2" xfId="482"/>
    <cellStyle name="Accent3 18" xfId="483"/>
    <cellStyle name="Accent3 18 2" xfId="484"/>
    <cellStyle name="Accent3 19" xfId="485"/>
    <cellStyle name="Accent3 19 2" xfId="486"/>
    <cellStyle name="Accent3 2" xfId="487"/>
    <cellStyle name="Accent3 2 2" xfId="488"/>
    <cellStyle name="Accent3 2 3" xfId="489"/>
    <cellStyle name="Accent3 2 4" xfId="490"/>
    <cellStyle name="Accent3 20" xfId="491"/>
    <cellStyle name="Accent3 20 2" xfId="492"/>
    <cellStyle name="Accent3 21" xfId="493"/>
    <cellStyle name="Accent3 21 2" xfId="494"/>
    <cellStyle name="Accent3 22" xfId="495"/>
    <cellStyle name="Accent3 22 2" xfId="496"/>
    <cellStyle name="Accent3 22 3" xfId="497"/>
    <cellStyle name="Accent3 23" xfId="498"/>
    <cellStyle name="Accent3 23 2" xfId="499"/>
    <cellStyle name="Accent3 23 3" xfId="500"/>
    <cellStyle name="Accent3 24" xfId="501"/>
    <cellStyle name="Accent3 24 2" xfId="502"/>
    <cellStyle name="Accent3 24 3" xfId="503"/>
    <cellStyle name="Accent3 25" xfId="504"/>
    <cellStyle name="Accent3 25 2" xfId="505"/>
    <cellStyle name="Accent3 25 3" xfId="506"/>
    <cellStyle name="Accent3 26" xfId="507"/>
    <cellStyle name="Accent3 26 2" xfId="508"/>
    <cellStyle name="Accent3 26 3" xfId="509"/>
    <cellStyle name="Accent3 27" xfId="510"/>
    <cellStyle name="Accent3 27 2" xfId="511"/>
    <cellStyle name="Accent3 27 3" xfId="512"/>
    <cellStyle name="Accent3 28" xfId="513"/>
    <cellStyle name="Accent3 28 2" xfId="514"/>
    <cellStyle name="Accent3 28 3" xfId="515"/>
    <cellStyle name="Accent3 29" xfId="516"/>
    <cellStyle name="Accent3 29 2" xfId="517"/>
    <cellStyle name="Accent3 29 3" xfId="518"/>
    <cellStyle name="Accent3 3" xfId="519"/>
    <cellStyle name="Accent3 3 2" xfId="520"/>
    <cellStyle name="Accent3 30" xfId="521"/>
    <cellStyle name="Accent3 30 2" xfId="522"/>
    <cellStyle name="Accent3 30 3" xfId="523"/>
    <cellStyle name="Accent3 31" xfId="524"/>
    <cellStyle name="Accent3 31 2" xfId="525"/>
    <cellStyle name="Accent3 31 3" xfId="526"/>
    <cellStyle name="Accent3 32" xfId="527"/>
    <cellStyle name="Accent3 33" xfId="528"/>
    <cellStyle name="Accent3 34" xfId="529"/>
    <cellStyle name="Accent3 35" xfId="530"/>
    <cellStyle name="Accent3 36" xfId="531"/>
    <cellStyle name="Accent3 37" xfId="532"/>
    <cellStyle name="Accent3 38" xfId="533"/>
    <cellStyle name="Accent3 4" xfId="534"/>
    <cellStyle name="Accent3 4 2" xfId="535"/>
    <cellStyle name="Accent3 5" xfId="536"/>
    <cellStyle name="Accent3 5 2" xfId="537"/>
    <cellStyle name="Accent3 6" xfId="538"/>
    <cellStyle name="Accent3 6 2" xfId="539"/>
    <cellStyle name="Accent3 7" xfId="540"/>
    <cellStyle name="Accent3 7 2" xfId="541"/>
    <cellStyle name="Accent3 8" xfId="542"/>
    <cellStyle name="Accent3 8 2" xfId="543"/>
    <cellStyle name="Accent3 9" xfId="544"/>
    <cellStyle name="Accent3 9 2" xfId="545"/>
    <cellStyle name="Accent4 - 20%" xfId="546"/>
    <cellStyle name="Accent4 - 20% 2" xfId="547"/>
    <cellStyle name="Accent4 - 20% 3" xfId="548"/>
    <cellStyle name="Accent4 - 20% 4" xfId="549"/>
    <cellStyle name="Accent4 - 40%" xfId="550"/>
    <cellStyle name="Accent4 - 40% 2" xfId="551"/>
    <cellStyle name="Accent4 - 40% 3" xfId="552"/>
    <cellStyle name="Accent4 - 40% 4" xfId="553"/>
    <cellStyle name="Accent4 - 60%" xfId="554"/>
    <cellStyle name="Accent4 - 60% 2" xfId="555"/>
    <cellStyle name="Accent4 - 60% 3" xfId="556"/>
    <cellStyle name="Accent4 - 60% 4" xfId="557"/>
    <cellStyle name="Accent4 10" xfId="558"/>
    <cellStyle name="Accent4 10 2" xfId="559"/>
    <cellStyle name="Accent4 11" xfId="560"/>
    <cellStyle name="Accent4 11 2" xfId="561"/>
    <cellStyle name="Accent4 12" xfId="562"/>
    <cellStyle name="Accent4 12 2" xfId="563"/>
    <cellStyle name="Accent4 13" xfId="564"/>
    <cellStyle name="Accent4 13 2" xfId="565"/>
    <cellStyle name="Accent4 14" xfId="566"/>
    <cellStyle name="Accent4 14 2" xfId="567"/>
    <cellStyle name="Accent4 15" xfId="568"/>
    <cellStyle name="Accent4 15 2" xfId="569"/>
    <cellStyle name="Accent4 16" xfId="570"/>
    <cellStyle name="Accent4 16 2" xfId="571"/>
    <cellStyle name="Accent4 17" xfId="572"/>
    <cellStyle name="Accent4 17 2" xfId="573"/>
    <cellStyle name="Accent4 18" xfId="574"/>
    <cellStyle name="Accent4 18 2" xfId="575"/>
    <cellStyle name="Accent4 19" xfId="576"/>
    <cellStyle name="Accent4 19 2" xfId="577"/>
    <cellStyle name="Accent4 2" xfId="578"/>
    <cellStyle name="Accent4 2 2" xfId="579"/>
    <cellStyle name="Accent4 2 3" xfId="580"/>
    <cellStyle name="Accent4 2 4" xfId="581"/>
    <cellStyle name="Accent4 20" xfId="582"/>
    <cellStyle name="Accent4 20 2" xfId="583"/>
    <cellStyle name="Accent4 21" xfId="584"/>
    <cellStyle name="Accent4 21 2" xfId="585"/>
    <cellStyle name="Accent4 22" xfId="586"/>
    <cellStyle name="Accent4 22 2" xfId="587"/>
    <cellStyle name="Accent4 22 3" xfId="588"/>
    <cellStyle name="Accent4 23" xfId="589"/>
    <cellStyle name="Accent4 23 2" xfId="590"/>
    <cellStyle name="Accent4 23 3" xfId="591"/>
    <cellStyle name="Accent4 24" xfId="592"/>
    <cellStyle name="Accent4 24 2" xfId="593"/>
    <cellStyle name="Accent4 24 3" xfId="594"/>
    <cellStyle name="Accent4 25" xfId="595"/>
    <cellStyle name="Accent4 25 2" xfId="596"/>
    <cellStyle name="Accent4 25 3" xfId="597"/>
    <cellStyle name="Accent4 26" xfId="598"/>
    <cellStyle name="Accent4 26 2" xfId="599"/>
    <cellStyle name="Accent4 26 3" xfId="600"/>
    <cellStyle name="Accent4 27" xfId="601"/>
    <cellStyle name="Accent4 27 2" xfId="602"/>
    <cellStyle name="Accent4 27 3" xfId="603"/>
    <cellStyle name="Accent4 28" xfId="604"/>
    <cellStyle name="Accent4 28 2" xfId="605"/>
    <cellStyle name="Accent4 28 3" xfId="606"/>
    <cellStyle name="Accent4 29" xfId="607"/>
    <cellStyle name="Accent4 29 2" xfId="608"/>
    <cellStyle name="Accent4 29 3" xfId="609"/>
    <cellStyle name="Accent4 3" xfId="610"/>
    <cellStyle name="Accent4 3 2" xfId="611"/>
    <cellStyle name="Accent4 30" xfId="612"/>
    <cellStyle name="Accent4 30 2" xfId="613"/>
    <cellStyle name="Accent4 30 3" xfId="614"/>
    <cellStyle name="Accent4 31" xfId="615"/>
    <cellStyle name="Accent4 31 2" xfId="616"/>
    <cellStyle name="Accent4 31 3" xfId="617"/>
    <cellStyle name="Accent4 32" xfId="618"/>
    <cellStyle name="Accent4 33" xfId="619"/>
    <cellStyle name="Accent4 34" xfId="620"/>
    <cellStyle name="Accent4 35" xfId="621"/>
    <cellStyle name="Accent4 36" xfId="622"/>
    <cellStyle name="Accent4 37" xfId="623"/>
    <cellStyle name="Accent4 38" xfId="624"/>
    <cellStyle name="Accent4 4" xfId="625"/>
    <cellStyle name="Accent4 4 2" xfId="626"/>
    <cellStyle name="Accent4 5" xfId="627"/>
    <cellStyle name="Accent4 5 2" xfId="628"/>
    <cellStyle name="Accent4 6" xfId="629"/>
    <cellStyle name="Accent4 6 2" xfId="630"/>
    <cellStyle name="Accent4 7" xfId="631"/>
    <cellStyle name="Accent4 7 2" xfId="632"/>
    <cellStyle name="Accent4 8" xfId="633"/>
    <cellStyle name="Accent4 8 2" xfId="634"/>
    <cellStyle name="Accent4 9" xfId="635"/>
    <cellStyle name="Accent4 9 2" xfId="636"/>
    <cellStyle name="Accent5 - 20%" xfId="637"/>
    <cellStyle name="Accent5 - 20% 2" xfId="638"/>
    <cellStyle name="Accent5 - 20% 3" xfId="639"/>
    <cellStyle name="Accent5 - 20% 4" xfId="640"/>
    <cellStyle name="Accent5 - 40%" xfId="641"/>
    <cellStyle name="Accent5 - 40% 2" xfId="642"/>
    <cellStyle name="Accent5 - 40% 3" xfId="643"/>
    <cellStyle name="Accent5 - 40% 4" xfId="644"/>
    <cellStyle name="Accent5 - 60%" xfId="645"/>
    <cellStyle name="Accent5 - 60% 2" xfId="646"/>
    <cellStyle name="Accent5 - 60% 3" xfId="647"/>
    <cellStyle name="Accent5 - 60% 4" xfId="648"/>
    <cellStyle name="Accent5 10" xfId="649"/>
    <cellStyle name="Accent5 10 2" xfId="650"/>
    <cellStyle name="Accent5 11" xfId="651"/>
    <cellStyle name="Accent5 11 2" xfId="652"/>
    <cellStyle name="Accent5 12" xfId="653"/>
    <cellStyle name="Accent5 12 2" xfId="654"/>
    <cellStyle name="Accent5 13" xfId="655"/>
    <cellStyle name="Accent5 13 2" xfId="656"/>
    <cellStyle name="Accent5 14" xfId="657"/>
    <cellStyle name="Accent5 14 2" xfId="658"/>
    <cellStyle name="Accent5 15" xfId="659"/>
    <cellStyle name="Accent5 15 2" xfId="660"/>
    <cellStyle name="Accent5 16" xfId="661"/>
    <cellStyle name="Accent5 16 2" xfId="662"/>
    <cellStyle name="Accent5 17" xfId="663"/>
    <cellStyle name="Accent5 17 2" xfId="664"/>
    <cellStyle name="Accent5 18" xfId="665"/>
    <cellStyle name="Accent5 18 2" xfId="666"/>
    <cellStyle name="Accent5 19" xfId="667"/>
    <cellStyle name="Accent5 19 2" xfId="668"/>
    <cellStyle name="Accent5 2" xfId="669"/>
    <cellStyle name="Accent5 2 2" xfId="670"/>
    <cellStyle name="Accent5 2 3" xfId="671"/>
    <cellStyle name="Accent5 2 4" xfId="672"/>
    <cellStyle name="Accent5 20" xfId="673"/>
    <cellStyle name="Accent5 20 2" xfId="674"/>
    <cellStyle name="Accent5 21" xfId="675"/>
    <cellStyle name="Accent5 21 2" xfId="676"/>
    <cellStyle name="Accent5 22" xfId="677"/>
    <cellStyle name="Accent5 22 2" xfId="678"/>
    <cellStyle name="Accent5 22 3" xfId="679"/>
    <cellStyle name="Accent5 23" xfId="680"/>
    <cellStyle name="Accent5 23 2" xfId="681"/>
    <cellStyle name="Accent5 23 3" xfId="682"/>
    <cellStyle name="Accent5 24" xfId="683"/>
    <cellStyle name="Accent5 24 2" xfId="684"/>
    <cellStyle name="Accent5 24 3" xfId="685"/>
    <cellStyle name="Accent5 25" xfId="686"/>
    <cellStyle name="Accent5 25 2" xfId="687"/>
    <cellStyle name="Accent5 25 3" xfId="688"/>
    <cellStyle name="Accent5 26" xfId="689"/>
    <cellStyle name="Accent5 26 2" xfId="690"/>
    <cellStyle name="Accent5 26 3" xfId="691"/>
    <cellStyle name="Accent5 27" xfId="692"/>
    <cellStyle name="Accent5 27 2" xfId="693"/>
    <cellStyle name="Accent5 27 3" xfId="694"/>
    <cellStyle name="Accent5 28" xfId="695"/>
    <cellStyle name="Accent5 28 2" xfId="696"/>
    <cellStyle name="Accent5 28 3" xfId="697"/>
    <cellStyle name="Accent5 29" xfId="698"/>
    <cellStyle name="Accent5 29 2" xfId="699"/>
    <cellStyle name="Accent5 29 3" xfId="700"/>
    <cellStyle name="Accent5 3" xfId="701"/>
    <cellStyle name="Accent5 3 2" xfId="702"/>
    <cellStyle name="Accent5 30" xfId="703"/>
    <cellStyle name="Accent5 30 2" xfId="704"/>
    <cellStyle name="Accent5 30 3" xfId="705"/>
    <cellStyle name="Accent5 31" xfId="706"/>
    <cellStyle name="Accent5 31 2" xfId="707"/>
    <cellStyle name="Accent5 31 3" xfId="708"/>
    <cellStyle name="Accent5 32" xfId="709"/>
    <cellStyle name="Accent5 33" xfId="710"/>
    <cellStyle name="Accent5 34" xfId="711"/>
    <cellStyle name="Accent5 35" xfId="712"/>
    <cellStyle name="Accent5 36" xfId="713"/>
    <cellStyle name="Accent5 37" xfId="714"/>
    <cellStyle name="Accent5 38" xfId="715"/>
    <cellStyle name="Accent5 4" xfId="716"/>
    <cellStyle name="Accent5 4 2" xfId="717"/>
    <cellStyle name="Accent5 5" xfId="718"/>
    <cellStyle name="Accent5 5 2" xfId="719"/>
    <cellStyle name="Accent5 6" xfId="720"/>
    <cellStyle name="Accent5 6 2" xfId="721"/>
    <cellStyle name="Accent5 7" xfId="722"/>
    <cellStyle name="Accent5 7 2" xfId="723"/>
    <cellStyle name="Accent5 8" xfId="724"/>
    <cellStyle name="Accent5 8 2" xfId="725"/>
    <cellStyle name="Accent5 9" xfId="726"/>
    <cellStyle name="Accent5 9 2" xfId="727"/>
    <cellStyle name="Accent6 - 20%" xfId="728"/>
    <cellStyle name="Accent6 - 20% 2" xfId="729"/>
    <cellStyle name="Accent6 - 20% 3" xfId="730"/>
    <cellStyle name="Accent6 - 20% 4" xfId="731"/>
    <cellStyle name="Accent6 - 40%" xfId="732"/>
    <cellStyle name="Accent6 - 40% 2" xfId="733"/>
    <cellStyle name="Accent6 - 40% 3" xfId="734"/>
    <cellStyle name="Accent6 - 40% 4" xfId="735"/>
    <cellStyle name="Accent6 - 60%" xfId="736"/>
    <cellStyle name="Accent6 - 60% 2" xfId="737"/>
    <cellStyle name="Accent6 - 60% 3" xfId="738"/>
    <cellStyle name="Accent6 - 60% 4" xfId="739"/>
    <cellStyle name="Accent6 10" xfId="740"/>
    <cellStyle name="Accent6 10 2" xfId="741"/>
    <cellStyle name="Accent6 11" xfId="742"/>
    <cellStyle name="Accent6 11 2" xfId="743"/>
    <cellStyle name="Accent6 12" xfId="744"/>
    <cellStyle name="Accent6 12 2" xfId="745"/>
    <cellStyle name="Accent6 13" xfId="746"/>
    <cellStyle name="Accent6 13 2" xfId="747"/>
    <cellStyle name="Accent6 14" xfId="748"/>
    <cellStyle name="Accent6 14 2" xfId="749"/>
    <cellStyle name="Accent6 15" xfId="750"/>
    <cellStyle name="Accent6 15 2" xfId="751"/>
    <cellStyle name="Accent6 16" xfId="752"/>
    <cellStyle name="Accent6 16 2" xfId="753"/>
    <cellStyle name="Accent6 17" xfId="754"/>
    <cellStyle name="Accent6 17 2" xfId="755"/>
    <cellStyle name="Accent6 18" xfId="756"/>
    <cellStyle name="Accent6 18 2" xfId="757"/>
    <cellStyle name="Accent6 19" xfId="758"/>
    <cellStyle name="Accent6 19 2" xfId="759"/>
    <cellStyle name="Accent6 2" xfId="760"/>
    <cellStyle name="Accent6 2 2" xfId="761"/>
    <cellStyle name="Accent6 2 3" xfId="762"/>
    <cellStyle name="Accent6 2 4" xfId="763"/>
    <cellStyle name="Accent6 20" xfId="764"/>
    <cellStyle name="Accent6 20 2" xfId="765"/>
    <cellStyle name="Accent6 21" xfId="766"/>
    <cellStyle name="Accent6 21 2" xfId="767"/>
    <cellStyle name="Accent6 22" xfId="768"/>
    <cellStyle name="Accent6 22 2" xfId="769"/>
    <cellStyle name="Accent6 22 3" xfId="770"/>
    <cellStyle name="Accent6 23" xfId="771"/>
    <cellStyle name="Accent6 23 2" xfId="772"/>
    <cellStyle name="Accent6 23 3" xfId="773"/>
    <cellStyle name="Accent6 24" xfId="774"/>
    <cellStyle name="Accent6 24 2" xfId="775"/>
    <cellStyle name="Accent6 24 3" xfId="776"/>
    <cellStyle name="Accent6 25" xfId="777"/>
    <cellStyle name="Accent6 25 2" xfId="778"/>
    <cellStyle name="Accent6 25 3" xfId="779"/>
    <cellStyle name="Accent6 26" xfId="780"/>
    <cellStyle name="Accent6 26 2" xfId="781"/>
    <cellStyle name="Accent6 26 3" xfId="782"/>
    <cellStyle name="Accent6 27" xfId="783"/>
    <cellStyle name="Accent6 27 2" xfId="784"/>
    <cellStyle name="Accent6 27 3" xfId="785"/>
    <cellStyle name="Accent6 28" xfId="786"/>
    <cellStyle name="Accent6 28 2" xfId="787"/>
    <cellStyle name="Accent6 28 3" xfId="788"/>
    <cellStyle name="Accent6 29" xfId="789"/>
    <cellStyle name="Accent6 29 2" xfId="790"/>
    <cellStyle name="Accent6 29 3" xfId="791"/>
    <cellStyle name="Accent6 3" xfId="792"/>
    <cellStyle name="Accent6 3 2" xfId="793"/>
    <cellStyle name="Accent6 30" xfId="794"/>
    <cellStyle name="Accent6 30 2" xfId="795"/>
    <cellStyle name="Accent6 30 3" xfId="796"/>
    <cellStyle name="Accent6 31" xfId="797"/>
    <cellStyle name="Accent6 31 2" xfId="798"/>
    <cellStyle name="Accent6 31 3" xfId="799"/>
    <cellStyle name="Accent6 32" xfId="800"/>
    <cellStyle name="Accent6 33" xfId="801"/>
    <cellStyle name="Accent6 34" xfId="802"/>
    <cellStyle name="Accent6 35" xfId="803"/>
    <cellStyle name="Accent6 36" xfId="804"/>
    <cellStyle name="Accent6 37" xfId="805"/>
    <cellStyle name="Accent6 38" xfId="806"/>
    <cellStyle name="Accent6 4" xfId="807"/>
    <cellStyle name="Accent6 4 2" xfId="808"/>
    <cellStyle name="Accent6 5" xfId="809"/>
    <cellStyle name="Accent6 5 2" xfId="810"/>
    <cellStyle name="Accent6 6" xfId="811"/>
    <cellStyle name="Accent6 6 2" xfId="812"/>
    <cellStyle name="Accent6 7" xfId="813"/>
    <cellStyle name="Accent6 7 2" xfId="814"/>
    <cellStyle name="Accent6 8" xfId="815"/>
    <cellStyle name="Accent6 8 2" xfId="816"/>
    <cellStyle name="Accent6 9" xfId="817"/>
    <cellStyle name="Accent6 9 2" xfId="818"/>
    <cellStyle name="Bad 2" xfId="819"/>
    <cellStyle name="Bad 2 2" xfId="820"/>
    <cellStyle name="Bad 2 3" xfId="821"/>
    <cellStyle name="Bad 2 4" xfId="822"/>
    <cellStyle name="Bad 3" xfId="823"/>
    <cellStyle name="Bad 3 2" xfId="824"/>
    <cellStyle name="Bad 3 3" xfId="825"/>
    <cellStyle name="Bad 4" xfId="826"/>
    <cellStyle name="Bad 4 2" xfId="827"/>
    <cellStyle name="Bad 4 3" xfId="828"/>
    <cellStyle name="Bad 5" xfId="829"/>
    <cellStyle name="Body" xfId="830"/>
    <cellStyle name="Body 2" xfId="831"/>
    <cellStyle name="Body 3" xfId="832"/>
    <cellStyle name="Calc Currency (0)" xfId="833"/>
    <cellStyle name="Calc Currency (0) 2" xfId="834"/>
    <cellStyle name="Calc Currency (0) 3" xfId="835"/>
    <cellStyle name="Calc Currency (2)" xfId="836"/>
    <cellStyle name="Calc Currency (2) 2" xfId="837"/>
    <cellStyle name="Calc Currency (2) 3" xfId="838"/>
    <cellStyle name="Calc Percent (0)" xfId="839"/>
    <cellStyle name="Calc Percent (0) 2" xfId="840"/>
    <cellStyle name="Calc Percent (0) 3" xfId="841"/>
    <cellStyle name="Calc Percent (1)" xfId="842"/>
    <cellStyle name="Calc Percent (1) 2" xfId="843"/>
    <cellStyle name="Calc Percent (1) 3" xfId="844"/>
    <cellStyle name="Calc Percent (2)" xfId="845"/>
    <cellStyle name="Calc Percent (2) 2" xfId="846"/>
    <cellStyle name="Calc Percent (2) 3" xfId="847"/>
    <cellStyle name="Calc Units (0)" xfId="848"/>
    <cellStyle name="Calc Units (0) 2" xfId="849"/>
    <cellStyle name="Calc Units (0) 3" xfId="850"/>
    <cellStyle name="Calc Units (1)" xfId="851"/>
    <cellStyle name="Calc Units (1) 2" xfId="852"/>
    <cellStyle name="Calc Units (1) 3" xfId="853"/>
    <cellStyle name="Calc Units (2)" xfId="854"/>
    <cellStyle name="Calc Units (2) 2" xfId="855"/>
    <cellStyle name="Calc Units (2) 3" xfId="856"/>
    <cellStyle name="Calculation 2" xfId="857"/>
    <cellStyle name="Calculation 2 2" xfId="858"/>
    <cellStyle name="Calculation 2 2 2" xfId="859"/>
    <cellStyle name="Calculation 2 3" xfId="860"/>
    <cellStyle name="Calculation 2 4" xfId="861"/>
    <cellStyle name="Calculation 2 5" xfId="862"/>
    <cellStyle name="Calculation 2 6" xfId="863"/>
    <cellStyle name="Calculation 3" xfId="864"/>
    <cellStyle name="Calculation 3 2" xfId="865"/>
    <cellStyle name="Calculation 3 3" xfId="866"/>
    <cellStyle name="Calculation 3 4" xfId="867"/>
    <cellStyle name="Calculation 4" xfId="868"/>
    <cellStyle name="Calculation 4 2" xfId="869"/>
    <cellStyle name="Calculation 4 3" xfId="870"/>
    <cellStyle name="Calculation 4 4" xfId="871"/>
    <cellStyle name="Calculation 5" xfId="872"/>
    <cellStyle name="Check Cell 2" xfId="873"/>
    <cellStyle name="Check Cell 2 2" xfId="874"/>
    <cellStyle name="Check Cell 2 3" xfId="875"/>
    <cellStyle name="Check Cell 2 4" xfId="876"/>
    <cellStyle name="Check Cell 3" xfId="877"/>
    <cellStyle name="Check Cell 3 2" xfId="878"/>
    <cellStyle name="Check Cell 3 3" xfId="879"/>
    <cellStyle name="Check Cell 4" xfId="880"/>
    <cellStyle name="Check Cell 4 2" xfId="881"/>
    <cellStyle name="Check Cell 4 3" xfId="882"/>
    <cellStyle name="Check Cell 5" xfId="883"/>
    <cellStyle name="ColLevel_0" xfId="884"/>
    <cellStyle name="Column_Title" xfId="885"/>
    <cellStyle name="Comma" xfId="886" builtinId="3"/>
    <cellStyle name="Comma [0] 2" xfId="887"/>
    <cellStyle name="Comma [0] 3" xfId="888"/>
    <cellStyle name="Comma [00]" xfId="889"/>
    <cellStyle name="Comma [00] 2" xfId="890"/>
    <cellStyle name="Comma [00] 3" xfId="891"/>
    <cellStyle name="Comma 10" xfId="892"/>
    <cellStyle name="Comma 10 2" xfId="893"/>
    <cellStyle name="Comma 10 3" xfId="894"/>
    <cellStyle name="Comma 10 4" xfId="895"/>
    <cellStyle name="Comma 10 5" xfId="896"/>
    <cellStyle name="Comma 10 6" xfId="897"/>
    <cellStyle name="Comma 11" xfId="898"/>
    <cellStyle name="Comma 11 2" xfId="899"/>
    <cellStyle name="Comma 11 2 2" xfId="900"/>
    <cellStyle name="Comma 11 2 3" xfId="901"/>
    <cellStyle name="Comma 11 3" xfId="902"/>
    <cellStyle name="Comma 11 4" xfId="903"/>
    <cellStyle name="Comma 11 5" xfId="904"/>
    <cellStyle name="Comma 11 6" xfId="905"/>
    <cellStyle name="Comma 11 7" xfId="906"/>
    <cellStyle name="Comma 111" xfId="907"/>
    <cellStyle name="Comma 12" xfId="908"/>
    <cellStyle name="Comma 12 2" xfId="909"/>
    <cellStyle name="Comma 12 2 2" xfId="910"/>
    <cellStyle name="Comma 12 2 3" xfId="911"/>
    <cellStyle name="Comma 12 3" xfId="912"/>
    <cellStyle name="Comma 12 4" xfId="913"/>
    <cellStyle name="Comma 13" xfId="914"/>
    <cellStyle name="Comma 13 2" xfId="915"/>
    <cellStyle name="Comma 13 2 2" xfId="916"/>
    <cellStyle name="Comma 13 2 3" xfId="917"/>
    <cellStyle name="Comma 13 3" xfId="918"/>
    <cellStyle name="Comma 13 4" xfId="919"/>
    <cellStyle name="Comma 14" xfId="920"/>
    <cellStyle name="Comma 14 2" xfId="921"/>
    <cellStyle name="Comma 14 2 2" xfId="922"/>
    <cellStyle name="Comma 14 2 3" xfId="923"/>
    <cellStyle name="Comma 14 3" xfId="924"/>
    <cellStyle name="Comma 14 4" xfId="925"/>
    <cellStyle name="Comma 14 5" xfId="926"/>
    <cellStyle name="Comma 14 6" xfId="927"/>
    <cellStyle name="Comma 14 7" xfId="928"/>
    <cellStyle name="Comma 15" xfId="929"/>
    <cellStyle name="Comma 15 2" xfId="930"/>
    <cellStyle name="Comma 15 2 2" xfId="931"/>
    <cellStyle name="Comma 15 3" xfId="932"/>
    <cellStyle name="Comma 15 3 2" xfId="933"/>
    <cellStyle name="Comma 15 3 3" xfId="934"/>
    <cellStyle name="Comma 15 4" xfId="935"/>
    <cellStyle name="Comma 15 5" xfId="936"/>
    <cellStyle name="Comma 15 6" xfId="937"/>
    <cellStyle name="Comma 15 7" xfId="938"/>
    <cellStyle name="Comma 16" xfId="939"/>
    <cellStyle name="Comma 16 2" xfId="940"/>
    <cellStyle name="Comma 16 2 2" xfId="941"/>
    <cellStyle name="Comma 16 3" xfId="942"/>
    <cellStyle name="Comma 16 4" xfId="943"/>
    <cellStyle name="Comma 16 5" xfId="944"/>
    <cellStyle name="Comma 16 6" xfId="945"/>
    <cellStyle name="Comma 17" xfId="946"/>
    <cellStyle name="Comma 17 2" xfId="947"/>
    <cellStyle name="Comma 17 2 2" xfId="948"/>
    <cellStyle name="Comma 17 2 3" xfId="949"/>
    <cellStyle name="Comma 17 3" xfId="950"/>
    <cellStyle name="Comma 17 4" xfId="951"/>
    <cellStyle name="Comma 17 5" xfId="952"/>
    <cellStyle name="Comma 18" xfId="953"/>
    <cellStyle name="Comma 18 2" xfId="954"/>
    <cellStyle name="Comma 18 2 2" xfId="955"/>
    <cellStyle name="Comma 18 2 3" xfId="956"/>
    <cellStyle name="Comma 18 3" xfId="957"/>
    <cellStyle name="Comma 18 4" xfId="958"/>
    <cellStyle name="Comma 18 5" xfId="959"/>
    <cellStyle name="Comma 19" xfId="960"/>
    <cellStyle name="Comma 19 2" xfId="961"/>
    <cellStyle name="Comma 19 3" xfId="962"/>
    <cellStyle name="Comma 19 4" xfId="963"/>
    <cellStyle name="Comma 2" xfId="964"/>
    <cellStyle name="Comma 2 10" xfId="965"/>
    <cellStyle name="Comma 2 10 2" xfId="966"/>
    <cellStyle name="Comma 2 10 3" xfId="967"/>
    <cellStyle name="Comma 2 11" xfId="968"/>
    <cellStyle name="Comma 2 11 2" xfId="969"/>
    <cellStyle name="Comma 2 11 3" xfId="970"/>
    <cellStyle name="Comma 2 12" xfId="971"/>
    <cellStyle name="Comma 2 13" xfId="972"/>
    <cellStyle name="Comma 2 14" xfId="973"/>
    <cellStyle name="Comma 2 15" xfId="974"/>
    <cellStyle name="Comma 2 16" xfId="975"/>
    <cellStyle name="Comma 2 2" xfId="976"/>
    <cellStyle name="Comma 2 2 10" xfId="977"/>
    <cellStyle name="Comma 2 2 10 2" xfId="978"/>
    <cellStyle name="Comma 2 2 11" xfId="979"/>
    <cellStyle name="Comma 2 2 12" xfId="980"/>
    <cellStyle name="Comma 2 2 2" xfId="981"/>
    <cellStyle name="Comma 2 2 2 2" xfId="982"/>
    <cellStyle name="Comma 2 2 2 2 2" xfId="983"/>
    <cellStyle name="Comma 2 2 2 2 2 2" xfId="984"/>
    <cellStyle name="Comma 2 2 2 2 2 3" xfId="985"/>
    <cellStyle name="Comma 2 2 2 2 2 4" xfId="986"/>
    <cellStyle name="Comma 2 2 2 2 3" xfId="987"/>
    <cellStyle name="Comma 2 2 2 2 4" xfId="988"/>
    <cellStyle name="Comma 2 2 2 2 5" xfId="989"/>
    <cellStyle name="Comma 2 2 2 3" xfId="990"/>
    <cellStyle name="Comma 2 2 2 3 2" xfId="991"/>
    <cellStyle name="Comma 2 2 2 3 3" xfId="992"/>
    <cellStyle name="Comma 2 2 2 3 4" xfId="993"/>
    <cellStyle name="Comma 2 2 2 4" xfId="994"/>
    <cellStyle name="Comma 2 2 2 4 2" xfId="995"/>
    <cellStyle name="Comma 2 2 2 4 3" xfId="996"/>
    <cellStyle name="Comma 2 2 2 4 4" xfId="997"/>
    <cellStyle name="Comma 2 2 2 5" xfId="998"/>
    <cellStyle name="Comma 2 2 2 6" xfId="999"/>
    <cellStyle name="Comma 2 2 3" xfId="1000"/>
    <cellStyle name="Comma 2 2 3 2" xfId="1001"/>
    <cellStyle name="Comma 2 2 3 3" xfId="1002"/>
    <cellStyle name="Comma 2 2 3 4" xfId="1003"/>
    <cellStyle name="Comma 2 2 4" xfId="1004"/>
    <cellStyle name="Comma 2 2 4 2" xfId="1005"/>
    <cellStyle name="Comma 2 2 4 3" xfId="1006"/>
    <cellStyle name="Comma 2 2 4 4" xfId="1007"/>
    <cellStyle name="Comma 2 2 5" xfId="1008"/>
    <cellStyle name="Comma 2 2 5 2" xfId="1009"/>
    <cellStyle name="Comma 2 2 5 2 2" xfId="1010"/>
    <cellStyle name="Comma 2 2 5 2 3" xfId="1011"/>
    <cellStyle name="Comma 2 2 5 3" xfId="1012"/>
    <cellStyle name="Comma 2 2 5 4" xfId="1013"/>
    <cellStyle name="Comma 2 2 5 5" xfId="1014"/>
    <cellStyle name="Comma 2 2 6" xfId="1015"/>
    <cellStyle name="Comma 2 2 6 2" xfId="1016"/>
    <cellStyle name="Comma 2 2 6 3" xfId="1017"/>
    <cellStyle name="Comma 2 2 6 4" xfId="1018"/>
    <cellStyle name="Comma 2 2 7" xfId="1019"/>
    <cellStyle name="Comma 2 2 7 2" xfId="1020"/>
    <cellStyle name="Comma 2 2 7 3" xfId="1021"/>
    <cellStyle name="Comma 2 2 7 4" xfId="1022"/>
    <cellStyle name="Comma 2 2 8" xfId="1023"/>
    <cellStyle name="Comma 2 2 8 2" xfId="1024"/>
    <cellStyle name="Comma 2 2 8 3" xfId="1025"/>
    <cellStyle name="Comma 2 2 8 4" xfId="1026"/>
    <cellStyle name="Comma 2 2 9" xfId="1027"/>
    <cellStyle name="Comma 2 2 9 2" xfId="1028"/>
    <cellStyle name="Comma 2 2 9 2 2" xfId="1029"/>
    <cellStyle name="Comma 2 2 9 2 3" xfId="1030"/>
    <cellStyle name="Comma 2 2 9 3" xfId="1031"/>
    <cellStyle name="Comma 2 2 9 4" xfId="1032"/>
    <cellStyle name="Comma 2 2 9 5" xfId="1033"/>
    <cellStyle name="Comma 2 3" xfId="1034"/>
    <cellStyle name="Comma 2 3 2" xfId="1035"/>
    <cellStyle name="Comma 2 3 3" xfId="1036"/>
    <cellStyle name="Comma 2 3 4" xfId="1037"/>
    <cellStyle name="Comma 2 4" xfId="1038"/>
    <cellStyle name="Comma 2 4 2" xfId="1039"/>
    <cellStyle name="Comma 2 4 3" xfId="1040"/>
    <cellStyle name="Comma 2 4 4" xfId="1041"/>
    <cellStyle name="Comma 2 5" xfId="1042"/>
    <cellStyle name="Comma 2 5 2" xfId="1043"/>
    <cellStyle name="Comma 2 5 2 2" xfId="1044"/>
    <cellStyle name="Comma 2 5 2 3" xfId="1045"/>
    <cellStyle name="Comma 2 5 3" xfId="1046"/>
    <cellStyle name="Comma 2 5 4" xfId="1047"/>
    <cellStyle name="Comma 2 5 5" xfId="1048"/>
    <cellStyle name="Comma 2 6" xfId="1049"/>
    <cellStyle name="Comma 2 6 2" xfId="1050"/>
    <cellStyle name="Comma 2 6 3" xfId="1051"/>
    <cellStyle name="Comma 2 6 4" xfId="1052"/>
    <cellStyle name="Comma 2 7" xfId="1053"/>
    <cellStyle name="Comma 2 7 2" xfId="1054"/>
    <cellStyle name="Comma 2 7 3" xfId="1055"/>
    <cellStyle name="Comma 2 7 4" xfId="1056"/>
    <cellStyle name="Comma 2 8" xfId="1057"/>
    <cellStyle name="Comma 2 8 2" xfId="1058"/>
    <cellStyle name="Comma 2 8 3" xfId="1059"/>
    <cellStyle name="Comma 2 8 4" xfId="1060"/>
    <cellStyle name="Comma 2 9" xfId="1061"/>
    <cellStyle name="Comma 2 9 2" xfId="1062"/>
    <cellStyle name="Comma 2 9 2 2" xfId="1063"/>
    <cellStyle name="Comma 2 9 2 3" xfId="1064"/>
    <cellStyle name="Comma 2 9 3" xfId="1065"/>
    <cellStyle name="Comma 2 9 4" xfId="1066"/>
    <cellStyle name="Comma 2 9 5" xfId="1067"/>
    <cellStyle name="Comma 2_Book8" xfId="1068"/>
    <cellStyle name="Comma 20" xfId="1069"/>
    <cellStyle name="Comma 20 2" xfId="1070"/>
    <cellStyle name="Comma 20 3" xfId="1071"/>
    <cellStyle name="Comma 20 4" xfId="1072"/>
    <cellStyle name="Comma 21" xfId="1073"/>
    <cellStyle name="Comma 21 2" xfId="1074"/>
    <cellStyle name="Comma 21 3" xfId="1075"/>
    <cellStyle name="Comma 21 4" xfId="1076"/>
    <cellStyle name="Comma 22" xfId="1077"/>
    <cellStyle name="Comma 22 2" xfId="1078"/>
    <cellStyle name="Comma 22 3" xfId="1079"/>
    <cellStyle name="Comma 22 4" xfId="1080"/>
    <cellStyle name="Comma 23" xfId="1081"/>
    <cellStyle name="Comma 23 2" xfId="1082"/>
    <cellStyle name="Comma 23 3" xfId="1083"/>
    <cellStyle name="Comma 24" xfId="1084"/>
    <cellStyle name="Comma 24 2" xfId="1085"/>
    <cellStyle name="Comma 24 3" xfId="1086"/>
    <cellStyle name="Comma 25" xfId="1087"/>
    <cellStyle name="Comma 25 2" xfId="1088"/>
    <cellStyle name="Comma 25 3" xfId="1089"/>
    <cellStyle name="Comma 26" xfId="1090"/>
    <cellStyle name="Comma 26 2" xfId="1091"/>
    <cellStyle name="Comma 26 3" xfId="1092"/>
    <cellStyle name="Comma 27" xfId="1093"/>
    <cellStyle name="Comma 27 2" xfId="1094"/>
    <cellStyle name="Comma 27 3" xfId="1095"/>
    <cellStyle name="Comma 28" xfId="1096"/>
    <cellStyle name="Comma 28 2" xfId="1097"/>
    <cellStyle name="Comma 28 3" xfId="1098"/>
    <cellStyle name="Comma 29" xfId="1099"/>
    <cellStyle name="Comma 29 2" xfId="1100"/>
    <cellStyle name="Comma 29 3" xfId="1101"/>
    <cellStyle name="Comma 3" xfId="1102"/>
    <cellStyle name="Comma 3 10" xfId="1103"/>
    <cellStyle name="Comma 3 2" xfId="1104"/>
    <cellStyle name="Comma 3 2 2" xfId="1105"/>
    <cellStyle name="Comma 3 2 2 2" xfId="1106"/>
    <cellStyle name="Comma 3 2 2 3" xfId="1107"/>
    <cellStyle name="Comma 3 2 3" xfId="1108"/>
    <cellStyle name="Comma 3 2 4" xfId="1109"/>
    <cellStyle name="Comma 3 3" xfId="1110"/>
    <cellStyle name="Comma 3 3 2" xfId="1111"/>
    <cellStyle name="Comma 3 3 2 2" xfId="1112"/>
    <cellStyle name="Comma 3 3 2 3" xfId="1113"/>
    <cellStyle name="Comma 3 3 3" xfId="1114"/>
    <cellStyle name="Comma 3 3 4" xfId="1115"/>
    <cellStyle name="Comma 3 4" xfId="1116"/>
    <cellStyle name="Comma 3 5" xfId="1117"/>
    <cellStyle name="Comma 3 6" xfId="1118"/>
    <cellStyle name="Comma 3 7" xfId="1119"/>
    <cellStyle name="Comma 3 8" xfId="1120"/>
    <cellStyle name="Comma 3 9" xfId="1121"/>
    <cellStyle name="Comma 30" xfId="1122"/>
    <cellStyle name="Comma 30 2" xfId="1123"/>
    <cellStyle name="Comma 30 3" xfId="1124"/>
    <cellStyle name="Comma 31" xfId="1125"/>
    <cellStyle name="Comma 31 2" xfId="1126"/>
    <cellStyle name="Comma 31 3" xfId="1127"/>
    <cellStyle name="Comma 31 4" xfId="1128"/>
    <cellStyle name="Comma 32" xfId="1129"/>
    <cellStyle name="Comma 32 2" xfId="1130"/>
    <cellStyle name="Comma 32 3" xfId="1131"/>
    <cellStyle name="Comma 32 4" xfId="1132"/>
    <cellStyle name="Comma 33" xfId="1133"/>
    <cellStyle name="Comma 33 2" xfId="1134"/>
    <cellStyle name="Comma 33 3" xfId="1135"/>
    <cellStyle name="Comma 33 4" xfId="1136"/>
    <cellStyle name="Comma 34" xfId="1137"/>
    <cellStyle name="Comma 34 2" xfId="1138"/>
    <cellStyle name="Comma 34 3" xfId="1139"/>
    <cellStyle name="Comma 34 4" xfId="1140"/>
    <cellStyle name="Comma 35" xfId="1141"/>
    <cellStyle name="Comma 35 2" xfId="1142"/>
    <cellStyle name="Comma 35 3" xfId="1143"/>
    <cellStyle name="Comma 35 4" xfId="1144"/>
    <cellStyle name="Comma 36" xfId="1145"/>
    <cellStyle name="Comma 36 2" xfId="1146"/>
    <cellStyle name="Comma 36 3" xfId="1147"/>
    <cellStyle name="Comma 36 4" xfId="1148"/>
    <cellStyle name="Comma 37" xfId="1149"/>
    <cellStyle name="Comma 37 2" xfId="1150"/>
    <cellStyle name="Comma 37 3" xfId="1151"/>
    <cellStyle name="Comma 38" xfId="1152"/>
    <cellStyle name="Comma 38 2" xfId="1153"/>
    <cellStyle name="Comma 38 3" xfId="1154"/>
    <cellStyle name="Comma 39" xfId="1155"/>
    <cellStyle name="Comma 39 2" xfId="1156"/>
    <cellStyle name="Comma 39 3" xfId="1157"/>
    <cellStyle name="Comma 4" xfId="1158"/>
    <cellStyle name="Comma 4 2" xfId="1159"/>
    <cellStyle name="Comma 4 2 2" xfId="1160"/>
    <cellStyle name="Comma 4 2 2 2" xfId="1161"/>
    <cellStyle name="Comma 4 2 2 3" xfId="1162"/>
    <cellStyle name="Comma 4 2 3" xfId="1163"/>
    <cellStyle name="Comma 4 2 4" xfId="1164"/>
    <cellStyle name="Comma 4 2 5" xfId="1165"/>
    <cellStyle name="Comma 4 3" xfId="1166"/>
    <cellStyle name="Comma 4 3 2" xfId="1167"/>
    <cellStyle name="Comma 4 3 2 2" xfId="1168"/>
    <cellStyle name="Comma 4 3 2 3" xfId="1169"/>
    <cellStyle name="Comma 4 3 3" xfId="1170"/>
    <cellStyle name="Comma 4 3 4" xfId="1171"/>
    <cellStyle name="Comma 4 3 5" xfId="1172"/>
    <cellStyle name="Comma 4 4" xfId="1173"/>
    <cellStyle name="Comma 4 5" xfId="1174"/>
    <cellStyle name="Comma 4 6" xfId="1175"/>
    <cellStyle name="Comma 40" xfId="1176"/>
    <cellStyle name="Comma 40 2" xfId="1177"/>
    <cellStyle name="Comma 40 3" xfId="1178"/>
    <cellStyle name="Comma 41" xfId="1179"/>
    <cellStyle name="Comma 41 2" xfId="1180"/>
    <cellStyle name="Comma 41 3" xfId="1181"/>
    <cellStyle name="Comma 42" xfId="1182"/>
    <cellStyle name="Comma 43" xfId="1183"/>
    <cellStyle name="Comma 44" xfId="1184"/>
    <cellStyle name="Comma 45" xfId="1185"/>
    <cellStyle name="Comma 46" xfId="1186"/>
    <cellStyle name="Comma 47" xfId="1187"/>
    <cellStyle name="Comma 48" xfId="1188"/>
    <cellStyle name="Comma 49" xfId="1189"/>
    <cellStyle name="Comma 5" xfId="1190"/>
    <cellStyle name="Comma 5 2" xfId="1191"/>
    <cellStyle name="Comma 5 3" xfId="1192"/>
    <cellStyle name="Comma 5 4" xfId="1193"/>
    <cellStyle name="Comma 50" xfId="1194"/>
    <cellStyle name="Comma 51" xfId="1195"/>
    <cellStyle name="Comma 52" xfId="1196"/>
    <cellStyle name="Comma 53" xfId="1197"/>
    <cellStyle name="Comma 54" xfId="1198"/>
    <cellStyle name="Comma 55" xfId="1199"/>
    <cellStyle name="Comma 56" xfId="1200"/>
    <cellStyle name="Comma 57" xfId="1201"/>
    <cellStyle name="Comma 58" xfId="1202"/>
    <cellStyle name="Comma 59" xfId="1203"/>
    <cellStyle name="Comma 6" xfId="1204"/>
    <cellStyle name="Comma 6 2" xfId="1205"/>
    <cellStyle name="Comma 6 2 2" xfId="1206"/>
    <cellStyle name="Comma 6 2 3" xfId="1207"/>
    <cellStyle name="Comma 6 2 4" xfId="1208"/>
    <cellStyle name="Comma 6 3" xfId="1209"/>
    <cellStyle name="Comma 6 3 2" xfId="1210"/>
    <cellStyle name="Comma 6 3 2 2" xfId="1211"/>
    <cellStyle name="Comma 6 3 2 3" xfId="1212"/>
    <cellStyle name="Comma 6 3 3" xfId="1213"/>
    <cellStyle name="Comma 6 3 4" xfId="1214"/>
    <cellStyle name="Comma 6 3 5" xfId="1215"/>
    <cellStyle name="Comma 6 4" xfId="1216"/>
    <cellStyle name="Comma 6 4 2" xfId="1217"/>
    <cellStyle name="Comma 6 4 3" xfId="1218"/>
    <cellStyle name="Comma 6 5" xfId="1219"/>
    <cellStyle name="Comma 6 6" xfId="1220"/>
    <cellStyle name="Comma 6 7" xfId="1221"/>
    <cellStyle name="Comma 60" xfId="1222"/>
    <cellStyle name="Comma 61" xfId="1223"/>
    <cellStyle name="Comma 62" xfId="1224"/>
    <cellStyle name="Comma 63" xfId="1225"/>
    <cellStyle name="Comma 64" xfId="1226"/>
    <cellStyle name="Comma 65" xfId="1227"/>
    <cellStyle name="Comma 66" xfId="1228"/>
    <cellStyle name="Comma 67" xfId="1229"/>
    <cellStyle name="Comma 68" xfId="1230"/>
    <cellStyle name="Comma 68 2" xfId="1231"/>
    <cellStyle name="Comma 69" xfId="1232"/>
    <cellStyle name="Comma 7" xfId="1233"/>
    <cellStyle name="Comma 7 2" xfId="1234"/>
    <cellStyle name="Comma 7 3" xfId="1235"/>
    <cellStyle name="Comma 70" xfId="1236"/>
    <cellStyle name="Comma 71" xfId="1237"/>
    <cellStyle name="Comma 72" xfId="1238"/>
    <cellStyle name="Comma 73" xfId="1239"/>
    <cellStyle name="Comma 74" xfId="1240"/>
    <cellStyle name="Comma 75" xfId="1241"/>
    <cellStyle name="Comma 76" xfId="1242"/>
    <cellStyle name="Comma 77" xfId="1243"/>
    <cellStyle name="Comma 77 2" xfId="1244"/>
    <cellStyle name="Comma 78" xfId="1245"/>
    <cellStyle name="Comma 79" xfId="1246"/>
    <cellStyle name="Comma 8" xfId="1247"/>
    <cellStyle name="Comma 8 2" xfId="1248"/>
    <cellStyle name="Comma 8 2 2" xfId="1249"/>
    <cellStyle name="Comma 8 2 3" xfId="1250"/>
    <cellStyle name="Comma 8 2 4" xfId="1251"/>
    <cellStyle name="Comma 8 3" xfId="1252"/>
    <cellStyle name="Comma 8 4" xfId="1253"/>
    <cellStyle name="Comma 8 5" xfId="1254"/>
    <cellStyle name="Comma 8 6" xfId="1255"/>
    <cellStyle name="Comma 80" xfId="1256"/>
    <cellStyle name="Comma 81" xfId="1257"/>
    <cellStyle name="Comma 82" xfId="1258"/>
    <cellStyle name="Comma 83" xfId="1259"/>
    <cellStyle name="Comma 84" xfId="1260"/>
    <cellStyle name="Comma 85" xfId="1261"/>
    <cellStyle name="Comma 86" xfId="1262"/>
    <cellStyle name="Comma 87" xfId="1263"/>
    <cellStyle name="Comma 88" xfId="1264"/>
    <cellStyle name="Comma 89" xfId="1265"/>
    <cellStyle name="Comma 9" xfId="1266"/>
    <cellStyle name="Comma 9 2" xfId="1267"/>
    <cellStyle name="Comma 9 3" xfId="1268"/>
    <cellStyle name="Comma 90" xfId="1269"/>
    <cellStyle name="Comma 91" xfId="1270"/>
    <cellStyle name="Comma 92" xfId="1271"/>
    <cellStyle name="comma zerodec" xfId="1272"/>
    <cellStyle name="comma zerodec 2" xfId="1273"/>
    <cellStyle name="Credit" xfId="1274"/>
    <cellStyle name="Currency [0] 2" xfId="1275"/>
    <cellStyle name="Currency [0] 3" xfId="1276"/>
    <cellStyle name="Currency [00]" xfId="1277"/>
    <cellStyle name="Currency [00] 2" xfId="1278"/>
    <cellStyle name="Currency [00] 3" xfId="1279"/>
    <cellStyle name="Currency 2" xfId="1280"/>
    <cellStyle name="Currency 3" xfId="1281"/>
    <cellStyle name="Currency 4" xfId="1282"/>
    <cellStyle name="Currency 5" xfId="1283"/>
    <cellStyle name="Currency 6" xfId="1284"/>
    <cellStyle name="Currency 7" xfId="1285"/>
    <cellStyle name="Currency 8" xfId="1286"/>
    <cellStyle name="Currency1" xfId="1287"/>
    <cellStyle name="Currency1 2" xfId="1288"/>
    <cellStyle name="Currency1_06.Bank Reconcile_Jun'10" xfId="1289"/>
    <cellStyle name="Date Short" xfId="1290"/>
    <cellStyle name="Date Short 2" xfId="1291"/>
    <cellStyle name="Date Short 3" xfId="1292"/>
    <cellStyle name="Debit" xfId="1293"/>
    <cellStyle name="DELTA" xfId="1294"/>
    <cellStyle name="DELTA 2" xfId="1295"/>
    <cellStyle name="DELTA 2 2" xfId="1296"/>
    <cellStyle name="DELTA 2 3" xfId="1297"/>
    <cellStyle name="DELTA 3" xfId="1298"/>
    <cellStyle name="DELTA 4" xfId="1299"/>
    <cellStyle name="DELTA 5" xfId="1300"/>
    <cellStyle name="Dollar (zero dec)" xfId="1301"/>
    <cellStyle name="Dollar (zero dec) 2" xfId="1302"/>
    <cellStyle name="Dollar (zero dec)_06.Bank Reconcile_Jun'10" xfId="1303"/>
    <cellStyle name="Emphasis 1" xfId="1304"/>
    <cellStyle name="Emphasis 1 2" xfId="1305"/>
    <cellStyle name="Emphasis 1 3" xfId="1306"/>
    <cellStyle name="Emphasis 2" xfId="1307"/>
    <cellStyle name="Emphasis 2 2" xfId="1308"/>
    <cellStyle name="Emphasis 2 3" xfId="1309"/>
    <cellStyle name="Emphasis 3" xfId="1310"/>
    <cellStyle name="Emphasis 3 2" xfId="1311"/>
    <cellStyle name="Emphasis 3 3" xfId="1312"/>
    <cellStyle name="Enter Currency (0)" xfId="1313"/>
    <cellStyle name="Enter Currency (0) 2" xfId="1314"/>
    <cellStyle name="Enter Currency (0) 3" xfId="1315"/>
    <cellStyle name="Enter Currency (2)" xfId="1316"/>
    <cellStyle name="Enter Currency (2) 2" xfId="1317"/>
    <cellStyle name="Enter Currency (2) 3" xfId="1318"/>
    <cellStyle name="Enter Units (0)" xfId="1319"/>
    <cellStyle name="Enter Units (0) 2" xfId="1320"/>
    <cellStyle name="Enter Units (0) 3" xfId="1321"/>
    <cellStyle name="Enter Units (1)" xfId="1322"/>
    <cellStyle name="Enter Units (1) 2" xfId="1323"/>
    <cellStyle name="Enter Units (1) 3" xfId="1324"/>
    <cellStyle name="Enter Units (2)" xfId="1325"/>
    <cellStyle name="Enter Units (2) 2" xfId="1326"/>
    <cellStyle name="Enter Units (2) 3" xfId="1327"/>
    <cellStyle name="Euro" xfId="1328"/>
    <cellStyle name="Euro 2" xfId="1329"/>
    <cellStyle name="Euro 3" xfId="1330"/>
    <cellStyle name="Euro 4" xfId="1331"/>
    <cellStyle name="Explanatory Text 2" xfId="1332"/>
    <cellStyle name="Explanatory Text 2 2" xfId="1333"/>
    <cellStyle name="Explanatory Text 2 3" xfId="1334"/>
    <cellStyle name="Explanatory Text 3" xfId="1335"/>
    <cellStyle name="Explanatory Text 3 2" xfId="1336"/>
    <cellStyle name="Explanatory Text 3 3" xfId="1337"/>
    <cellStyle name="Explanatory Text 4" xfId="1338"/>
    <cellStyle name="Explanatory Text 4 2" xfId="1339"/>
    <cellStyle name="Explanatory Text 4 3" xfId="1340"/>
    <cellStyle name="FRxAmtStyle" xfId="1341"/>
    <cellStyle name="g,bos]ydxitdyo" xfId="1342"/>
    <cellStyle name="g,bos]ydxitdyo 2" xfId="1343"/>
    <cellStyle name="g,bos]ydxitdyo 3" xfId="1344"/>
    <cellStyle name="g,bos]ydxitdyo 3 2" xfId="1345"/>
    <cellStyle name="g,bos]ydxitdyo 4" xfId="1346"/>
    <cellStyle name="g,bos]ydxitdyo 5" xfId="1347"/>
    <cellStyle name="g,bos]ydxitdyo 6" xfId="1348"/>
    <cellStyle name="g,bos]ydxitdyo 7" xfId="1349"/>
    <cellStyle name="Good 2" xfId="1350"/>
    <cellStyle name="Good 2 2" xfId="1351"/>
    <cellStyle name="Good 2 3" xfId="1352"/>
    <cellStyle name="Good 2 4" xfId="1353"/>
    <cellStyle name="Good 3" xfId="1354"/>
    <cellStyle name="Good 3 2" xfId="1355"/>
    <cellStyle name="Good 3 3" xfId="1356"/>
    <cellStyle name="Good 4" xfId="1357"/>
    <cellStyle name="Good 4 2" xfId="1358"/>
    <cellStyle name="Good 4 3" xfId="1359"/>
    <cellStyle name="Good 5" xfId="1360"/>
    <cellStyle name="Grey" xfId="1361"/>
    <cellStyle name="Grey 2" xfId="1362"/>
    <cellStyle name="Grey 3" xfId="1363"/>
    <cellStyle name="Header1" xfId="1364"/>
    <cellStyle name="Header1 2" xfId="1365"/>
    <cellStyle name="Header1 3" xfId="1366"/>
    <cellStyle name="Header1 4" xfId="1367"/>
    <cellStyle name="Header1 4 2" xfId="1368"/>
    <cellStyle name="Header1 5" xfId="1369"/>
    <cellStyle name="Header2" xfId="1370"/>
    <cellStyle name="Header2 2" xfId="1371"/>
    <cellStyle name="Header2 3" xfId="1372"/>
    <cellStyle name="Header2 3 2" xfId="1373"/>
    <cellStyle name="Header2 4" xfId="1374"/>
    <cellStyle name="Header2 5" xfId="1375"/>
    <cellStyle name="Header2 6" xfId="1376"/>
    <cellStyle name="Header2 7" xfId="1377"/>
    <cellStyle name="Heading" xfId="1378"/>
    <cellStyle name="Heading 1 2" xfId="1379"/>
    <cellStyle name="Heading 1 2 2" xfId="1380"/>
    <cellStyle name="Heading 1 2 3" xfId="1381"/>
    <cellStyle name="Heading 1 3" xfId="1382"/>
    <cellStyle name="Heading 1 3 2" xfId="1383"/>
    <cellStyle name="Heading 1 3 3" xfId="1384"/>
    <cellStyle name="Heading 1 4" xfId="1385"/>
    <cellStyle name="Heading 2 2" xfId="1386"/>
    <cellStyle name="Heading 2 2 2" xfId="1387"/>
    <cellStyle name="Heading 2 2 3" xfId="1388"/>
    <cellStyle name="Heading 2 3" xfId="1389"/>
    <cellStyle name="Heading 2 3 2" xfId="1390"/>
    <cellStyle name="Heading 2 3 3" xfId="1391"/>
    <cellStyle name="Heading 2 4" xfId="1392"/>
    <cellStyle name="Heading 3 2" xfId="1393"/>
    <cellStyle name="Heading 3 2 2" xfId="1394"/>
    <cellStyle name="Heading 3 2 3" xfId="1395"/>
    <cellStyle name="Heading 3 2 4" xfId="1396"/>
    <cellStyle name="Heading 3 2 5" xfId="1397"/>
    <cellStyle name="Heading 3 3" xfId="1398"/>
    <cellStyle name="Heading 3 3 2" xfId="1399"/>
    <cellStyle name="Heading 3 3 3" xfId="1400"/>
    <cellStyle name="Heading 3 4" xfId="1401"/>
    <cellStyle name="Heading 4 2" xfId="1402"/>
    <cellStyle name="Heading 4 2 2" xfId="1403"/>
    <cellStyle name="Heading 4 2 3" xfId="1404"/>
    <cellStyle name="Heading 4 3" xfId="1405"/>
    <cellStyle name="Heading 4 3 2" xfId="1406"/>
    <cellStyle name="Heading 4 3 3" xfId="1407"/>
    <cellStyle name="Heading 4 4" xfId="1408"/>
    <cellStyle name="Hyperlink 2" xfId="1409"/>
    <cellStyle name="Hyperlink 3" xfId="1410"/>
    <cellStyle name="Hyperlink 4" xfId="1411"/>
    <cellStyle name="Input [yellow]" xfId="1412"/>
    <cellStyle name="Input [yellow] 2" xfId="1413"/>
    <cellStyle name="Input [yellow] 3" xfId="1414"/>
    <cellStyle name="Input [yellow] 3 2" xfId="1415"/>
    <cellStyle name="Input [yellow] 4" xfId="1416"/>
    <cellStyle name="Input [yellow] 5" xfId="1417"/>
    <cellStyle name="Input [yellow] 6" xfId="1418"/>
    <cellStyle name="Input [yellow] 7" xfId="1419"/>
    <cellStyle name="Input 10" xfId="1420"/>
    <cellStyle name="Input 10 2" xfId="1421"/>
    <cellStyle name="Input 10 2 2" xfId="1422"/>
    <cellStyle name="Input 10 3" xfId="1423"/>
    <cellStyle name="Input 10 4" xfId="1424"/>
    <cellStyle name="Input 11" xfId="1425"/>
    <cellStyle name="Input 11 2" xfId="1426"/>
    <cellStyle name="Input 11 2 2" xfId="1427"/>
    <cellStyle name="Input 11 3" xfId="1428"/>
    <cellStyle name="Input 11 4" xfId="1429"/>
    <cellStyle name="Input 12" xfId="1430"/>
    <cellStyle name="Input 12 2" xfId="1431"/>
    <cellStyle name="Input 12 2 2" xfId="1432"/>
    <cellStyle name="Input 12 3" xfId="1433"/>
    <cellStyle name="Input 12 4" xfId="1434"/>
    <cellStyle name="Input 13" xfId="1435"/>
    <cellStyle name="Input 13 2" xfId="1436"/>
    <cellStyle name="Input 13 2 2" xfId="1437"/>
    <cellStyle name="Input 13 3" xfId="1438"/>
    <cellStyle name="Input 13 4" xfId="1439"/>
    <cellStyle name="Input 14" xfId="1440"/>
    <cellStyle name="Input 14 2" xfId="1441"/>
    <cellStyle name="Input 14 2 2" xfId="1442"/>
    <cellStyle name="Input 14 3" xfId="1443"/>
    <cellStyle name="Input 14 4" xfId="1444"/>
    <cellStyle name="Input 15" xfId="1445"/>
    <cellStyle name="Input 15 2" xfId="1446"/>
    <cellStyle name="Input 15 2 2" xfId="1447"/>
    <cellStyle name="Input 15 3" xfId="1448"/>
    <cellStyle name="Input 15 4" xfId="1449"/>
    <cellStyle name="Input 16" xfId="1450"/>
    <cellStyle name="Input 16 2" xfId="1451"/>
    <cellStyle name="Input 16 2 2" xfId="1452"/>
    <cellStyle name="Input 16 3" xfId="1453"/>
    <cellStyle name="Input 16 4" xfId="1454"/>
    <cellStyle name="Input 17" xfId="1455"/>
    <cellStyle name="Input 17 2" xfId="1456"/>
    <cellStyle name="Input 17 2 2" xfId="1457"/>
    <cellStyle name="Input 17 3" xfId="1458"/>
    <cellStyle name="Input 17 4" xfId="1459"/>
    <cellStyle name="Input 18" xfId="1460"/>
    <cellStyle name="Input 18 2" xfId="1461"/>
    <cellStyle name="Input 18 2 2" xfId="1462"/>
    <cellStyle name="Input 18 3" xfId="1463"/>
    <cellStyle name="Input 18 4" xfId="1464"/>
    <cellStyle name="Input 19" xfId="1465"/>
    <cellStyle name="Input 19 2" xfId="1466"/>
    <cellStyle name="Input 19 2 2" xfId="1467"/>
    <cellStyle name="Input 19 3" xfId="1468"/>
    <cellStyle name="Input 19 4" xfId="1469"/>
    <cellStyle name="Input 2" xfId="1470"/>
    <cellStyle name="Input 2 2" xfId="1471"/>
    <cellStyle name="Input 2 2 2" xfId="1472"/>
    <cellStyle name="Input 2 3" xfId="1473"/>
    <cellStyle name="Input 2 4" xfId="1474"/>
    <cellStyle name="Input 2 5" xfId="1475"/>
    <cellStyle name="Input 2 6" xfId="1476"/>
    <cellStyle name="Input 20" xfId="1477"/>
    <cellStyle name="Input 20 2" xfId="1478"/>
    <cellStyle name="Input 20 2 2" xfId="1479"/>
    <cellStyle name="Input 20 3" xfId="1480"/>
    <cellStyle name="Input 20 4" xfId="1481"/>
    <cellStyle name="Input 21" xfId="1482"/>
    <cellStyle name="Input 21 2" xfId="1483"/>
    <cellStyle name="Input 21 2 2" xfId="1484"/>
    <cellStyle name="Input 21 3" xfId="1485"/>
    <cellStyle name="Input 21 4" xfId="1486"/>
    <cellStyle name="Input 22" xfId="1487"/>
    <cellStyle name="Input 22 2" xfId="1488"/>
    <cellStyle name="Input 22 3" xfId="1489"/>
    <cellStyle name="Input 22 4" xfId="1490"/>
    <cellStyle name="Input 23" xfId="1491"/>
    <cellStyle name="Input 23 2" xfId="1492"/>
    <cellStyle name="Input 23 3" xfId="1493"/>
    <cellStyle name="Input 23 4" xfId="1494"/>
    <cellStyle name="Input 24" xfId="1495"/>
    <cellStyle name="Input 24 2" xfId="1496"/>
    <cellStyle name="Input 24 3" xfId="1497"/>
    <cellStyle name="Input 24 4" xfId="1498"/>
    <cellStyle name="Input 25" xfId="1499"/>
    <cellStyle name="Input 25 2" xfId="1500"/>
    <cellStyle name="Input 25 3" xfId="1501"/>
    <cellStyle name="Input 25 4" xfId="1502"/>
    <cellStyle name="Input 26" xfId="1503"/>
    <cellStyle name="Input 26 2" xfId="1504"/>
    <cellStyle name="Input 26 3" xfId="1505"/>
    <cellStyle name="Input 26 4" xfId="1506"/>
    <cellStyle name="Input 27" xfId="1507"/>
    <cellStyle name="Input 27 2" xfId="1508"/>
    <cellStyle name="Input 27 3" xfId="1509"/>
    <cellStyle name="Input 27 4" xfId="1510"/>
    <cellStyle name="Input 28" xfId="1511"/>
    <cellStyle name="Input 28 2" xfId="1512"/>
    <cellStyle name="Input 28 3" xfId="1513"/>
    <cellStyle name="Input 28 4" xfId="1514"/>
    <cellStyle name="Input 29" xfId="1515"/>
    <cellStyle name="Input 29 2" xfId="1516"/>
    <cellStyle name="Input 29 3" xfId="1517"/>
    <cellStyle name="Input 29 4" xfId="1518"/>
    <cellStyle name="Input 3" xfId="1519"/>
    <cellStyle name="Input 3 2" xfId="1520"/>
    <cellStyle name="Input 3 2 2" xfId="1521"/>
    <cellStyle name="Input 3 3" xfId="1522"/>
    <cellStyle name="Input 3 4" xfId="1523"/>
    <cellStyle name="Input 30" xfId="1524"/>
    <cellStyle name="Input 30 2" xfId="1525"/>
    <cellStyle name="Input 30 3" xfId="1526"/>
    <cellStyle name="Input 31" xfId="1527"/>
    <cellStyle name="Input 31 2" xfId="1528"/>
    <cellStyle name="Input 31 3" xfId="1529"/>
    <cellStyle name="Input 32" xfId="1530"/>
    <cellStyle name="Input 33" xfId="1531"/>
    <cellStyle name="Input 34" xfId="1532"/>
    <cellStyle name="Input 35" xfId="1533"/>
    <cellStyle name="Input 36" xfId="1534"/>
    <cellStyle name="Input 37" xfId="1535"/>
    <cellStyle name="Input 38" xfId="1536"/>
    <cellStyle name="Input 4" xfId="1537"/>
    <cellStyle name="Input 4 2" xfId="1538"/>
    <cellStyle name="Input 4 2 2" xfId="1539"/>
    <cellStyle name="Input 4 3" xfId="1540"/>
    <cellStyle name="Input 4 4" xfId="1541"/>
    <cellStyle name="Input 5" xfId="1542"/>
    <cellStyle name="Input 5 2" xfId="1543"/>
    <cellStyle name="Input 5 2 2" xfId="1544"/>
    <cellStyle name="Input 5 3" xfId="1545"/>
    <cellStyle name="Input 5 4" xfId="1546"/>
    <cellStyle name="Input 6" xfId="1547"/>
    <cellStyle name="Input 6 2" xfId="1548"/>
    <cellStyle name="Input 6 2 2" xfId="1549"/>
    <cellStyle name="Input 6 3" xfId="1550"/>
    <cellStyle name="Input 6 4" xfId="1551"/>
    <cellStyle name="Input 7" xfId="1552"/>
    <cellStyle name="Input 7 2" xfId="1553"/>
    <cellStyle name="Input 7 2 2" xfId="1554"/>
    <cellStyle name="Input 7 3" xfId="1555"/>
    <cellStyle name="Input 7 4" xfId="1556"/>
    <cellStyle name="Input 8" xfId="1557"/>
    <cellStyle name="Input 8 2" xfId="1558"/>
    <cellStyle name="Input 8 2 2" xfId="1559"/>
    <cellStyle name="Input 8 3" xfId="1560"/>
    <cellStyle name="Input 8 4" xfId="1561"/>
    <cellStyle name="Input 9" xfId="1562"/>
    <cellStyle name="Input 9 2" xfId="1563"/>
    <cellStyle name="Input 9 2 2" xfId="1564"/>
    <cellStyle name="Input 9 3" xfId="1565"/>
    <cellStyle name="Input 9 4" xfId="1566"/>
    <cellStyle name="Link Currency (0)" xfId="1567"/>
    <cellStyle name="Link Currency (0) 2" xfId="1568"/>
    <cellStyle name="Link Currency (0) 3" xfId="1569"/>
    <cellStyle name="Link Currency (2)" xfId="1570"/>
    <cellStyle name="Link Currency (2) 2" xfId="1571"/>
    <cellStyle name="Link Currency (2) 3" xfId="1572"/>
    <cellStyle name="Link Units (0)" xfId="1573"/>
    <cellStyle name="Link Units (0) 2" xfId="1574"/>
    <cellStyle name="Link Units (0) 3" xfId="1575"/>
    <cellStyle name="Link Units (1)" xfId="1576"/>
    <cellStyle name="Link Units (1) 2" xfId="1577"/>
    <cellStyle name="Link Units (1) 3" xfId="1578"/>
    <cellStyle name="Link Units (2)" xfId="1579"/>
    <cellStyle name="Link Units (2) 2" xfId="1580"/>
    <cellStyle name="Link Units (2) 3" xfId="1581"/>
    <cellStyle name="Linked Cell 2" xfId="1582"/>
    <cellStyle name="Linked Cell 2 2" xfId="1583"/>
    <cellStyle name="Linked Cell 2 3" xfId="1584"/>
    <cellStyle name="Linked Cell 3" xfId="1585"/>
    <cellStyle name="Linked Cell 3 2" xfId="1586"/>
    <cellStyle name="Linked Cell 3 3" xfId="1587"/>
    <cellStyle name="Linked Cell 4" xfId="1588"/>
    <cellStyle name="Linked Cell 4 2" xfId="1589"/>
    <cellStyle name="Linked Cell 4 3" xfId="1590"/>
    <cellStyle name="Milliers [0]_AR1194" xfId="1591"/>
    <cellStyle name="Milliers_AR1194" xfId="1592"/>
    <cellStyle name="Monétaire [0]_AR1194" xfId="1593"/>
    <cellStyle name="Monétaire_AR1194" xfId="1594"/>
    <cellStyle name="Neutral 2" xfId="1595"/>
    <cellStyle name="Neutral 2 2" xfId="1596"/>
    <cellStyle name="Neutral 2 3" xfId="1597"/>
    <cellStyle name="Neutral 2 4" xfId="1598"/>
    <cellStyle name="Neutral 3" xfId="1599"/>
    <cellStyle name="Neutral 3 2" xfId="1600"/>
    <cellStyle name="Neutral 3 3" xfId="1601"/>
    <cellStyle name="Neutral 4" xfId="1602"/>
    <cellStyle name="Neutral 4 2" xfId="1603"/>
    <cellStyle name="Neutral 4 3" xfId="1604"/>
    <cellStyle name="Neutral 5" xfId="1605"/>
    <cellStyle name="no dec" xfId="1606"/>
    <cellStyle name="no dec 2" xfId="1607"/>
    <cellStyle name="Normal" xfId="0" builtinId="0"/>
    <cellStyle name="Normal - Style1" xfId="1608"/>
    <cellStyle name="Normal - Style1 2" xfId="1609"/>
    <cellStyle name="Normal - Style1 3" xfId="1610"/>
    <cellStyle name="Normal - Style1_~1933815" xfId="1611"/>
    <cellStyle name="Normal 10" xfId="1612"/>
    <cellStyle name="Normal 10 2" xfId="1613"/>
    <cellStyle name="Normal 10 2 2" xfId="1614"/>
    <cellStyle name="Normal 10 2 3" xfId="1615"/>
    <cellStyle name="Normal 10 2 4" xfId="1616"/>
    <cellStyle name="Normal 10 3" xfId="1617"/>
    <cellStyle name="Normal 11" xfId="1618"/>
    <cellStyle name="Normal 11 2" xfId="1619"/>
    <cellStyle name="Normal 11 2 2" xfId="1620"/>
    <cellStyle name="Normal 11 2 3" xfId="1621"/>
    <cellStyle name="Normal 11 3" xfId="1622"/>
    <cellStyle name="Normal 12" xfId="1623"/>
    <cellStyle name="Normal 12 2" xfId="1624"/>
    <cellStyle name="Normal 12 2 2" xfId="1625"/>
    <cellStyle name="Normal 12 2 3" xfId="1626"/>
    <cellStyle name="Normal 13" xfId="1627"/>
    <cellStyle name="Normal 13 2" xfId="1628"/>
    <cellStyle name="Normal 13 2 2" xfId="1629"/>
    <cellStyle name="Normal 13 2 3" xfId="1630"/>
    <cellStyle name="Normal 14" xfId="1631"/>
    <cellStyle name="Normal 14 2" xfId="1632"/>
    <cellStyle name="Normal 14 2 2" xfId="1633"/>
    <cellStyle name="Normal 14 2 3" xfId="1634"/>
    <cellStyle name="Normal 15" xfId="1635"/>
    <cellStyle name="Normal 15 2" xfId="1636"/>
    <cellStyle name="Normal 15 3" xfId="1637"/>
    <cellStyle name="Normal 16" xfId="1638"/>
    <cellStyle name="Normal 16 2" xfId="1639"/>
    <cellStyle name="Normal 16 3" xfId="1640"/>
    <cellStyle name="Normal 16 4" xfId="1641"/>
    <cellStyle name="Normal 17" xfId="1642"/>
    <cellStyle name="Normal 17 2" xfId="1643"/>
    <cellStyle name="Normal 17 3" xfId="1644"/>
    <cellStyle name="Normal 17 4" xfId="1645"/>
    <cellStyle name="Normal 17 5" xfId="1646"/>
    <cellStyle name="Normal 18" xfId="1647"/>
    <cellStyle name="Normal 18 2" xfId="1648"/>
    <cellStyle name="Normal 19" xfId="1649"/>
    <cellStyle name="Normal 19 2" xfId="1650"/>
    <cellStyle name="Normal 2" xfId="1651"/>
    <cellStyle name="Normal 2 10" xfId="1652"/>
    <cellStyle name="Normal 2 11" xfId="1653"/>
    <cellStyle name="Normal 2 12" xfId="1654"/>
    <cellStyle name="Normal 2 2" xfId="1655"/>
    <cellStyle name="Normal 2 2 2" xfId="1656"/>
    <cellStyle name="Normal 2 2 2 2" xfId="1657"/>
    <cellStyle name="Normal 2 2 2 2 2" xfId="1658"/>
    <cellStyle name="Normal 2 2 2 2 2 2" xfId="1659"/>
    <cellStyle name="Normal 2 2 2 2 3" xfId="1660"/>
    <cellStyle name="Normal 2 2 3" xfId="1661"/>
    <cellStyle name="Normal 2 2_ข้อมูลsup(1).." xfId="1662"/>
    <cellStyle name="Normal 2 3" xfId="1663"/>
    <cellStyle name="Normal 2 3 2" xfId="1664"/>
    <cellStyle name="Normal 2 3 3" xfId="1665"/>
    <cellStyle name="Normal 2 4" xfId="1666"/>
    <cellStyle name="Normal 2 4 2" xfId="1667"/>
    <cellStyle name="Normal 2 5" xfId="1668"/>
    <cellStyle name="Normal 2 5 2" xfId="1669"/>
    <cellStyle name="Normal 2 6" xfId="1670"/>
    <cellStyle name="Normal 2 6 2" xfId="1671"/>
    <cellStyle name="Normal 2 6 3" xfId="1672"/>
    <cellStyle name="Normal 2 7" xfId="1673"/>
    <cellStyle name="Normal 2 7 2" xfId="1674"/>
    <cellStyle name="Normal 2 8" xfId="1675"/>
    <cellStyle name="Normal 2 9" xfId="1676"/>
    <cellStyle name="Normal 2_06.Bank Reconcile_Jun'10" xfId="1677"/>
    <cellStyle name="Normal 20" xfId="1678"/>
    <cellStyle name="Normal 20 2" xfId="1679"/>
    <cellStyle name="Normal 21" xfId="1680"/>
    <cellStyle name="Normal 22" xfId="1681"/>
    <cellStyle name="Normal 23" xfId="1682"/>
    <cellStyle name="Normal 24" xfId="1683"/>
    <cellStyle name="Normal 25" xfId="1684"/>
    <cellStyle name="Normal 26" xfId="1685"/>
    <cellStyle name="Normal 27" xfId="1686"/>
    <cellStyle name="Normal 28" xfId="1687"/>
    <cellStyle name="Normal 29" xfId="1688"/>
    <cellStyle name="Normal 29 2" xfId="1689"/>
    <cellStyle name="Normal 29 3" xfId="1690"/>
    <cellStyle name="Normal 3" xfId="1691"/>
    <cellStyle name="Normal 3 2" xfId="1692"/>
    <cellStyle name="Normal 3 3" xfId="1693"/>
    <cellStyle name="Normal 3 3 2" xfId="1694"/>
    <cellStyle name="Normal 3 4" xfId="1695"/>
    <cellStyle name="Normal 3 5" xfId="1696"/>
    <cellStyle name="Normal 3 5 2" xfId="1697"/>
    <cellStyle name="Normal 3 5 3" xfId="1698"/>
    <cellStyle name="Normal 3 6" xfId="1699"/>
    <cellStyle name="Normal 30" xfId="1700"/>
    <cellStyle name="Normal 30 2" xfId="1701"/>
    <cellStyle name="Normal 31" xfId="1702"/>
    <cellStyle name="Normal 31 2" xfId="1703"/>
    <cellStyle name="Normal 31 3" xfId="1704"/>
    <cellStyle name="Normal 32" xfId="1705"/>
    <cellStyle name="Normal 32 2" xfId="1706"/>
    <cellStyle name="Normal 32 3" xfId="1707"/>
    <cellStyle name="Normal 33" xfId="1708"/>
    <cellStyle name="Normal 33 2" xfId="1709"/>
    <cellStyle name="Normal 33 3" xfId="1710"/>
    <cellStyle name="Normal 34" xfId="1711"/>
    <cellStyle name="Normal 34 2" xfId="1712"/>
    <cellStyle name="Normal 34 3" xfId="1713"/>
    <cellStyle name="Normal 35" xfId="1714"/>
    <cellStyle name="Normal 35 2" xfId="1715"/>
    <cellStyle name="Normal 35 3" xfId="1716"/>
    <cellStyle name="Normal 36" xfId="1717"/>
    <cellStyle name="Normal 37" xfId="1718"/>
    <cellStyle name="Normal 38" xfId="1719"/>
    <cellStyle name="Normal 38 2" xfId="1720"/>
    <cellStyle name="Normal 38 3" xfId="1721"/>
    <cellStyle name="Normal 39" xfId="1722"/>
    <cellStyle name="Normal 39 2" xfId="1723"/>
    <cellStyle name="Normal 39 3" xfId="1724"/>
    <cellStyle name="Normal 4" xfId="1725"/>
    <cellStyle name="Normal 4 2" xfId="1726"/>
    <cellStyle name="Normal 4 3" xfId="1727"/>
    <cellStyle name="Normal 40" xfId="1728"/>
    <cellStyle name="Normal 40 2" xfId="1729"/>
    <cellStyle name="Normal 40 3" xfId="1730"/>
    <cellStyle name="Normal 41" xfId="1731"/>
    <cellStyle name="Normal 41 2" xfId="1732"/>
    <cellStyle name="Normal 41 3" xfId="1733"/>
    <cellStyle name="Normal 42" xfId="1734"/>
    <cellStyle name="Normal 43" xfId="1735"/>
    <cellStyle name="Normal 43 2" xfId="1736"/>
    <cellStyle name="Normal 43 3" xfId="1737"/>
    <cellStyle name="Normal 44" xfId="1738"/>
    <cellStyle name="Normal 44 2" xfId="1739"/>
    <cellStyle name="Normal 44 3" xfId="1740"/>
    <cellStyle name="Normal 45" xfId="1741"/>
    <cellStyle name="Normal 46" xfId="1742"/>
    <cellStyle name="Normal 47" xfId="1743"/>
    <cellStyle name="Normal 48" xfId="1744"/>
    <cellStyle name="Normal 49" xfId="1745"/>
    <cellStyle name="Normal 5" xfId="1746"/>
    <cellStyle name="Normal 5 2" xfId="1747"/>
    <cellStyle name="Normal 5 3" xfId="1748"/>
    <cellStyle name="Normal 5 4" xfId="1749"/>
    <cellStyle name="Normal 5_11701 Prepaid Land Rental 2" xfId="1750"/>
    <cellStyle name="Normal 50" xfId="1751"/>
    <cellStyle name="Normal 51" xfId="1752"/>
    <cellStyle name="Normal 52" xfId="1753"/>
    <cellStyle name="Normal 53" xfId="1754"/>
    <cellStyle name="Normal 54" xfId="1755"/>
    <cellStyle name="Normal 55" xfId="1756"/>
    <cellStyle name="Normal 56" xfId="1757"/>
    <cellStyle name="Normal 57" xfId="1758"/>
    <cellStyle name="Normal 58" xfId="1759"/>
    <cellStyle name="Normal 59" xfId="1760"/>
    <cellStyle name="Normal 6" xfId="1761"/>
    <cellStyle name="Normal 6 2" xfId="1762"/>
    <cellStyle name="Normal 6 3" xfId="1763"/>
    <cellStyle name="Normal 60" xfId="1764"/>
    <cellStyle name="Normal 61" xfId="1765"/>
    <cellStyle name="Normal 62" xfId="1766"/>
    <cellStyle name="Normal 63" xfId="1767"/>
    <cellStyle name="Normal 64" xfId="1768"/>
    <cellStyle name="Normal 65" xfId="1769"/>
    <cellStyle name="Normal 66" xfId="1770"/>
    <cellStyle name="Normal 67" xfId="1771"/>
    <cellStyle name="Normal 68" xfId="1772"/>
    <cellStyle name="Normal 69" xfId="1773"/>
    <cellStyle name="Normal 7" xfId="1774"/>
    <cellStyle name="Normal 7 2" xfId="1775"/>
    <cellStyle name="Normal 70" xfId="1776"/>
    <cellStyle name="Normal 71" xfId="1777"/>
    <cellStyle name="Normal 72" xfId="1778"/>
    <cellStyle name="Normal 73" xfId="1779"/>
    <cellStyle name="Normal 74" xfId="1780"/>
    <cellStyle name="Normal 75" xfId="1781"/>
    <cellStyle name="Normal 76" xfId="1782"/>
    <cellStyle name="Normal 77" xfId="1783"/>
    <cellStyle name="Normal 78" xfId="1784"/>
    <cellStyle name="Normal 79" xfId="1785"/>
    <cellStyle name="Normal 8" xfId="1786"/>
    <cellStyle name="Normal 8 2" xfId="1787"/>
    <cellStyle name="Normal 8 3" xfId="1788"/>
    <cellStyle name="Normal 80" xfId="1789"/>
    <cellStyle name="Normal 81" xfId="1790"/>
    <cellStyle name="Normal 9" xfId="1791"/>
    <cellStyle name="Normal 9 2" xfId="1792"/>
    <cellStyle name="Normal 9 3" xfId="1793"/>
    <cellStyle name="Normal_Cash Flow_NKCC_2005-2004 (revised)" xfId="1794"/>
    <cellStyle name="Normal_Gulf Electric Q1'03(Revised 28 Apr )" xfId="1795"/>
    <cellStyle name="Note 2" xfId="1796"/>
    <cellStyle name="Note 2 2" xfId="1797"/>
    <cellStyle name="Note 2 2 2" xfId="1798"/>
    <cellStyle name="Note 2 3" xfId="1799"/>
    <cellStyle name="Note 2 4" xfId="1800"/>
    <cellStyle name="Note 2 5" xfId="1801"/>
    <cellStyle name="Note 2 6" xfId="1802"/>
    <cellStyle name="Note 3" xfId="1803"/>
    <cellStyle name="Note 3 2" xfId="1804"/>
    <cellStyle name="Note 3 3" xfId="1805"/>
    <cellStyle name="Note 3 4" xfId="1806"/>
    <cellStyle name="Note 4" xfId="1807"/>
    <cellStyle name="Note 4 2" xfId="1808"/>
    <cellStyle name="oft Excel]_x000d__x000a_Comment=The open=/f lines load custom functions into the Paste Function list._x000d__x000a_Maximized=3_x000d__x000a_Basics=1_x000d__x000a_A" xfId="1809"/>
    <cellStyle name="oft Excel]_x000d__x000a_Comment=The open=/f lines load custom functions into the Paste Function list._x000d__x000a_Maximized=3_x000d__x000a_Basics=1_x000d__x000a_A 2" xfId="1810"/>
    <cellStyle name="Output 2" xfId="1811"/>
    <cellStyle name="Output 2 2" xfId="1812"/>
    <cellStyle name="Output 2 2 2" xfId="1813"/>
    <cellStyle name="Output 2 3" xfId="1814"/>
    <cellStyle name="Output 2 4" xfId="1815"/>
    <cellStyle name="Output 2 5" xfId="1816"/>
    <cellStyle name="Output 2 6" xfId="1817"/>
    <cellStyle name="Output 3" xfId="1818"/>
    <cellStyle name="Output 3 2" xfId="1819"/>
    <cellStyle name="Output 3 3" xfId="1820"/>
    <cellStyle name="Output 3 4" xfId="1821"/>
    <cellStyle name="Output 4" xfId="1822"/>
    <cellStyle name="Output 4 2" xfId="1823"/>
    <cellStyle name="Output 4 3" xfId="1824"/>
    <cellStyle name="Output 4 4" xfId="1825"/>
    <cellStyle name="Output 5" xfId="1826"/>
    <cellStyle name="Output Amounts" xfId="1827"/>
    <cellStyle name="Output Column Headings" xfId="1828"/>
    <cellStyle name="Output Line Items" xfId="1829"/>
    <cellStyle name="Output Report Heading" xfId="1830"/>
    <cellStyle name="Output Report Title" xfId="1831"/>
    <cellStyle name="Percent (0)" xfId="1832"/>
    <cellStyle name="Percent [0]" xfId="1833"/>
    <cellStyle name="Percent [0] 2" xfId="1834"/>
    <cellStyle name="Percent [0] 3" xfId="1835"/>
    <cellStyle name="Percent [00]" xfId="1836"/>
    <cellStyle name="Percent [00] 2" xfId="1837"/>
    <cellStyle name="Percent [00] 3" xfId="1838"/>
    <cellStyle name="Percent [2]" xfId="1839"/>
    <cellStyle name="Percent [2] 2" xfId="1840"/>
    <cellStyle name="Percent [2] 2 2" xfId="1841"/>
    <cellStyle name="Percent [2] 3" xfId="1842"/>
    <cellStyle name="Percent 10" xfId="1843"/>
    <cellStyle name="Percent 10 2" xfId="1844"/>
    <cellStyle name="Percent 11" xfId="1845"/>
    <cellStyle name="Percent 11 2" xfId="1846"/>
    <cellStyle name="Percent 12" xfId="1847"/>
    <cellStyle name="Percent 12 2" xfId="1848"/>
    <cellStyle name="Percent 13" xfId="1849"/>
    <cellStyle name="Percent 13 2" xfId="1850"/>
    <cellStyle name="Percent 14" xfId="1851"/>
    <cellStyle name="Percent 14 2" xfId="1852"/>
    <cellStyle name="Percent 15" xfId="1853"/>
    <cellStyle name="Percent 15 2" xfId="1854"/>
    <cellStyle name="Percent 16" xfId="1855"/>
    <cellStyle name="Percent 16 2" xfId="1856"/>
    <cellStyle name="Percent 17" xfId="1857"/>
    <cellStyle name="Percent 17 2" xfId="1858"/>
    <cellStyle name="Percent 18" xfId="1859"/>
    <cellStyle name="Percent 18 2" xfId="1860"/>
    <cellStyle name="Percent 19" xfId="1861"/>
    <cellStyle name="Percent 19 2" xfId="1862"/>
    <cellStyle name="Percent 2" xfId="1863"/>
    <cellStyle name="Percent 2 2" xfId="1864"/>
    <cellStyle name="Percent 2 2 2" xfId="1865"/>
    <cellStyle name="Percent 2 2 2 2" xfId="1866"/>
    <cellStyle name="Percent 2 2 2 2 2" xfId="1867"/>
    <cellStyle name="Percent 2 2 2 2 2 2" xfId="1868"/>
    <cellStyle name="Percent 2 2 2 2 2 3" xfId="1869"/>
    <cellStyle name="Percent 2 2 2 2 2 4" xfId="1870"/>
    <cellStyle name="Percent 2 2 2 2 3" xfId="1871"/>
    <cellStyle name="Percent 2 2 2 2 4" xfId="1872"/>
    <cellStyle name="Percent 2 2 2 2 5" xfId="1873"/>
    <cellStyle name="Percent 2 2 2 3" xfId="1874"/>
    <cellStyle name="Percent 2 2 2 4" xfId="1875"/>
    <cellStyle name="Percent 2 2 3" xfId="1876"/>
    <cellStyle name="Percent 2 2 4" xfId="1877"/>
    <cellStyle name="Percent 2 3" xfId="1878"/>
    <cellStyle name="Percent 2 3 2" xfId="1879"/>
    <cellStyle name="Percent 2 3 3" xfId="1880"/>
    <cellStyle name="Percent 2 4" xfId="1881"/>
    <cellStyle name="Percent 2 4 2" xfId="1882"/>
    <cellStyle name="Percent 2 4 3" xfId="1883"/>
    <cellStyle name="Percent 2 5" xfId="1884"/>
    <cellStyle name="Percent 20" xfId="1885"/>
    <cellStyle name="Percent 20 2" xfId="1886"/>
    <cellStyle name="Percent 21" xfId="1887"/>
    <cellStyle name="Percent 21 2" xfId="1888"/>
    <cellStyle name="Percent 22" xfId="1889"/>
    <cellStyle name="Percent 22 2" xfId="1890"/>
    <cellStyle name="Percent 22 3" xfId="1891"/>
    <cellStyle name="Percent 22 4" xfId="1892"/>
    <cellStyle name="Percent 23" xfId="1893"/>
    <cellStyle name="Percent 23 2" xfId="1894"/>
    <cellStyle name="Percent 23 3" xfId="1895"/>
    <cellStyle name="Percent 23 4" xfId="1896"/>
    <cellStyle name="Percent 24" xfId="1897"/>
    <cellStyle name="Percent 24 2" xfId="1898"/>
    <cellStyle name="Percent 24 3" xfId="1899"/>
    <cellStyle name="Percent 24 4" xfId="1900"/>
    <cellStyle name="Percent 25" xfId="1901"/>
    <cellStyle name="Percent 25 2" xfId="1902"/>
    <cellStyle name="Percent 25 3" xfId="1903"/>
    <cellStyle name="Percent 25 4" xfId="1904"/>
    <cellStyle name="Percent 26" xfId="1905"/>
    <cellStyle name="Percent 27" xfId="1906"/>
    <cellStyle name="Percent 28" xfId="1907"/>
    <cellStyle name="Percent 29" xfId="1908"/>
    <cellStyle name="Percent 3" xfId="1909"/>
    <cellStyle name="Percent 3 2" xfId="1910"/>
    <cellStyle name="Percent 3 3" xfId="1911"/>
    <cellStyle name="Percent 3 4" xfId="1912"/>
    <cellStyle name="Percent 30" xfId="1913"/>
    <cellStyle name="Percent 31" xfId="1914"/>
    <cellStyle name="Percent 32" xfId="1915"/>
    <cellStyle name="Percent 33" xfId="1916"/>
    <cellStyle name="Percent 34" xfId="1917"/>
    <cellStyle name="Percent 35" xfId="1918"/>
    <cellStyle name="Percent 36" xfId="1919"/>
    <cellStyle name="Percent 37" xfId="1920"/>
    <cellStyle name="Percent 38" xfId="1921"/>
    <cellStyle name="Percent 39" xfId="1922"/>
    <cellStyle name="Percent 4" xfId="1923"/>
    <cellStyle name="Percent 4 2" xfId="1924"/>
    <cellStyle name="Percent 4 3" xfId="1925"/>
    <cellStyle name="Percent 40" xfId="1926"/>
    <cellStyle name="Percent 41" xfId="1927"/>
    <cellStyle name="Percent 42" xfId="1928"/>
    <cellStyle name="Percent 43" xfId="1929"/>
    <cellStyle name="Percent 44" xfId="1930"/>
    <cellStyle name="Percent 45" xfId="1931"/>
    <cellStyle name="Percent 46" xfId="1932"/>
    <cellStyle name="Percent 47" xfId="1933"/>
    <cellStyle name="Percent 48" xfId="1934"/>
    <cellStyle name="Percent 5" xfId="1935"/>
    <cellStyle name="Percent 5 2" xfId="1936"/>
    <cellStyle name="Percent 5 3" xfId="1937"/>
    <cellStyle name="Percent 6" xfId="1938"/>
    <cellStyle name="Percent 6 2" xfId="1939"/>
    <cellStyle name="Percent 6 2 2" xfId="1940"/>
    <cellStyle name="Percent 6 2 3" xfId="1941"/>
    <cellStyle name="Percent 6 3" xfId="1942"/>
    <cellStyle name="Percent 6 4" xfId="1943"/>
    <cellStyle name="Percent 7" xfId="1944"/>
    <cellStyle name="Percent 7 2" xfId="1945"/>
    <cellStyle name="Percent 7 2 2" xfId="1946"/>
    <cellStyle name="Percent 7 2 3" xfId="1947"/>
    <cellStyle name="Percent 8" xfId="1948"/>
    <cellStyle name="Percent 8 2" xfId="1949"/>
    <cellStyle name="Percent 8 2 2" xfId="1950"/>
    <cellStyle name="Percent 8 2 3" xfId="1951"/>
    <cellStyle name="Percent 8 3" xfId="1952"/>
    <cellStyle name="Percent 9" xfId="1953"/>
    <cellStyle name="Percent 9 2" xfId="1954"/>
    <cellStyle name="Percent 9 2 2" xfId="1955"/>
    <cellStyle name="Percent 9 2 3" xfId="1956"/>
    <cellStyle name="PERCENTAGE" xfId="1957"/>
    <cellStyle name="PERCENTAGE 2" xfId="1958"/>
    <cellStyle name="PERCENTAGE 2 2" xfId="1959"/>
    <cellStyle name="PERCENTAGE 2 3" xfId="1960"/>
    <cellStyle name="PERCENTAGE 2 3 2" xfId="1961"/>
    <cellStyle name="PERCENTAGE 2 4" xfId="1962"/>
    <cellStyle name="PERCENTAGE 3" xfId="1963"/>
    <cellStyle name="PERCENTAGE 4" xfId="1964"/>
    <cellStyle name="PERCENTAGE 4 2" xfId="1965"/>
    <cellStyle name="PERCENTAGE 5" xfId="1966"/>
    <cellStyle name="PrePop Currency (0)" xfId="1967"/>
    <cellStyle name="PrePop Currency (0) 2" xfId="1968"/>
    <cellStyle name="PrePop Currency (0) 3" xfId="1969"/>
    <cellStyle name="PrePop Currency (2)" xfId="1970"/>
    <cellStyle name="PrePop Currency (2) 2" xfId="1971"/>
    <cellStyle name="PrePop Currency (2) 3" xfId="1972"/>
    <cellStyle name="PrePop Units (0)" xfId="1973"/>
    <cellStyle name="PrePop Units (0) 2" xfId="1974"/>
    <cellStyle name="PrePop Units (0) 3" xfId="1975"/>
    <cellStyle name="PrePop Units (1)" xfId="1976"/>
    <cellStyle name="PrePop Units (1) 2" xfId="1977"/>
    <cellStyle name="PrePop Units (1) 3" xfId="1978"/>
    <cellStyle name="PrePop Units (2)" xfId="1979"/>
    <cellStyle name="PrePop Units (2) 2" xfId="1980"/>
    <cellStyle name="PrePop Units (2) 3" xfId="1981"/>
    <cellStyle name="PSChar" xfId="1982"/>
    <cellStyle name="PSChar 2" xfId="1983"/>
    <cellStyle name="PSChar 3" xfId="1984"/>
    <cellStyle name="PSDate" xfId="1985"/>
    <cellStyle name="PSDate 2" xfId="1986"/>
    <cellStyle name="PSDate 3" xfId="1987"/>
    <cellStyle name="PSDec" xfId="1988"/>
    <cellStyle name="PSDec 2" xfId="1989"/>
    <cellStyle name="PSDec 3" xfId="1990"/>
    <cellStyle name="PSHeading" xfId="1991"/>
    <cellStyle name="PSHeading 2" xfId="1992"/>
    <cellStyle name="PSHeading 2 2" xfId="1993"/>
    <cellStyle name="PSHeading 3" xfId="1994"/>
    <cellStyle name="PSHeading 3 2" xfId="1995"/>
    <cellStyle name="PSHeading 4" xfId="1996"/>
    <cellStyle name="PSInt" xfId="1997"/>
    <cellStyle name="PSInt 2" xfId="1998"/>
    <cellStyle name="PSInt 3" xfId="1999"/>
    <cellStyle name="PSSpacer" xfId="2000"/>
    <cellStyle name="PSSpacer 2" xfId="2001"/>
    <cellStyle name="PSSpacer 3" xfId="2002"/>
    <cellStyle name="pwstyle" xfId="2003"/>
    <cellStyle name="Quantity" xfId="2004"/>
    <cellStyle name="Quantity 2" xfId="2005"/>
    <cellStyle name="Quantity 3" xfId="2006"/>
    <cellStyle name="Quantity 4" xfId="2007"/>
    <cellStyle name="RowLevel_0" xfId="2008"/>
    <cellStyle name="SAPBEXaggData" xfId="2009"/>
    <cellStyle name="SAPBEXaggData 2" xfId="2010"/>
    <cellStyle name="SAPBEXaggData 2 2" xfId="2011"/>
    <cellStyle name="SAPBEXaggData 3" xfId="2012"/>
    <cellStyle name="SAPBEXaggData 4" xfId="2013"/>
    <cellStyle name="SAPBEXaggData 5" xfId="2014"/>
    <cellStyle name="SAPBEXaggData 6" xfId="2015"/>
    <cellStyle name="SAPBEXaggDataEmph" xfId="2016"/>
    <cellStyle name="SAPBEXaggDataEmph 2" xfId="2017"/>
    <cellStyle name="SAPBEXaggDataEmph 2 2" xfId="2018"/>
    <cellStyle name="SAPBEXaggDataEmph 3" xfId="2019"/>
    <cellStyle name="SAPBEXaggDataEmph 4" xfId="2020"/>
    <cellStyle name="SAPBEXaggDataEmph 5" xfId="2021"/>
    <cellStyle name="SAPBEXaggDataEmph 6" xfId="2022"/>
    <cellStyle name="SAPBEXaggItem" xfId="2023"/>
    <cellStyle name="SAPBEXaggItem 2" xfId="2024"/>
    <cellStyle name="SAPBEXaggItem 2 2" xfId="2025"/>
    <cellStyle name="SAPBEXaggItem 3" xfId="2026"/>
    <cellStyle name="SAPBEXaggItem 4" xfId="2027"/>
    <cellStyle name="SAPBEXaggItem 5" xfId="2028"/>
    <cellStyle name="SAPBEXaggItem 6" xfId="2029"/>
    <cellStyle name="SAPBEXaggItemX" xfId="2030"/>
    <cellStyle name="SAPBEXaggItemX 2" xfId="2031"/>
    <cellStyle name="SAPBEXaggItemX 2 2" xfId="2032"/>
    <cellStyle name="SAPBEXaggItemX 3" xfId="2033"/>
    <cellStyle name="SAPBEXaggItemX 4" xfId="2034"/>
    <cellStyle name="SAPBEXaggItemX 5" xfId="2035"/>
    <cellStyle name="SAPBEXaggItemX 6" xfId="2036"/>
    <cellStyle name="SAPBEXchaText" xfId="2037"/>
    <cellStyle name="SAPBEXchaText 2" xfId="2038"/>
    <cellStyle name="SAPBEXchaText 3" xfId="2039"/>
    <cellStyle name="SAPBEXchaText 4" xfId="2040"/>
    <cellStyle name="SAPBEXexcBad7" xfId="2041"/>
    <cellStyle name="SAPBEXexcBad7 2" xfId="2042"/>
    <cellStyle name="SAPBEXexcBad7 2 2" xfId="2043"/>
    <cellStyle name="SAPBEXexcBad7 3" xfId="2044"/>
    <cellStyle name="SAPBEXexcBad7 4" xfId="2045"/>
    <cellStyle name="SAPBEXexcBad7 5" xfId="2046"/>
    <cellStyle name="SAPBEXexcBad7 6" xfId="2047"/>
    <cellStyle name="SAPBEXexcBad8" xfId="2048"/>
    <cellStyle name="SAPBEXexcBad8 2" xfId="2049"/>
    <cellStyle name="SAPBEXexcBad8 2 2" xfId="2050"/>
    <cellStyle name="SAPBEXexcBad8 3" xfId="2051"/>
    <cellStyle name="SAPBEXexcBad8 4" xfId="2052"/>
    <cellStyle name="SAPBEXexcBad8 5" xfId="2053"/>
    <cellStyle name="SAPBEXexcBad8 6" xfId="2054"/>
    <cellStyle name="SAPBEXexcBad9" xfId="2055"/>
    <cellStyle name="SAPBEXexcBad9 2" xfId="2056"/>
    <cellStyle name="SAPBEXexcBad9 2 2" xfId="2057"/>
    <cellStyle name="SAPBEXexcBad9 3" xfId="2058"/>
    <cellStyle name="SAPBEXexcBad9 4" xfId="2059"/>
    <cellStyle name="SAPBEXexcBad9 5" xfId="2060"/>
    <cellStyle name="SAPBEXexcBad9 6" xfId="2061"/>
    <cellStyle name="SAPBEXexcCritical4" xfId="2062"/>
    <cellStyle name="SAPBEXexcCritical4 2" xfId="2063"/>
    <cellStyle name="SAPBEXexcCritical4 2 2" xfId="2064"/>
    <cellStyle name="SAPBEXexcCritical4 3" xfId="2065"/>
    <cellStyle name="SAPBEXexcCritical4 4" xfId="2066"/>
    <cellStyle name="SAPBEXexcCritical4 5" xfId="2067"/>
    <cellStyle name="SAPBEXexcCritical4 6" xfId="2068"/>
    <cellStyle name="SAPBEXexcCritical5" xfId="2069"/>
    <cellStyle name="SAPBEXexcCritical5 2" xfId="2070"/>
    <cellStyle name="SAPBEXexcCritical5 2 2" xfId="2071"/>
    <cellStyle name="SAPBEXexcCritical5 3" xfId="2072"/>
    <cellStyle name="SAPBEXexcCritical5 4" xfId="2073"/>
    <cellStyle name="SAPBEXexcCritical5 5" xfId="2074"/>
    <cellStyle name="SAPBEXexcCritical5 6" xfId="2075"/>
    <cellStyle name="SAPBEXexcCritical6" xfId="2076"/>
    <cellStyle name="SAPBEXexcCritical6 2" xfId="2077"/>
    <cellStyle name="SAPBEXexcCritical6 2 2" xfId="2078"/>
    <cellStyle name="SAPBEXexcCritical6 3" xfId="2079"/>
    <cellStyle name="SAPBEXexcCritical6 4" xfId="2080"/>
    <cellStyle name="SAPBEXexcCritical6 5" xfId="2081"/>
    <cellStyle name="SAPBEXexcCritical6 6" xfId="2082"/>
    <cellStyle name="SAPBEXexcGood1" xfId="2083"/>
    <cellStyle name="SAPBEXexcGood1 2" xfId="2084"/>
    <cellStyle name="SAPBEXexcGood1 2 2" xfId="2085"/>
    <cellStyle name="SAPBEXexcGood1 3" xfId="2086"/>
    <cellStyle name="SAPBEXexcGood1 4" xfId="2087"/>
    <cellStyle name="SAPBEXexcGood1 5" xfId="2088"/>
    <cellStyle name="SAPBEXexcGood1 6" xfId="2089"/>
    <cellStyle name="SAPBEXexcGood2" xfId="2090"/>
    <cellStyle name="SAPBEXexcGood2 2" xfId="2091"/>
    <cellStyle name="SAPBEXexcGood2 2 2" xfId="2092"/>
    <cellStyle name="SAPBEXexcGood2 3" xfId="2093"/>
    <cellStyle name="SAPBEXexcGood2 4" xfId="2094"/>
    <cellStyle name="SAPBEXexcGood2 5" xfId="2095"/>
    <cellStyle name="SAPBEXexcGood2 6" xfId="2096"/>
    <cellStyle name="SAPBEXexcGood3" xfId="2097"/>
    <cellStyle name="SAPBEXexcGood3 2" xfId="2098"/>
    <cellStyle name="SAPBEXexcGood3 2 2" xfId="2099"/>
    <cellStyle name="SAPBEXexcGood3 3" xfId="2100"/>
    <cellStyle name="SAPBEXexcGood3 4" xfId="2101"/>
    <cellStyle name="SAPBEXexcGood3 5" xfId="2102"/>
    <cellStyle name="SAPBEXexcGood3 6" xfId="2103"/>
    <cellStyle name="SAPBEXfilterDrill" xfId="2104"/>
    <cellStyle name="SAPBEXfilterDrill 2" xfId="2105"/>
    <cellStyle name="SAPBEXfilterDrill 3" xfId="2106"/>
    <cellStyle name="SAPBEXfilterDrill 4" xfId="2107"/>
    <cellStyle name="SAPBEXfilterItem" xfId="2108"/>
    <cellStyle name="SAPBEXfilterItem 2" xfId="2109"/>
    <cellStyle name="SAPBEXfilterItem 3" xfId="2110"/>
    <cellStyle name="SAPBEXfilterItem 4" xfId="2111"/>
    <cellStyle name="SAPBEXfilterText" xfId="2112"/>
    <cellStyle name="SAPBEXfilterText 2" xfId="2113"/>
    <cellStyle name="SAPBEXfilterText 3" xfId="2114"/>
    <cellStyle name="SAPBEXfilterText 4" xfId="2115"/>
    <cellStyle name="SAPBEXformats" xfId="2116"/>
    <cellStyle name="SAPBEXformats 2" xfId="2117"/>
    <cellStyle name="SAPBEXformats 2 2" xfId="2118"/>
    <cellStyle name="SAPBEXformats 3" xfId="2119"/>
    <cellStyle name="SAPBEXformats 4" xfId="2120"/>
    <cellStyle name="SAPBEXformats 5" xfId="2121"/>
    <cellStyle name="SAPBEXformats 6" xfId="2122"/>
    <cellStyle name="SAPBEXheaderItem" xfId="2123"/>
    <cellStyle name="SAPBEXheaderItem 2" xfId="2124"/>
    <cellStyle name="SAPBEXheaderItem 3" xfId="2125"/>
    <cellStyle name="SAPBEXheaderItem 4" xfId="2126"/>
    <cellStyle name="SAPBEXheaderText" xfId="2127"/>
    <cellStyle name="SAPBEXheaderText 2" xfId="2128"/>
    <cellStyle name="SAPBEXheaderText 3" xfId="2129"/>
    <cellStyle name="SAPBEXheaderText 4" xfId="2130"/>
    <cellStyle name="SAPBEXHLevel0" xfId="2131"/>
    <cellStyle name="SAPBEXHLevel0 2" xfId="2132"/>
    <cellStyle name="SAPBEXHLevel0 2 2" xfId="2133"/>
    <cellStyle name="SAPBEXHLevel0 3" xfId="2134"/>
    <cellStyle name="SAPBEXHLevel0 4" xfId="2135"/>
    <cellStyle name="SAPBEXHLevel0 5" xfId="2136"/>
    <cellStyle name="SAPBEXHLevel0 6" xfId="2137"/>
    <cellStyle name="SAPBEXHLevel0X" xfId="2138"/>
    <cellStyle name="SAPBEXHLevel0X 2" xfId="2139"/>
    <cellStyle name="SAPBEXHLevel0X 2 2" xfId="2140"/>
    <cellStyle name="SAPBEXHLevel0X 3" xfId="2141"/>
    <cellStyle name="SAPBEXHLevel0X 4" xfId="2142"/>
    <cellStyle name="SAPBEXHLevel0X 5" xfId="2143"/>
    <cellStyle name="SAPBEXHLevel0X 6" xfId="2144"/>
    <cellStyle name="SAPBEXHLevel1" xfId="2145"/>
    <cellStyle name="SAPBEXHLevel1 2" xfId="2146"/>
    <cellStyle name="SAPBEXHLevel1 2 2" xfId="2147"/>
    <cellStyle name="SAPBEXHLevel1 3" xfId="2148"/>
    <cellStyle name="SAPBEXHLevel1 4" xfId="2149"/>
    <cellStyle name="SAPBEXHLevel1 5" xfId="2150"/>
    <cellStyle name="SAPBEXHLevel1 6" xfId="2151"/>
    <cellStyle name="SAPBEXHLevel1X" xfId="2152"/>
    <cellStyle name="SAPBEXHLevel1X 2" xfId="2153"/>
    <cellStyle name="SAPBEXHLevel1X 2 2" xfId="2154"/>
    <cellStyle name="SAPBEXHLevel1X 3" xfId="2155"/>
    <cellStyle name="SAPBEXHLevel1X 4" xfId="2156"/>
    <cellStyle name="SAPBEXHLevel1X 5" xfId="2157"/>
    <cellStyle name="SAPBEXHLevel1X 6" xfId="2158"/>
    <cellStyle name="SAPBEXHLevel2" xfId="2159"/>
    <cellStyle name="SAPBEXHLevel2 2" xfId="2160"/>
    <cellStyle name="SAPBEXHLevel2 2 2" xfId="2161"/>
    <cellStyle name="SAPBEXHLevel2 3" xfId="2162"/>
    <cellStyle name="SAPBEXHLevel2 4" xfId="2163"/>
    <cellStyle name="SAPBEXHLevel2 5" xfId="2164"/>
    <cellStyle name="SAPBEXHLevel2 6" xfId="2165"/>
    <cellStyle name="SAPBEXHLevel2X" xfId="2166"/>
    <cellStyle name="SAPBEXHLevel2X 2" xfId="2167"/>
    <cellStyle name="SAPBEXHLevel2X 2 2" xfId="2168"/>
    <cellStyle name="SAPBEXHLevel2X 3" xfId="2169"/>
    <cellStyle name="SAPBEXHLevel2X 4" xfId="2170"/>
    <cellStyle name="SAPBEXHLevel2X 5" xfId="2171"/>
    <cellStyle name="SAPBEXHLevel2X 6" xfId="2172"/>
    <cellStyle name="SAPBEXHLevel3" xfId="2173"/>
    <cellStyle name="SAPBEXHLevel3 2" xfId="2174"/>
    <cellStyle name="SAPBEXHLevel3 2 2" xfId="2175"/>
    <cellStyle name="SAPBEXHLevel3 3" xfId="2176"/>
    <cellStyle name="SAPBEXHLevel3 4" xfId="2177"/>
    <cellStyle name="SAPBEXHLevel3 5" xfId="2178"/>
    <cellStyle name="SAPBEXHLevel3 6" xfId="2179"/>
    <cellStyle name="SAPBEXHLevel3X" xfId="2180"/>
    <cellStyle name="SAPBEXHLevel3X 2" xfId="2181"/>
    <cellStyle name="SAPBEXHLevel3X 2 2" xfId="2182"/>
    <cellStyle name="SAPBEXHLevel3X 3" xfId="2183"/>
    <cellStyle name="SAPBEXHLevel3X 4" xfId="2184"/>
    <cellStyle name="SAPBEXHLevel3X 5" xfId="2185"/>
    <cellStyle name="SAPBEXHLevel3X 6" xfId="2186"/>
    <cellStyle name="SAPBEXinputData" xfId="2187"/>
    <cellStyle name="SAPBEXinputData 2" xfId="2188"/>
    <cellStyle name="SAPBEXinputData 2 2" xfId="2189"/>
    <cellStyle name="SAPBEXinputData 2 2 2" xfId="2190"/>
    <cellStyle name="SAPBEXinputData 2 3" xfId="2191"/>
    <cellStyle name="SAPBEXinputData 2 4" xfId="2192"/>
    <cellStyle name="SAPBEXinputData 3" xfId="2193"/>
    <cellStyle name="SAPBEXinputData 3 2" xfId="2194"/>
    <cellStyle name="SAPBEXinputData 4" xfId="2195"/>
    <cellStyle name="SAPBEXinputData 5" xfId="2196"/>
    <cellStyle name="SAPBEXinputData 6" xfId="2197"/>
    <cellStyle name="SAPBEXinputData 7" xfId="2198"/>
    <cellStyle name="SAPBEXresData" xfId="2199"/>
    <cellStyle name="SAPBEXresData 2" xfId="2200"/>
    <cellStyle name="SAPBEXresData 2 2" xfId="2201"/>
    <cellStyle name="SAPBEXresData 3" xfId="2202"/>
    <cellStyle name="SAPBEXresData 4" xfId="2203"/>
    <cellStyle name="SAPBEXresData 5" xfId="2204"/>
    <cellStyle name="SAPBEXresData 6" xfId="2205"/>
    <cellStyle name="SAPBEXresDataEmph" xfId="2206"/>
    <cellStyle name="SAPBEXresDataEmph 2" xfId="2207"/>
    <cellStyle name="SAPBEXresDataEmph 2 2" xfId="2208"/>
    <cellStyle name="SAPBEXresDataEmph 3" xfId="2209"/>
    <cellStyle name="SAPBEXresDataEmph 4" xfId="2210"/>
    <cellStyle name="SAPBEXresDataEmph 5" xfId="2211"/>
    <cellStyle name="SAPBEXresDataEmph 6" xfId="2212"/>
    <cellStyle name="SAPBEXresItem" xfId="2213"/>
    <cellStyle name="SAPBEXresItem 2" xfId="2214"/>
    <cellStyle name="SAPBEXresItem 2 2" xfId="2215"/>
    <cellStyle name="SAPBEXresItem 3" xfId="2216"/>
    <cellStyle name="SAPBEXresItem 4" xfId="2217"/>
    <cellStyle name="SAPBEXresItem 5" xfId="2218"/>
    <cellStyle name="SAPBEXresItem 6" xfId="2219"/>
    <cellStyle name="SAPBEXresItemX" xfId="2220"/>
    <cellStyle name="SAPBEXresItemX 2" xfId="2221"/>
    <cellStyle name="SAPBEXresItemX 2 2" xfId="2222"/>
    <cellStyle name="SAPBEXresItemX 3" xfId="2223"/>
    <cellStyle name="SAPBEXresItemX 4" xfId="2224"/>
    <cellStyle name="SAPBEXresItemX 5" xfId="2225"/>
    <cellStyle name="SAPBEXresItemX 6" xfId="2226"/>
    <cellStyle name="SAPBEXstdData" xfId="2227"/>
    <cellStyle name="SAPBEXstdData 2" xfId="2228"/>
    <cellStyle name="SAPBEXstdData 2 2" xfId="2229"/>
    <cellStyle name="SAPBEXstdData 3" xfId="2230"/>
    <cellStyle name="SAPBEXstdData 4" xfId="2231"/>
    <cellStyle name="SAPBEXstdData 5" xfId="2232"/>
    <cellStyle name="SAPBEXstdData 6" xfId="2233"/>
    <cellStyle name="SAPBEXstdDataEmph" xfId="2234"/>
    <cellStyle name="SAPBEXstdDataEmph 2" xfId="2235"/>
    <cellStyle name="SAPBEXstdDataEmph 2 2" xfId="2236"/>
    <cellStyle name="SAPBEXstdDataEmph 3" xfId="2237"/>
    <cellStyle name="SAPBEXstdDataEmph 4" xfId="2238"/>
    <cellStyle name="SAPBEXstdDataEmph 5" xfId="2239"/>
    <cellStyle name="SAPBEXstdDataEmph 6" xfId="2240"/>
    <cellStyle name="SAPBEXstdItem" xfId="2241"/>
    <cellStyle name="SAPBEXstdItem 2" xfId="2242"/>
    <cellStyle name="SAPBEXstdItem 2 2" xfId="2243"/>
    <cellStyle name="SAPBEXstdItem 3" xfId="2244"/>
    <cellStyle name="SAPBEXstdItem 4" xfId="2245"/>
    <cellStyle name="SAPBEXstdItem 5" xfId="2246"/>
    <cellStyle name="SAPBEXstdItem 6" xfId="2247"/>
    <cellStyle name="SAPBEXstdItemX" xfId="2248"/>
    <cellStyle name="SAPBEXstdItemX 2" xfId="2249"/>
    <cellStyle name="SAPBEXstdItemX 2 2" xfId="2250"/>
    <cellStyle name="SAPBEXstdItemX 3" xfId="2251"/>
    <cellStyle name="SAPBEXstdItemX 4" xfId="2252"/>
    <cellStyle name="SAPBEXstdItemX 5" xfId="2253"/>
    <cellStyle name="SAPBEXstdItemX 6" xfId="2254"/>
    <cellStyle name="SAPBEXtitle" xfId="2255"/>
    <cellStyle name="SAPBEXtitle 2" xfId="2256"/>
    <cellStyle name="SAPBEXtitle 3" xfId="2257"/>
    <cellStyle name="SAPBEXtitle 4" xfId="2258"/>
    <cellStyle name="SAPBEXundefined" xfId="2259"/>
    <cellStyle name="SAPBEXundefined 2" xfId="2260"/>
    <cellStyle name="SAPBEXundefined 2 2" xfId="2261"/>
    <cellStyle name="SAPBEXundefined 3" xfId="2262"/>
    <cellStyle name="SAPBEXundefined 4" xfId="2263"/>
    <cellStyle name="SAPBEXundefined 5" xfId="2264"/>
    <cellStyle name="SAPBEXundefined 6" xfId="2265"/>
    <cellStyle name="Sheet Title" xfId="2266"/>
    <cellStyle name="Sheet Title 2" xfId="2267"/>
    <cellStyle name="Sheet Title 3" xfId="2268"/>
    <cellStyle name="Standard" xfId="2269"/>
    <cellStyle name="Standard 2" xfId="2270"/>
    <cellStyle name="Standard 3" xfId="2271"/>
    <cellStyle name="Standard 4" xfId="2272"/>
    <cellStyle name="Style 1" xfId="2273"/>
    <cellStyle name="Style 2" xfId="2274"/>
    <cellStyle name="Text Indent A" xfId="2275"/>
    <cellStyle name="Text Indent A 2" xfId="2276"/>
    <cellStyle name="Text Indent A 3" xfId="2277"/>
    <cellStyle name="Text Indent B" xfId="2278"/>
    <cellStyle name="Text Indent B 2" xfId="2279"/>
    <cellStyle name="Text Indent B 3" xfId="2280"/>
    <cellStyle name="Text Indent C" xfId="2281"/>
    <cellStyle name="Text Indent C 2" xfId="2282"/>
    <cellStyle name="Text Indent C 3" xfId="2283"/>
    <cellStyle name="Tickmark" xfId="2284"/>
    <cellStyle name="Title 2" xfId="2285"/>
    <cellStyle name="Title 2 2" xfId="2286"/>
    <cellStyle name="Title 2 3" xfId="2287"/>
    <cellStyle name="Title 3" xfId="2288"/>
    <cellStyle name="Title 3 2" xfId="2289"/>
    <cellStyle name="Title 3 3" xfId="2290"/>
    <cellStyle name="Total 2" xfId="2291"/>
    <cellStyle name="Total 2 2" xfId="2292"/>
    <cellStyle name="Total 2 3" xfId="2293"/>
    <cellStyle name="Total 2 4" xfId="2294"/>
    <cellStyle name="Total 2 5" xfId="2295"/>
    <cellStyle name="Total 3" xfId="2296"/>
    <cellStyle name="Total 3 2" xfId="2297"/>
    <cellStyle name="Total 3 3" xfId="2298"/>
    <cellStyle name="Total 3 4" xfId="2299"/>
    <cellStyle name="Total 4" xfId="2300"/>
    <cellStyle name="Total 4 2" xfId="2301"/>
    <cellStyle name="Total 4 3" xfId="2302"/>
    <cellStyle name="Warning Text 2" xfId="2303"/>
    <cellStyle name="Warning Text 2 2" xfId="2304"/>
    <cellStyle name="Warning Text 2 3" xfId="2305"/>
    <cellStyle name="Warning Text 3" xfId="2306"/>
    <cellStyle name="Warning Text 3 2" xfId="2307"/>
    <cellStyle name="Warning Text 3 3" xfId="2308"/>
    <cellStyle name="Warning Text 4" xfId="2309"/>
    <cellStyle name="Warning Text 4 2" xfId="2310"/>
    <cellStyle name="Warning Text 4 3" xfId="2311"/>
    <cellStyle name="เครื่องหมายจุลภาค [0]_Excel_MD97DL" xfId="2312"/>
    <cellStyle name="เครื่องหมายจุลภาค_1999-PLAN-ACTUAL" xfId="2313"/>
    <cellStyle name="เครื่องหมายสกุลเงิน [0]_Excel_MD97DL" xfId="2314"/>
    <cellStyle name="เครื่องหมายสกุลเงิน_Excel_MD97DL" xfId="2315"/>
    <cellStyle name="เชื่อมโยงหลายมิติ" xfId="2316"/>
    <cellStyle name="เชื่อมโยงหลายมิติ 2" xfId="2317"/>
    <cellStyle name="เชื่อมโยงหลายมิติ_KING KAEW" xfId="2318"/>
    <cellStyle name="เซลล์ตรวจสอบ" xfId="2319"/>
    <cellStyle name="เซลล์ตรวจสอบ 2" xfId="2320"/>
    <cellStyle name="เซลล์ตรวจสอบ 3" xfId="2321"/>
    <cellStyle name="เซลล์ตรวจสอบ 4" xfId="2322"/>
    <cellStyle name="เซลล์ที่มีการเชื่อมโยง" xfId="2323"/>
    <cellStyle name="เซลล์ที่มีการเชื่อมโยง 2" xfId="2324"/>
    <cellStyle name="เซลล์ที่มีการเชื่อมโยง 3" xfId="2325"/>
    <cellStyle name="แย่" xfId="2326"/>
    <cellStyle name="แย่ 2" xfId="2327"/>
    <cellStyle name="แย่ 3" xfId="2328"/>
    <cellStyle name="แย่ 4" xfId="2329"/>
    <cellStyle name="แสดงผล" xfId="2330"/>
    <cellStyle name="แสดงผล 2" xfId="2331"/>
    <cellStyle name="แสดงผล 2 2" xfId="2332"/>
    <cellStyle name="แสดงผล 3" xfId="2333"/>
    <cellStyle name="แสดงผล 4" xfId="2334"/>
    <cellStyle name="แสดงผล 5" xfId="2335"/>
    <cellStyle name="แสดงผล 6" xfId="2336"/>
    <cellStyle name="การคำนวณ" xfId="2337"/>
    <cellStyle name="การคำนวณ 2" xfId="2338"/>
    <cellStyle name="การคำนวณ 2 2" xfId="2339"/>
    <cellStyle name="การคำนวณ 3" xfId="2340"/>
    <cellStyle name="การคำนวณ 4" xfId="2341"/>
    <cellStyle name="การคำนวณ 5" xfId="2342"/>
    <cellStyle name="การคำนวณ 6" xfId="2343"/>
    <cellStyle name="ข้อความเตือน" xfId="2344"/>
    <cellStyle name="ข้อความเตือน 2" xfId="2345"/>
    <cellStyle name="ข้อความเตือน 3" xfId="2346"/>
    <cellStyle name="ข้อความอธิบาย" xfId="2347"/>
    <cellStyle name="ข้อความอธิบาย 2" xfId="2348"/>
    <cellStyle name="ข้อความอธิบาย 3" xfId="2349"/>
    <cellStyle name="ชื่อเรื่อง" xfId="2350"/>
    <cellStyle name="ชื่อเรื่อง 2" xfId="2351"/>
    <cellStyle name="ชื่อเรื่อง 3" xfId="2352"/>
    <cellStyle name="ดี" xfId="2353"/>
    <cellStyle name="ดี 2" xfId="2354"/>
    <cellStyle name="ดี 3" xfId="2355"/>
    <cellStyle name="ดี 4" xfId="2356"/>
    <cellStyle name="ตามการเชื่อมโยงหลายมิติ" xfId="2357"/>
    <cellStyle name="ตามการเชื่อมโยงหลายมิติ 2" xfId="2358"/>
    <cellStyle name="ตามการเชื่อมโยงหลายมิติ_KING KAEW" xfId="2359"/>
    <cellStyle name="ปกติ_1999-PLAN-ACTUAL" xfId="2360"/>
    <cellStyle name="ป้อนค่า" xfId="2361"/>
    <cellStyle name="ป้อนค่า 2" xfId="2362"/>
    <cellStyle name="ป้อนค่า 2 2" xfId="2363"/>
    <cellStyle name="ป้อนค่า 3" xfId="2364"/>
    <cellStyle name="ป้อนค่า 4" xfId="2365"/>
    <cellStyle name="ป้อนค่า 5" xfId="2366"/>
    <cellStyle name="ป้อนค่า 6" xfId="2367"/>
    <cellStyle name="ปานกลาง" xfId="2368"/>
    <cellStyle name="ปานกลาง 2" xfId="2369"/>
    <cellStyle name="ปานกลาง 3" xfId="2370"/>
    <cellStyle name="ปานกลาง 4" xfId="2371"/>
    <cellStyle name="ผลรวม" xfId="2372"/>
    <cellStyle name="ผลรวม 2" xfId="2373"/>
    <cellStyle name="ผลรวม 3" xfId="2374"/>
    <cellStyle name="ผลรวม 4" xfId="2375"/>
    <cellStyle name="ผลรวม 5" xfId="2376"/>
    <cellStyle name="ส่วนที่ถูกเน้น1" xfId="2377"/>
    <cellStyle name="ส่วนที่ถูกเน้น1 2" xfId="2378"/>
    <cellStyle name="ส่วนที่ถูกเน้น1 3" xfId="2379"/>
    <cellStyle name="ส่วนที่ถูกเน้น1 4" xfId="2380"/>
    <cellStyle name="ส่วนที่ถูกเน้น2" xfId="2381"/>
    <cellStyle name="ส่วนที่ถูกเน้น2 2" xfId="2382"/>
    <cellStyle name="ส่วนที่ถูกเน้น2 3" xfId="2383"/>
    <cellStyle name="ส่วนที่ถูกเน้น2 4" xfId="2384"/>
    <cellStyle name="ส่วนที่ถูกเน้น3" xfId="2385"/>
    <cellStyle name="ส่วนที่ถูกเน้น3 2" xfId="2386"/>
    <cellStyle name="ส่วนที่ถูกเน้น3 3" xfId="2387"/>
    <cellStyle name="ส่วนที่ถูกเน้น3 4" xfId="2388"/>
    <cellStyle name="ส่วนที่ถูกเน้น4" xfId="2389"/>
    <cellStyle name="ส่วนที่ถูกเน้น4 2" xfId="2390"/>
    <cellStyle name="ส่วนที่ถูกเน้น4 3" xfId="2391"/>
    <cellStyle name="ส่วนที่ถูกเน้น4 4" xfId="2392"/>
    <cellStyle name="ส่วนที่ถูกเน้น5" xfId="2393"/>
    <cellStyle name="ส่วนที่ถูกเน้น5 2" xfId="2394"/>
    <cellStyle name="ส่วนที่ถูกเน้น5 3" xfId="2395"/>
    <cellStyle name="ส่วนที่ถูกเน้น5 4" xfId="2396"/>
    <cellStyle name="ส่วนที่ถูกเน้น6" xfId="2397"/>
    <cellStyle name="ส่วนที่ถูกเน้น6 2" xfId="2398"/>
    <cellStyle name="ส่วนที่ถูกเน้น6 3" xfId="2399"/>
    <cellStyle name="ส่วนที่ถูกเน้น6 4" xfId="2400"/>
    <cellStyle name="หมายเหตุ" xfId="2401"/>
    <cellStyle name="หมายเหตุ 2" xfId="2402"/>
    <cellStyle name="หมายเหตุ 2 2" xfId="2403"/>
    <cellStyle name="หมายเหตุ 2 2 2" xfId="2404"/>
    <cellStyle name="หมายเหตุ 2 2 3" xfId="2405"/>
    <cellStyle name="หมายเหตุ 2 2 4" xfId="2406"/>
    <cellStyle name="หมายเหตุ 2 3" xfId="2407"/>
    <cellStyle name="หมายเหตุ 2 4" xfId="2408"/>
    <cellStyle name="หมายเหตุ 3" xfId="2409"/>
    <cellStyle name="หมายเหตุ 3 2" xfId="2410"/>
    <cellStyle name="หมายเหตุ 4" xfId="2411"/>
    <cellStyle name="หมายเหตุ 5" xfId="2412"/>
    <cellStyle name="หมายเหตุ 6" xfId="2413"/>
    <cellStyle name="หัวเรื่อง 1" xfId="2414"/>
    <cellStyle name="หัวเรื่อง 1 2" xfId="2415"/>
    <cellStyle name="หัวเรื่อง 1 3" xfId="2416"/>
    <cellStyle name="หัวเรื่อง 2" xfId="2417"/>
    <cellStyle name="หัวเรื่อง 2 2" xfId="2418"/>
    <cellStyle name="หัวเรื่อง 2 3" xfId="2419"/>
    <cellStyle name="หัวเรื่อง 3" xfId="2420"/>
    <cellStyle name="หัวเรื่อง 3 2" xfId="2421"/>
    <cellStyle name="หัวเรื่อง 3 3" xfId="2422"/>
    <cellStyle name="หัวเรื่อง 3 4" xfId="2423"/>
    <cellStyle name="หัวเรื่อง 3 5" xfId="2424"/>
    <cellStyle name="หัวเรื่อง 4" xfId="2425"/>
    <cellStyle name="หัวเรื่อง 4 2" xfId="2426"/>
    <cellStyle name="หัวเรื่อง 4 3" xfId="2427"/>
    <cellStyle name="표준_HWASHIN-FAX2-SEND2k1114" xfId="2428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10" Type="http://schemas.openxmlformats.org/officeDocument/2006/relationships/externalLink" Target="externalLinks/externalLink4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janechaya%20manoonsiri/Desktop/JOB/JNC/2008/Final/Documents%20and%20Settings/juthamas%20ounmonkol/My%20Documents/Nokia/2004/Lead%20Nokia%20301204%20(inc.%20adj%20RE%20BF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yavittha%20sutthiattha/My%20Documents/My%20Job/2008/PAE/Cost-0309-update_3004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Cpool\NOBLECEN\conso\CONSO%20SUB%20Q1%202003%20aaa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000%20Assets%20Combined%20Leadsheet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KPI%20Database/LPG%20METER%20SEPTEMBER%202003%20New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SIX001/Application%20Data/Microsoft/Excel/Substantive%20Analytics%20Template%20-%20Mock%20Up%20v3%20w%20AS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ensiri%20chamnanprom/Local%20Settings/Application%20Data/Aura/3.0SEA_PRO1/Files/27/AF/a07ebc31-6e40-48cb-9d89-2150140ceded000000000000004195169088/1ad00e5af0194db1a879532adbdf306f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ACpool/NOBLECEN/conso/CONSO%20SUB%20Q1%202003%20aaa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340A%20Testing%20leasing%20agreement-Nissan-%20for%20L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ustment RE BF"/>
      <sheetName val="Control BS"/>
      <sheetName val="Control PL"/>
      <sheetName val="3000 AR"/>
      <sheetName val="3100 Sales"/>
      <sheetName val="3300 AP"/>
      <sheetName val="3440 FG"/>
      <sheetName val="3700 CGS"/>
      <sheetName val="3750 Oper "/>
      <sheetName val="3800 FA"/>
      <sheetName val="4100 Cash"/>
      <sheetName val="4200 Market Secu"/>
      <sheetName val="4600 Fin In&amp;Ep"/>
      <sheetName val="5100 Prepaid"/>
      <sheetName val="5300 Interco"/>
      <sheetName val="5500 Provision"/>
      <sheetName val="5600 Current Tax"/>
      <sheetName val="5800 Non oper"/>
      <sheetName val="6100 Capital"/>
      <sheetName val="SUD"/>
      <sheetName val="TB 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กู้คืน_Sheet1"/>
      <sheetName val="กู้คืน_Sheet2"/>
      <sheetName val="กู้คืน_Sheet3"/>
      <sheetName val="กู้คืน_Sheet4"/>
      <sheetName val="กู้คืน_Sheet5"/>
      <sheetName val="กู้คืน_Sheet6"/>
      <sheetName val="กู้คืน_Sheet7"/>
      <sheetName val="กู้คืน_Sheet8"/>
      <sheetName val="XXXX"/>
      <sheetName val="กู้คืน_Sheet9"/>
      <sheetName val="กู้คืน_Sheet10"/>
      <sheetName val="XXX0"/>
      <sheetName val="XXX1"/>
      <sheetName val="0000"/>
      <sheetName val="book"/>
      <sheetName val="balance-E"/>
      <sheetName val="balance-thai"/>
      <sheetName val="PL-Q"/>
      <sheetName val="งบแสดงการเปลี่ยน-Q"/>
      <sheetName val="statement-E"/>
      <sheetName val="statement - thai"/>
      <sheetName val="DET-INCOM"/>
      <sheetName val="DETAIL-BS"/>
      <sheetName val="% Income"/>
      <sheetName val="PL-DSBO"/>
      <sheetName val="PL-Project"/>
      <sheetName val="E&amp;I"/>
      <sheetName val="Sheet2"/>
      <sheetName val="PL-ประมาณการ-Q109"/>
      <sheetName val="Ratio"/>
      <sheetName val="Total S&amp;A"/>
      <sheetName val="S&amp;A-05-07"/>
      <sheetName val="PL-M-E"/>
      <sheetName val="OF"/>
      <sheetName val="Petty Cash"/>
      <sheetName val="PL-BY-Division-Y"/>
      <sheetName val="รายการฝากปรับ-Q109"/>
      <sheetName val="Adj-E-Q308"/>
      <sheetName val="เจ้าหนี้ - ผ่อนชำระ"/>
      <sheetName val="acc. ANAX"/>
      <sheetName val="JV-Equity to Cost"/>
      <sheetName val="jv-take eqity"/>
      <sheetName val="Director's remuneration"/>
      <sheetName val="Salary"/>
      <sheetName val="KPMG-08"/>
      <sheetName val="Exp.-WNSR P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E20">
            <v>0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D49">
            <v>0</v>
          </cell>
          <cell r="E49">
            <v>0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E68">
            <v>0</v>
          </cell>
          <cell r="F68">
            <v>273478203.39965993</v>
          </cell>
        </row>
        <row r="69">
          <cell r="D69" t="str">
            <v>R/E Dificits;-</v>
          </cell>
          <cell r="E69">
            <v>0</v>
          </cell>
          <cell r="F69">
            <v>752925128.44965994</v>
          </cell>
        </row>
        <row r="70">
          <cell r="D70" t="str">
            <v>Retained Earning</v>
          </cell>
          <cell r="E70">
            <v>0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D89">
            <v>0</v>
          </cell>
          <cell r="E89">
            <v>0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D479">
            <v>0</v>
          </cell>
          <cell r="E479">
            <v>0</v>
          </cell>
          <cell r="F479">
            <v>0</v>
          </cell>
        </row>
        <row r="480">
          <cell r="C480" t="str">
            <v>Interst Income</v>
          </cell>
          <cell r="D480">
            <v>0</v>
          </cell>
          <cell r="E480">
            <v>0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D482">
            <v>0</v>
          </cell>
          <cell r="E482">
            <v>0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D485">
            <v>0</v>
          </cell>
          <cell r="E485">
            <v>0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Drydock"/>
      <sheetName val="Nature of account"/>
      <sheetName val="Vertical Analyze"/>
      <sheetName val="Liquidity ratio"/>
      <sheetName val="Tickmarks"/>
      <sheetName val="Detail- Deposit down payment"/>
      <sheetName val="Review fair value"/>
      <sheetName val="Scoping"/>
    </sheetNames>
    <sheetDataSet>
      <sheetData sheetId="0" refreshError="1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Mar. 31, 09</v>
          </cell>
          <cell r="N2" t="str">
            <v>Dec. 31, 08</v>
          </cell>
          <cell r="O2">
            <v>0</v>
          </cell>
          <cell r="P2">
            <v>3100000</v>
          </cell>
        </row>
        <row r="3">
          <cell r="G3" t="str">
            <v>GL</v>
          </cell>
          <cell r="N3" t="str">
            <v>PY</v>
          </cell>
        </row>
        <row r="4">
          <cell r="G4">
            <v>758000</v>
          </cell>
          <cell r="I4">
            <v>0</v>
          </cell>
          <cell r="J4">
            <v>758000</v>
          </cell>
          <cell r="K4">
            <v>0</v>
          </cell>
          <cell r="L4">
            <v>758000</v>
          </cell>
          <cell r="N4">
            <v>758000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111164.62</v>
          </cell>
          <cell r="I6">
            <v>0</v>
          </cell>
          <cell r="J6">
            <v>111164.62</v>
          </cell>
          <cell r="K6">
            <v>0</v>
          </cell>
          <cell r="L6">
            <v>111164.62</v>
          </cell>
          <cell r="N6">
            <v>25250.1</v>
          </cell>
        </row>
        <row r="7">
          <cell r="G7">
            <v>2703280.28</v>
          </cell>
          <cell r="I7">
            <v>0</v>
          </cell>
          <cell r="J7">
            <v>2703280.28</v>
          </cell>
          <cell r="K7">
            <v>0</v>
          </cell>
          <cell r="L7">
            <v>2703280.28</v>
          </cell>
          <cell r="N7">
            <v>297971.88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8977295.9100000001</v>
          </cell>
          <cell r="I9">
            <v>0</v>
          </cell>
          <cell r="J9">
            <v>8977295.9100000001</v>
          </cell>
          <cell r="K9">
            <v>0</v>
          </cell>
          <cell r="L9">
            <v>8977295.9100000001</v>
          </cell>
          <cell r="N9">
            <v>16827604.710000001</v>
          </cell>
        </row>
        <row r="10">
          <cell r="G10">
            <v>97247032.819999993</v>
          </cell>
          <cell r="I10">
            <v>0</v>
          </cell>
          <cell r="J10">
            <v>97247032.819999993</v>
          </cell>
          <cell r="K10">
            <v>0</v>
          </cell>
          <cell r="L10">
            <v>97247032.819999993</v>
          </cell>
          <cell r="N10">
            <v>70073797.730000004</v>
          </cell>
        </row>
        <row r="11">
          <cell r="G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N11">
            <v>0</v>
          </cell>
        </row>
        <row r="12">
          <cell r="G12">
            <v>1322504.6100000001</v>
          </cell>
          <cell r="I12">
            <v>0</v>
          </cell>
          <cell r="J12">
            <v>1322504.6100000001</v>
          </cell>
          <cell r="K12">
            <v>0</v>
          </cell>
          <cell r="L12">
            <v>1322504.6100000001</v>
          </cell>
          <cell r="N12">
            <v>1164248.25</v>
          </cell>
        </row>
        <row r="13">
          <cell r="G13">
            <v>34916767.039999999</v>
          </cell>
          <cell r="I13">
            <v>0</v>
          </cell>
          <cell r="J13">
            <v>34916767.039999999</v>
          </cell>
          <cell r="K13">
            <v>-180890</v>
          </cell>
          <cell r="L13">
            <v>34735877.039999999</v>
          </cell>
          <cell r="N13">
            <v>63169029.020000003</v>
          </cell>
        </row>
        <row r="14">
          <cell r="G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N14">
            <v>0</v>
          </cell>
        </row>
        <row r="15">
          <cell r="G15">
            <v>3709728.72</v>
          </cell>
          <cell r="I15">
            <v>0</v>
          </cell>
          <cell r="J15">
            <v>3709728.72</v>
          </cell>
          <cell r="K15">
            <v>0</v>
          </cell>
          <cell r="L15">
            <v>3709728.72</v>
          </cell>
          <cell r="N15">
            <v>12896269.199999999</v>
          </cell>
        </row>
        <row r="16">
          <cell r="G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N16">
            <v>0</v>
          </cell>
        </row>
        <row r="17">
          <cell r="G17">
            <v>2803.13</v>
          </cell>
          <cell r="I17">
            <v>0</v>
          </cell>
          <cell r="J17">
            <v>2803.13</v>
          </cell>
          <cell r="K17">
            <v>0</v>
          </cell>
          <cell r="L17">
            <v>2803.13</v>
          </cell>
          <cell r="N17">
            <v>2803.13</v>
          </cell>
        </row>
        <row r="18">
          <cell r="G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N18">
            <v>0</v>
          </cell>
        </row>
        <row r="19">
          <cell r="G19">
            <v>114158243.45999999</v>
          </cell>
          <cell r="I19">
            <v>0</v>
          </cell>
          <cell r="J19">
            <v>114158243.45999999</v>
          </cell>
          <cell r="K19">
            <v>0</v>
          </cell>
          <cell r="L19">
            <v>114158243.45999999</v>
          </cell>
          <cell r="N19">
            <v>172405812.50999999</v>
          </cell>
        </row>
        <row r="20">
          <cell r="G20">
            <v>725098.58</v>
          </cell>
          <cell r="I20">
            <v>0</v>
          </cell>
          <cell r="J20">
            <v>725098.58</v>
          </cell>
          <cell r="K20">
            <v>0</v>
          </cell>
          <cell r="L20">
            <v>725098.58</v>
          </cell>
          <cell r="N20">
            <v>488408.02</v>
          </cell>
        </row>
        <row r="21">
          <cell r="G21">
            <v>0</v>
          </cell>
          <cell r="I21">
            <v>0</v>
          </cell>
          <cell r="J21">
            <v>0</v>
          </cell>
          <cell r="K21">
            <v>14558248.630000001</v>
          </cell>
          <cell r="L21">
            <v>14558248.630000001</v>
          </cell>
          <cell r="N21">
            <v>8038721.8300000001</v>
          </cell>
        </row>
        <row r="22">
          <cell r="G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N22">
            <v>0</v>
          </cell>
        </row>
        <row r="23">
          <cell r="G23">
            <v>370000000</v>
          </cell>
          <cell r="I23">
            <v>0</v>
          </cell>
          <cell r="J23">
            <v>370000000</v>
          </cell>
          <cell r="K23">
            <v>0</v>
          </cell>
          <cell r="L23">
            <v>370000000</v>
          </cell>
          <cell r="N23">
            <v>70000000</v>
          </cell>
        </row>
        <row r="24">
          <cell r="G24">
            <v>634631919.16999996</v>
          </cell>
          <cell r="I24">
            <v>0</v>
          </cell>
          <cell r="J24">
            <v>634631919.16999996</v>
          </cell>
          <cell r="K24">
            <v>14377358.630000001</v>
          </cell>
          <cell r="L24">
            <v>649009277.79999995</v>
          </cell>
          <cell r="N24">
            <v>416147916.37999994</v>
          </cell>
        </row>
        <row r="25">
          <cell r="G25">
            <v>-2043346.51</v>
          </cell>
          <cell r="I25">
            <v>0</v>
          </cell>
          <cell r="J25">
            <v>-2043346.51</v>
          </cell>
          <cell r="K25">
            <v>12960</v>
          </cell>
          <cell r="L25">
            <v>-2030386.51</v>
          </cell>
          <cell r="N25">
            <v>0</v>
          </cell>
        </row>
        <row r="26">
          <cell r="G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N26">
            <v>0</v>
          </cell>
        </row>
        <row r="27">
          <cell r="G27">
            <v>116020000</v>
          </cell>
          <cell r="I27">
            <v>0</v>
          </cell>
          <cell r="J27">
            <v>116020000</v>
          </cell>
          <cell r="K27">
            <v>0</v>
          </cell>
          <cell r="L27">
            <v>116020000</v>
          </cell>
          <cell r="N27">
            <v>116020000</v>
          </cell>
        </row>
        <row r="28">
          <cell r="G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N28">
            <v>0</v>
          </cell>
        </row>
        <row r="29">
          <cell r="G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N29">
            <v>0</v>
          </cell>
        </row>
        <row r="30">
          <cell r="G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N30">
            <v>0</v>
          </cell>
        </row>
        <row r="31">
          <cell r="G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N31">
            <v>0</v>
          </cell>
        </row>
        <row r="32">
          <cell r="G32">
            <v>116020000</v>
          </cell>
          <cell r="I32">
            <v>0</v>
          </cell>
          <cell r="J32">
            <v>116020000</v>
          </cell>
          <cell r="K32">
            <v>0</v>
          </cell>
          <cell r="L32">
            <v>116020000</v>
          </cell>
          <cell r="N32">
            <v>116020000</v>
          </cell>
        </row>
        <row r="33">
          <cell r="G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N33">
            <v>0</v>
          </cell>
        </row>
        <row r="34">
          <cell r="G34">
            <v>597969376.34000003</v>
          </cell>
          <cell r="I34">
            <v>0</v>
          </cell>
          <cell r="J34">
            <v>597969376.34000003</v>
          </cell>
          <cell r="K34">
            <v>-3145464.86</v>
          </cell>
          <cell r="L34">
            <v>594823911.48000002</v>
          </cell>
          <cell r="N34">
            <v>596313388.04999995</v>
          </cell>
        </row>
        <row r="35">
          <cell r="G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N35">
            <v>1093710</v>
          </cell>
        </row>
        <row r="36">
          <cell r="G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N36">
            <v>-4031871.25</v>
          </cell>
        </row>
        <row r="37">
          <cell r="G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N37">
            <v>0</v>
          </cell>
        </row>
        <row r="38">
          <cell r="G38">
            <v>-10</v>
          </cell>
          <cell r="I38">
            <v>0</v>
          </cell>
          <cell r="J38">
            <v>-10</v>
          </cell>
          <cell r="K38">
            <v>0</v>
          </cell>
          <cell r="L38">
            <v>-10</v>
          </cell>
          <cell r="N38">
            <v>0</v>
          </cell>
        </row>
        <row r="39">
          <cell r="G39">
            <v>-12973840.130000001</v>
          </cell>
          <cell r="I39">
            <v>0</v>
          </cell>
          <cell r="J39">
            <v>-12973840.130000001</v>
          </cell>
          <cell r="K39">
            <v>0</v>
          </cell>
          <cell r="L39">
            <v>-12973840.130000001</v>
          </cell>
          <cell r="N39">
            <v>0</v>
          </cell>
        </row>
        <row r="40">
          <cell r="G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N40">
            <v>0</v>
          </cell>
        </row>
        <row r="41">
          <cell r="G41">
            <v>28941739.579999998</v>
          </cell>
          <cell r="I41">
            <v>0</v>
          </cell>
          <cell r="J41">
            <v>28941739.579999998</v>
          </cell>
          <cell r="K41">
            <v>0</v>
          </cell>
          <cell r="L41">
            <v>28941739.579999998</v>
          </cell>
          <cell r="N41">
            <v>28941739.579999998</v>
          </cell>
        </row>
        <row r="42">
          <cell r="G42">
            <v>-28941739.579999998</v>
          </cell>
          <cell r="I42">
            <v>0</v>
          </cell>
          <cell r="J42">
            <v>-28941739.579999998</v>
          </cell>
          <cell r="K42">
            <v>0</v>
          </cell>
          <cell r="L42">
            <v>-28941739.579999998</v>
          </cell>
          <cell r="N42">
            <v>-28941739.579999998</v>
          </cell>
        </row>
        <row r="43">
          <cell r="G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N43">
            <v>0</v>
          </cell>
        </row>
        <row r="44">
          <cell r="G44">
            <v>14871417.800000001</v>
          </cell>
          <cell r="I44">
            <v>0</v>
          </cell>
          <cell r="J44">
            <v>14871417.800000001</v>
          </cell>
          <cell r="K44">
            <v>-7568756.6299999999</v>
          </cell>
          <cell r="L44">
            <v>7302661.1699999999</v>
          </cell>
          <cell r="N44">
            <v>21244949.960000001</v>
          </cell>
        </row>
        <row r="45">
          <cell r="G45">
            <v>34949216.109999999</v>
          </cell>
          <cell r="I45">
            <v>0</v>
          </cell>
          <cell r="J45">
            <v>34949216.109999999</v>
          </cell>
          <cell r="K45">
            <v>-6989492</v>
          </cell>
          <cell r="L45">
            <v>27959724.109999999</v>
          </cell>
          <cell r="N45">
            <v>0</v>
          </cell>
        </row>
        <row r="46">
          <cell r="G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N46">
            <v>17949621.780000001</v>
          </cell>
        </row>
        <row r="47">
          <cell r="G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N47">
            <v>0</v>
          </cell>
        </row>
        <row r="48">
          <cell r="G48">
            <v>1311318.81</v>
          </cell>
          <cell r="I48">
            <v>0</v>
          </cell>
          <cell r="J48">
            <v>1311318.81</v>
          </cell>
          <cell r="K48">
            <v>0</v>
          </cell>
          <cell r="L48">
            <v>1311318.81</v>
          </cell>
          <cell r="N48">
            <v>224430.06</v>
          </cell>
        </row>
        <row r="49">
          <cell r="G49">
            <v>636127478.92999995</v>
          </cell>
          <cell r="I49">
            <v>0</v>
          </cell>
          <cell r="J49">
            <v>636127478.92999995</v>
          </cell>
          <cell r="K49">
            <v>-17703713.490000002</v>
          </cell>
          <cell r="L49">
            <v>618423765.43999994</v>
          </cell>
          <cell r="N49">
            <v>632794228.5999999</v>
          </cell>
        </row>
        <row r="50">
          <cell r="G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N50">
            <v>17949621.780000001</v>
          </cell>
        </row>
        <row r="51">
          <cell r="G51">
            <v>0</v>
          </cell>
          <cell r="I51">
            <v>0</v>
          </cell>
          <cell r="J51">
            <v>0</v>
          </cell>
          <cell r="K51">
            <v>3137464.36</v>
          </cell>
          <cell r="L51">
            <v>3137464.36</v>
          </cell>
          <cell r="N51">
            <v>5412875</v>
          </cell>
        </row>
        <row r="52">
          <cell r="G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N52">
            <v>922788.07</v>
          </cell>
        </row>
        <row r="53">
          <cell r="G53">
            <v>0</v>
          </cell>
          <cell r="I53">
            <v>0</v>
          </cell>
          <cell r="J53">
            <v>0</v>
          </cell>
          <cell r="K53">
            <v>3137464.36</v>
          </cell>
          <cell r="L53">
            <v>3137464.36</v>
          </cell>
          <cell r="N53">
            <v>6335663.0700000003</v>
          </cell>
        </row>
        <row r="55">
          <cell r="G55">
            <v>8570098.9100000001</v>
          </cell>
          <cell r="I55">
            <v>0</v>
          </cell>
          <cell r="J55">
            <v>8570098.9100000001</v>
          </cell>
          <cell r="K55">
            <v>0</v>
          </cell>
          <cell r="L55">
            <v>8570098.9100000001</v>
          </cell>
          <cell r="N55">
            <v>8570098.9100000001</v>
          </cell>
        </row>
        <row r="56">
          <cell r="G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N56">
            <v>0</v>
          </cell>
        </row>
        <row r="57">
          <cell r="G57">
            <v>0</v>
          </cell>
          <cell r="I57">
            <v>0</v>
          </cell>
          <cell r="J57">
            <v>0</v>
          </cell>
          <cell r="K57">
            <v>-8570098.9100000001</v>
          </cell>
          <cell r="L57">
            <v>-8570098.9100000001</v>
          </cell>
          <cell r="N57">
            <v>-8570098.9100000001</v>
          </cell>
        </row>
        <row r="58">
          <cell r="G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N58">
            <v>0</v>
          </cell>
        </row>
        <row r="59">
          <cell r="G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N59">
            <v>0</v>
          </cell>
        </row>
        <row r="60">
          <cell r="G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N60">
            <v>0</v>
          </cell>
        </row>
        <row r="61">
          <cell r="G61">
            <v>1323500000</v>
          </cell>
          <cell r="I61">
            <v>0</v>
          </cell>
          <cell r="J61">
            <v>1323500000</v>
          </cell>
          <cell r="K61">
            <v>-1323500000</v>
          </cell>
          <cell r="L61">
            <v>0</v>
          </cell>
          <cell r="N61">
            <v>0</v>
          </cell>
        </row>
        <row r="62">
          <cell r="G62">
            <v>0</v>
          </cell>
          <cell r="I62">
            <v>0</v>
          </cell>
          <cell r="J62">
            <v>0</v>
          </cell>
          <cell r="K62">
            <v>1323500000</v>
          </cell>
          <cell r="L62">
            <v>1323500000</v>
          </cell>
          <cell r="N62">
            <v>1314000000</v>
          </cell>
        </row>
        <row r="63">
          <cell r="G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N63">
            <v>0</v>
          </cell>
        </row>
        <row r="64">
          <cell r="G64">
            <v>40997421.149999999</v>
          </cell>
          <cell r="I64">
            <v>0</v>
          </cell>
          <cell r="J64">
            <v>40997421.149999999</v>
          </cell>
          <cell r="K64">
            <v>0</v>
          </cell>
          <cell r="L64">
            <v>40997421.149999999</v>
          </cell>
          <cell r="N64">
            <v>35368952.009999998</v>
          </cell>
        </row>
        <row r="65">
          <cell r="G65">
            <v>6080527</v>
          </cell>
          <cell r="I65">
            <v>0</v>
          </cell>
          <cell r="J65">
            <v>6080527</v>
          </cell>
          <cell r="K65">
            <v>8000</v>
          </cell>
          <cell r="L65">
            <v>6088527</v>
          </cell>
          <cell r="N65">
            <v>6056509.8200000003</v>
          </cell>
        </row>
        <row r="66">
          <cell r="G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N66">
            <v>0</v>
          </cell>
        </row>
        <row r="67">
          <cell r="G67">
            <v>151247.04000000001</v>
          </cell>
          <cell r="I67">
            <v>0</v>
          </cell>
          <cell r="J67">
            <v>151247.04000000001</v>
          </cell>
          <cell r="K67">
            <v>0</v>
          </cell>
          <cell r="L67">
            <v>151247.04000000001</v>
          </cell>
          <cell r="N67">
            <v>32055.22</v>
          </cell>
        </row>
        <row r="68">
          <cell r="G68">
            <v>1521327.62</v>
          </cell>
          <cell r="I68">
            <v>0</v>
          </cell>
          <cell r="J68">
            <v>1521327.62</v>
          </cell>
          <cell r="K68">
            <v>0</v>
          </cell>
          <cell r="L68">
            <v>1521327.62</v>
          </cell>
          <cell r="N68">
            <v>0</v>
          </cell>
        </row>
        <row r="69">
          <cell r="G69">
            <v>100800</v>
          </cell>
          <cell r="I69">
            <v>0</v>
          </cell>
          <cell r="J69">
            <v>100800</v>
          </cell>
          <cell r="K69">
            <v>0</v>
          </cell>
          <cell r="L69">
            <v>100800</v>
          </cell>
          <cell r="N69">
            <v>0</v>
          </cell>
        </row>
        <row r="70">
          <cell r="G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N70">
            <v>0</v>
          </cell>
        </row>
        <row r="71">
          <cell r="G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N71">
            <v>134260</v>
          </cell>
        </row>
        <row r="72">
          <cell r="G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N72">
            <v>0</v>
          </cell>
        </row>
        <row r="73">
          <cell r="G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N73">
            <v>1434006.47</v>
          </cell>
        </row>
        <row r="74">
          <cell r="G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N74">
            <v>43629125</v>
          </cell>
        </row>
        <row r="75">
          <cell r="G75">
            <v>1108970.97</v>
          </cell>
          <cell r="I75">
            <v>0</v>
          </cell>
          <cell r="J75">
            <v>1108970.97</v>
          </cell>
          <cell r="K75">
            <v>0</v>
          </cell>
          <cell r="L75">
            <v>1108970.97</v>
          </cell>
          <cell r="N75">
            <v>858094.27</v>
          </cell>
        </row>
        <row r="76">
          <cell r="G76">
            <v>-406782.39</v>
          </cell>
          <cell r="I76">
            <v>0</v>
          </cell>
          <cell r="J76">
            <v>-406782.39</v>
          </cell>
          <cell r="K76">
            <v>-37996.49</v>
          </cell>
          <cell r="L76">
            <v>-444778.88</v>
          </cell>
          <cell r="N76">
            <v>-322153.65999999997</v>
          </cell>
        </row>
        <row r="77">
          <cell r="G77">
            <v>39074920.229999997</v>
          </cell>
          <cell r="I77">
            <v>0</v>
          </cell>
          <cell r="J77">
            <v>39074920.229999997</v>
          </cell>
          <cell r="K77">
            <v>-39074919.840000004</v>
          </cell>
          <cell r="L77">
            <v>0.39</v>
          </cell>
          <cell r="N77">
            <v>0</v>
          </cell>
        </row>
        <row r="78">
          <cell r="G78">
            <v>526483.26</v>
          </cell>
          <cell r="I78">
            <v>0</v>
          </cell>
          <cell r="J78">
            <v>526483.26</v>
          </cell>
          <cell r="K78">
            <v>0</v>
          </cell>
          <cell r="L78">
            <v>526483.26</v>
          </cell>
          <cell r="N78">
            <v>609929.24</v>
          </cell>
        </row>
        <row r="79">
          <cell r="G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N79">
            <v>0</v>
          </cell>
        </row>
        <row r="80">
          <cell r="G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N80">
            <v>0</v>
          </cell>
        </row>
        <row r="81">
          <cell r="G81">
            <v>6618244.2699999996</v>
          </cell>
          <cell r="I81">
            <v>0</v>
          </cell>
          <cell r="J81">
            <v>6618244.2699999996</v>
          </cell>
          <cell r="K81">
            <v>-95783.1</v>
          </cell>
          <cell r="L81">
            <v>6522461.1699999999</v>
          </cell>
          <cell r="N81">
            <v>2457757.37</v>
          </cell>
        </row>
        <row r="82">
          <cell r="G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N82">
            <v>0</v>
          </cell>
        </row>
        <row r="83">
          <cell r="G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N83">
            <v>0</v>
          </cell>
        </row>
        <row r="84">
          <cell r="G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N84">
            <v>0</v>
          </cell>
        </row>
        <row r="85">
          <cell r="G85">
            <v>1427843258.0599999</v>
          </cell>
          <cell r="I85">
            <v>0</v>
          </cell>
          <cell r="J85">
            <v>1427843258.0599999</v>
          </cell>
          <cell r="K85">
            <v>-47770798.340000093</v>
          </cell>
          <cell r="L85">
            <v>1380072459.72</v>
          </cell>
          <cell r="N85">
            <v>1404258535.7399998</v>
          </cell>
        </row>
        <row r="86">
          <cell r="G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N86">
            <v>0</v>
          </cell>
        </row>
        <row r="87">
          <cell r="G87">
            <v>-56818938.789999999</v>
          </cell>
          <cell r="I87">
            <v>0</v>
          </cell>
          <cell r="J87">
            <v>-56818938.789999999</v>
          </cell>
          <cell r="K87">
            <v>8665882.0099999998</v>
          </cell>
          <cell r="L87">
            <v>-48153056.780000001</v>
          </cell>
          <cell r="N87">
            <v>-48153056.780000001</v>
          </cell>
        </row>
        <row r="88">
          <cell r="G88">
            <v>-56818938.789999999</v>
          </cell>
          <cell r="I88">
            <v>0</v>
          </cell>
          <cell r="J88">
            <v>-56818938.789999999</v>
          </cell>
          <cell r="K88">
            <v>8665882.0099999998</v>
          </cell>
          <cell r="L88">
            <v>-48153056.780000001</v>
          </cell>
          <cell r="N88">
            <v>-48153056.780000001</v>
          </cell>
        </row>
        <row r="89">
          <cell r="G89">
            <v>435024326.9600001</v>
          </cell>
          <cell r="I89">
            <v>0</v>
          </cell>
          <cell r="J89">
            <v>435024326.9600001</v>
          </cell>
          <cell r="K89">
            <v>-49813004.32000003</v>
          </cell>
          <cell r="L89">
            <v>385211322.64000005</v>
          </cell>
          <cell r="N89">
            <v>1404258535.7399998</v>
          </cell>
        </row>
        <row r="90">
          <cell r="G90">
            <v>145752201.40000001</v>
          </cell>
          <cell r="I90">
            <v>0</v>
          </cell>
          <cell r="J90">
            <v>145752201.40000001</v>
          </cell>
          <cell r="K90">
            <v>0</v>
          </cell>
          <cell r="L90">
            <v>145752201.40000001</v>
          </cell>
          <cell r="N90">
            <v>194556028.47</v>
          </cell>
        </row>
        <row r="91">
          <cell r="G91">
            <v>37140338.310000002</v>
          </cell>
          <cell r="I91">
            <v>0</v>
          </cell>
          <cell r="J91">
            <v>37140338.310000002</v>
          </cell>
          <cell r="K91">
            <v>0</v>
          </cell>
          <cell r="L91">
            <v>37140338.310000002</v>
          </cell>
          <cell r="N91">
            <v>54628586.009999998</v>
          </cell>
        </row>
        <row r="92">
          <cell r="G92">
            <v>5420006.0099999998</v>
          </cell>
          <cell r="I92">
            <v>0</v>
          </cell>
          <cell r="J92">
            <v>5420006.0099999998</v>
          </cell>
          <cell r="K92">
            <v>0</v>
          </cell>
          <cell r="L92">
            <v>5420006.0099999998</v>
          </cell>
          <cell r="N92">
            <v>5452196.6100000003</v>
          </cell>
        </row>
        <row r="93">
          <cell r="G93">
            <v>359766.69</v>
          </cell>
          <cell r="I93">
            <v>0</v>
          </cell>
          <cell r="J93">
            <v>359766.69</v>
          </cell>
          <cell r="K93">
            <v>0</v>
          </cell>
          <cell r="L93">
            <v>359766.69</v>
          </cell>
          <cell r="N93">
            <v>307495.46000000002</v>
          </cell>
        </row>
        <row r="94">
          <cell r="G94">
            <v>3006928.81</v>
          </cell>
          <cell r="I94">
            <v>0</v>
          </cell>
          <cell r="J94">
            <v>3006928.81</v>
          </cell>
          <cell r="K94">
            <v>0</v>
          </cell>
          <cell r="L94">
            <v>3006928.81</v>
          </cell>
          <cell r="N94">
            <v>1620565.87</v>
          </cell>
        </row>
        <row r="95">
          <cell r="G95">
            <v>191679241.22</v>
          </cell>
          <cell r="I95">
            <v>0</v>
          </cell>
          <cell r="J95">
            <v>191679241.22</v>
          </cell>
          <cell r="K95">
            <v>0</v>
          </cell>
          <cell r="L95">
            <v>191679241.22</v>
          </cell>
          <cell r="N95">
            <v>256564872.42000002</v>
          </cell>
        </row>
        <row r="96">
          <cell r="G96">
            <v>5253666.5999999996</v>
          </cell>
          <cell r="I96">
            <v>0</v>
          </cell>
          <cell r="J96">
            <v>5253666.5999999996</v>
          </cell>
          <cell r="K96">
            <v>0</v>
          </cell>
          <cell r="L96">
            <v>5253666.5999999996</v>
          </cell>
          <cell r="N96">
            <v>5452196.6100000003</v>
          </cell>
        </row>
        <row r="97">
          <cell r="G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N97">
            <v>0</v>
          </cell>
        </row>
        <row r="98">
          <cell r="G98">
            <v>3862127.55</v>
          </cell>
          <cell r="I98">
            <v>0</v>
          </cell>
          <cell r="J98">
            <v>3862127.55</v>
          </cell>
          <cell r="K98">
            <v>0</v>
          </cell>
          <cell r="L98">
            <v>3862127.55</v>
          </cell>
          <cell r="N98">
            <v>1620565.87</v>
          </cell>
        </row>
        <row r="99">
          <cell r="G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N99">
            <v>0</v>
          </cell>
        </row>
        <row r="101">
          <cell r="G101">
            <v>-740789.01</v>
          </cell>
          <cell r="I101">
            <v>0</v>
          </cell>
          <cell r="J101">
            <v>-740789.01</v>
          </cell>
          <cell r="K101">
            <v>0</v>
          </cell>
          <cell r="L101">
            <v>-740789.01</v>
          </cell>
          <cell r="N101">
            <v>-740789.01</v>
          </cell>
        </row>
        <row r="102">
          <cell r="G102">
            <v>-740789.01</v>
          </cell>
          <cell r="I102">
            <v>0</v>
          </cell>
          <cell r="J102">
            <v>-740789.01</v>
          </cell>
          <cell r="K102">
            <v>0</v>
          </cell>
          <cell r="L102">
            <v>-740789.01</v>
          </cell>
          <cell r="N102">
            <v>-740789.01</v>
          </cell>
        </row>
        <row r="103">
          <cell r="G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N103">
            <v>0</v>
          </cell>
        </row>
        <row r="104">
          <cell r="G104">
            <v>944469.98</v>
          </cell>
          <cell r="I104">
            <v>0</v>
          </cell>
          <cell r="J104">
            <v>944469.98</v>
          </cell>
          <cell r="K104">
            <v>0</v>
          </cell>
          <cell r="L104">
            <v>944469.98</v>
          </cell>
          <cell r="N104">
            <v>1031227.53</v>
          </cell>
        </row>
        <row r="105">
          <cell r="G105">
            <v>1634822.46</v>
          </cell>
          <cell r="I105">
            <v>0</v>
          </cell>
          <cell r="J105">
            <v>1634822.46</v>
          </cell>
          <cell r="K105">
            <v>0</v>
          </cell>
          <cell r="L105">
            <v>1634822.46</v>
          </cell>
          <cell r="N105">
            <v>1314071.94</v>
          </cell>
        </row>
        <row r="106">
          <cell r="G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N106">
            <v>0</v>
          </cell>
        </row>
        <row r="107">
          <cell r="G107">
            <v>2173174.9300000002</v>
          </cell>
          <cell r="I107">
            <v>0</v>
          </cell>
          <cell r="J107">
            <v>2173174.9300000002</v>
          </cell>
          <cell r="K107">
            <v>0</v>
          </cell>
          <cell r="L107">
            <v>2173174.9300000002</v>
          </cell>
          <cell r="N107">
            <v>2806963.84</v>
          </cell>
        </row>
        <row r="108">
          <cell r="G108">
            <v>339080.65</v>
          </cell>
          <cell r="I108">
            <v>0</v>
          </cell>
          <cell r="J108">
            <v>339080.65</v>
          </cell>
          <cell r="K108">
            <v>0</v>
          </cell>
          <cell r="L108">
            <v>339080.65</v>
          </cell>
          <cell r="N108">
            <v>637074.17000000004</v>
          </cell>
        </row>
        <row r="109">
          <cell r="G109">
            <v>264910.52</v>
          </cell>
          <cell r="I109">
            <v>0</v>
          </cell>
          <cell r="J109">
            <v>264910.52</v>
          </cell>
          <cell r="K109">
            <v>-264910.52</v>
          </cell>
          <cell r="L109">
            <v>0</v>
          </cell>
          <cell r="N109">
            <v>0</v>
          </cell>
        </row>
        <row r="110">
          <cell r="G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N110">
            <v>0</v>
          </cell>
        </row>
        <row r="111">
          <cell r="G111">
            <v>44217</v>
          </cell>
          <cell r="I111">
            <v>0</v>
          </cell>
          <cell r="J111">
            <v>44217</v>
          </cell>
          <cell r="K111">
            <v>0</v>
          </cell>
          <cell r="L111">
            <v>44217</v>
          </cell>
          <cell r="N111">
            <v>45284</v>
          </cell>
        </row>
        <row r="112">
          <cell r="G112">
            <v>5400675.540000001</v>
          </cell>
          <cell r="I112">
            <v>0</v>
          </cell>
          <cell r="J112">
            <v>5400675.540000001</v>
          </cell>
          <cell r="K112">
            <v>-264910.52</v>
          </cell>
          <cell r="L112">
            <v>5135765.0200000005</v>
          </cell>
          <cell r="N112">
            <v>5834621.4799999995</v>
          </cell>
        </row>
        <row r="113">
          <cell r="G113">
            <v>1125484.1200000001</v>
          </cell>
          <cell r="I113">
            <v>0</v>
          </cell>
          <cell r="J113">
            <v>1125484.1200000001</v>
          </cell>
          <cell r="K113">
            <v>-1125484.1200000001</v>
          </cell>
          <cell r="L113">
            <v>0</v>
          </cell>
          <cell r="N113">
            <v>0</v>
          </cell>
        </row>
        <row r="114">
          <cell r="G114">
            <v>237126850.58000001</v>
          </cell>
          <cell r="I114">
            <v>0</v>
          </cell>
          <cell r="J114">
            <v>237126850.58000001</v>
          </cell>
          <cell r="K114">
            <v>-11274048.25</v>
          </cell>
          <cell r="L114">
            <v>225852802.33000001</v>
          </cell>
          <cell r="N114">
            <v>225852802.33000001</v>
          </cell>
        </row>
        <row r="115">
          <cell r="G115">
            <v>237126850.58000001</v>
          </cell>
          <cell r="I115">
            <v>0</v>
          </cell>
          <cell r="J115">
            <v>237126850.58000001</v>
          </cell>
          <cell r="K115">
            <v>-11274048.25</v>
          </cell>
          <cell r="L115">
            <v>225852802.33000001</v>
          </cell>
          <cell r="N115">
            <v>225852802.33000001</v>
          </cell>
        </row>
        <row r="116">
          <cell r="G116">
            <v>6445261.54</v>
          </cell>
          <cell r="I116">
            <v>0</v>
          </cell>
          <cell r="J116">
            <v>6445261.54</v>
          </cell>
          <cell r="K116">
            <v>-1125484.1200000001</v>
          </cell>
          <cell r="L116">
            <v>5319777.42</v>
          </cell>
          <cell r="N116">
            <v>5834621.4799999995</v>
          </cell>
        </row>
        <row r="117">
          <cell r="G117">
            <v>204683463.22</v>
          </cell>
          <cell r="I117">
            <v>0</v>
          </cell>
          <cell r="J117">
            <v>204683463.22</v>
          </cell>
          <cell r="K117">
            <v>-60730446.240000002</v>
          </cell>
          <cell r="L117">
            <v>143953016.97999999</v>
          </cell>
          <cell r="N117">
            <v>143442244.12</v>
          </cell>
        </row>
        <row r="118">
          <cell r="G118">
            <v>204683463.22</v>
          </cell>
          <cell r="I118">
            <v>0</v>
          </cell>
          <cell r="J118">
            <v>204683463.22</v>
          </cell>
          <cell r="K118">
            <v>-60730446.240000002</v>
          </cell>
          <cell r="L118">
            <v>143953016.97999999</v>
          </cell>
          <cell r="N118">
            <v>143442244.12</v>
          </cell>
        </row>
        <row r="119">
          <cell r="G119">
            <v>237609850.58000001</v>
          </cell>
          <cell r="I119">
            <v>0</v>
          </cell>
          <cell r="J119">
            <v>237609850.58000001</v>
          </cell>
          <cell r="K119">
            <v>-11757048.25</v>
          </cell>
          <cell r="L119">
            <v>225852802.33000001</v>
          </cell>
          <cell r="N119">
            <v>225852802.33000001</v>
          </cell>
        </row>
        <row r="120">
          <cell r="G120">
            <v>-115619439.69</v>
          </cell>
          <cell r="I120">
            <v>0</v>
          </cell>
          <cell r="J120">
            <v>-115619439.69</v>
          </cell>
          <cell r="K120">
            <v>41131916.869999997</v>
          </cell>
          <cell r="L120">
            <v>-74487522.819999993</v>
          </cell>
          <cell r="N120">
            <v>-73021135.319999993</v>
          </cell>
        </row>
        <row r="121">
          <cell r="G121">
            <v>-115619439.69</v>
          </cell>
          <cell r="I121">
            <v>0</v>
          </cell>
          <cell r="J121">
            <v>-115619439.69</v>
          </cell>
          <cell r="K121">
            <v>41131916.869999997</v>
          </cell>
          <cell r="L121">
            <v>-74487522.819999993</v>
          </cell>
          <cell r="N121">
            <v>-73021135.319999993</v>
          </cell>
        </row>
        <row r="122">
          <cell r="G122">
            <v>204820463.22</v>
          </cell>
          <cell r="I122">
            <v>0</v>
          </cell>
          <cell r="J122">
            <v>204820463.22</v>
          </cell>
          <cell r="K122">
            <v>-60867446.240000002</v>
          </cell>
          <cell r="L122">
            <v>143953016.97999999</v>
          </cell>
          <cell r="N122">
            <v>143442244.12</v>
          </cell>
        </row>
        <row r="123">
          <cell r="G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N123">
            <v>0</v>
          </cell>
        </row>
        <row r="124">
          <cell r="G124">
            <v>-117521609.38</v>
          </cell>
          <cell r="I124">
            <v>0</v>
          </cell>
          <cell r="J124">
            <v>-117521609.38</v>
          </cell>
          <cell r="K124">
            <v>41131916.869999997</v>
          </cell>
          <cell r="L124">
            <v>-76389692.510000005</v>
          </cell>
          <cell r="N124">
            <v>-73021135.319999993</v>
          </cell>
        </row>
        <row r="125">
          <cell r="G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N125">
            <v>0</v>
          </cell>
        </row>
        <row r="127">
          <cell r="G127">
            <v>522143227.97000003</v>
          </cell>
          <cell r="I127">
            <v>0</v>
          </cell>
          <cell r="J127">
            <v>522143227.97000003</v>
          </cell>
          <cell r="K127">
            <v>0</v>
          </cell>
          <cell r="L127">
            <v>522143227.97000003</v>
          </cell>
          <cell r="N127">
            <v>476132822.52999997</v>
          </cell>
        </row>
        <row r="128">
          <cell r="G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N128">
            <v>0</v>
          </cell>
        </row>
        <row r="129">
          <cell r="G129">
            <v>522143227.97000003</v>
          </cell>
          <cell r="I129">
            <v>0</v>
          </cell>
          <cell r="J129">
            <v>522143227.97000003</v>
          </cell>
          <cell r="K129">
            <v>0</v>
          </cell>
          <cell r="L129">
            <v>522143227.97000003</v>
          </cell>
          <cell r="N129">
            <v>476132822.52999997</v>
          </cell>
        </row>
        <row r="131">
          <cell r="G131">
            <v>-271721460.74000001</v>
          </cell>
          <cell r="I131">
            <v>0</v>
          </cell>
          <cell r="J131">
            <v>-271721460.74000001</v>
          </cell>
          <cell r="K131">
            <v>0</v>
          </cell>
          <cell r="L131">
            <v>-271721460.74000001</v>
          </cell>
          <cell r="N131">
            <v>-264438483.13999999</v>
          </cell>
        </row>
        <row r="132">
          <cell r="G132">
            <v>-271721460.74000001</v>
          </cell>
          <cell r="I132">
            <v>0</v>
          </cell>
          <cell r="J132">
            <v>-271721460.74000001</v>
          </cell>
          <cell r="K132">
            <v>0</v>
          </cell>
          <cell r="L132">
            <v>-271721460.74000001</v>
          </cell>
          <cell r="N132">
            <v>-264438483.13999999</v>
          </cell>
        </row>
        <row r="133">
          <cell r="G133">
            <v>522189919.62</v>
          </cell>
          <cell r="I133">
            <v>0</v>
          </cell>
          <cell r="J133">
            <v>522189919.62</v>
          </cell>
          <cell r="K133">
            <v>0</v>
          </cell>
          <cell r="L133">
            <v>522189919.62</v>
          </cell>
          <cell r="N133">
            <v>476132822.52999997</v>
          </cell>
        </row>
        <row r="134">
          <cell r="G134">
            <v>98687847.859999999</v>
          </cell>
          <cell r="I134">
            <v>0</v>
          </cell>
          <cell r="J134">
            <v>98687847.859999999</v>
          </cell>
          <cell r="K134">
            <v>0</v>
          </cell>
          <cell r="L134">
            <v>98687847.859999999</v>
          </cell>
          <cell r="N134">
            <v>97588527.150000006</v>
          </cell>
        </row>
        <row r="135">
          <cell r="G135">
            <v>48433431.799999997</v>
          </cell>
          <cell r="I135">
            <v>0</v>
          </cell>
          <cell r="J135">
            <v>48433431.799999997</v>
          </cell>
          <cell r="K135">
            <v>-12714911.68</v>
          </cell>
          <cell r="L135">
            <v>35718520.119999997</v>
          </cell>
          <cell r="N135">
            <v>35660220.119999997</v>
          </cell>
        </row>
        <row r="136">
          <cell r="G136">
            <v>147121279.66</v>
          </cell>
          <cell r="I136">
            <v>0</v>
          </cell>
          <cell r="J136">
            <v>147121279.66</v>
          </cell>
          <cell r="K136">
            <v>-12714911.68</v>
          </cell>
          <cell r="L136">
            <v>134406367.97999999</v>
          </cell>
          <cell r="N136">
            <v>133248747.27000001</v>
          </cell>
        </row>
        <row r="138">
          <cell r="G138">
            <v>-84971392.620000005</v>
          </cell>
          <cell r="I138">
            <v>0</v>
          </cell>
          <cell r="J138">
            <v>-84971392.620000005</v>
          </cell>
          <cell r="K138">
            <v>0</v>
          </cell>
          <cell r="L138">
            <v>-84971392.620000005</v>
          </cell>
          <cell r="N138">
            <v>-83290177.079999998</v>
          </cell>
        </row>
        <row r="139">
          <cell r="G139">
            <v>-38960174.969999999</v>
          </cell>
          <cell r="I139">
            <v>0</v>
          </cell>
          <cell r="J139">
            <v>-38960174.969999999</v>
          </cell>
          <cell r="K139">
            <v>10319793.109999999</v>
          </cell>
          <cell r="L139">
            <v>-28640381.859999999</v>
          </cell>
          <cell r="N139">
            <v>-27723922.699999999</v>
          </cell>
        </row>
        <row r="140">
          <cell r="G140">
            <v>-123931567.59</v>
          </cell>
          <cell r="I140">
            <v>0</v>
          </cell>
          <cell r="J140">
            <v>-123931567.59</v>
          </cell>
          <cell r="K140">
            <v>10319793.109999999</v>
          </cell>
          <cell r="L140">
            <v>-113611774.48</v>
          </cell>
          <cell r="N140">
            <v>-111014099.78</v>
          </cell>
        </row>
        <row r="142">
          <cell r="G142">
            <v>97528870.049999997</v>
          </cell>
          <cell r="I142">
            <v>0</v>
          </cell>
          <cell r="J142">
            <v>97528870.049999997</v>
          </cell>
          <cell r="K142">
            <v>-235000</v>
          </cell>
          <cell r="L142">
            <v>97293870.049999997</v>
          </cell>
          <cell r="N142">
            <v>89974637.069999993</v>
          </cell>
        </row>
        <row r="143">
          <cell r="G143">
            <v>97528870.049999997</v>
          </cell>
          <cell r="I143">
            <v>0</v>
          </cell>
          <cell r="J143">
            <v>97528870.049999997</v>
          </cell>
          <cell r="K143">
            <v>-235000</v>
          </cell>
          <cell r="L143">
            <v>97293870.049999997</v>
          </cell>
          <cell r="N143">
            <v>89974637.069999993</v>
          </cell>
        </row>
        <row r="144">
          <cell r="G144">
            <v>-126261690.02000001</v>
          </cell>
          <cell r="I144">
            <v>0</v>
          </cell>
          <cell r="J144">
            <v>-126261690.02000001</v>
          </cell>
          <cell r="K144">
            <v>10418300.949999999</v>
          </cell>
          <cell r="L144">
            <v>-115843389.07000001</v>
          </cell>
          <cell r="N144">
            <v>-111014099.78</v>
          </cell>
        </row>
        <row r="145">
          <cell r="G145">
            <v>-72077752.700000003</v>
          </cell>
          <cell r="I145">
            <v>0</v>
          </cell>
          <cell r="J145">
            <v>-72077752.700000003</v>
          </cell>
          <cell r="K145">
            <v>234999</v>
          </cell>
          <cell r="L145">
            <v>-71842753.700000003</v>
          </cell>
          <cell r="N145">
            <v>-69248234.090000004</v>
          </cell>
        </row>
        <row r="146">
          <cell r="G146">
            <v>-72077752.700000003</v>
          </cell>
          <cell r="I146">
            <v>0</v>
          </cell>
          <cell r="J146">
            <v>-72077752.700000003</v>
          </cell>
          <cell r="K146">
            <v>234999</v>
          </cell>
          <cell r="L146">
            <v>-71842753.700000003</v>
          </cell>
          <cell r="N146">
            <v>-69248234.090000004</v>
          </cell>
        </row>
        <row r="147">
          <cell r="G147">
            <v>97217758.939999998</v>
          </cell>
          <cell r="I147">
            <v>0</v>
          </cell>
          <cell r="J147">
            <v>97217758.939999998</v>
          </cell>
          <cell r="K147">
            <v>-235000</v>
          </cell>
          <cell r="L147">
            <v>96982758.939999998</v>
          </cell>
          <cell r="N147">
            <v>89974637.069999993</v>
          </cell>
        </row>
        <row r="148">
          <cell r="G148">
            <v>25458745.16</v>
          </cell>
          <cell r="I148">
            <v>0</v>
          </cell>
          <cell r="J148">
            <v>25458745.16</v>
          </cell>
          <cell r="K148">
            <v>0</v>
          </cell>
          <cell r="L148">
            <v>25458745.16</v>
          </cell>
          <cell r="N148">
            <v>26052376.289999999</v>
          </cell>
        </row>
        <row r="149">
          <cell r="G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N149">
            <v>16111125.199999999</v>
          </cell>
        </row>
        <row r="150">
          <cell r="G150">
            <v>3772140</v>
          </cell>
          <cell r="I150">
            <v>0</v>
          </cell>
          <cell r="J150">
            <v>3772140</v>
          </cell>
          <cell r="K150">
            <v>-3697140</v>
          </cell>
          <cell r="L150">
            <v>75000</v>
          </cell>
          <cell r="N150">
            <v>75000</v>
          </cell>
        </row>
        <row r="151">
          <cell r="G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N151">
            <v>18683661.010000002</v>
          </cell>
        </row>
        <row r="152">
          <cell r="G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N152">
            <v>6732233</v>
          </cell>
        </row>
        <row r="153">
          <cell r="G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N153">
            <v>1454482.68</v>
          </cell>
        </row>
        <row r="154">
          <cell r="G154">
            <v>2502196.29</v>
          </cell>
          <cell r="I154">
            <v>0</v>
          </cell>
          <cell r="J154">
            <v>2502196.29</v>
          </cell>
          <cell r="K154">
            <v>0</v>
          </cell>
          <cell r="L154">
            <v>2502196.29</v>
          </cell>
          <cell r="N154">
            <v>4826286.29</v>
          </cell>
        </row>
        <row r="155">
          <cell r="G155">
            <v>2380586.5299999998</v>
          </cell>
          <cell r="I155">
            <v>0</v>
          </cell>
          <cell r="J155">
            <v>2380586.5299999998</v>
          </cell>
          <cell r="K155">
            <v>0</v>
          </cell>
          <cell r="L155">
            <v>2380586.5299999998</v>
          </cell>
          <cell r="N155">
            <v>0</v>
          </cell>
        </row>
        <row r="156">
          <cell r="G156">
            <v>17155431.920000002</v>
          </cell>
          <cell r="I156">
            <v>0</v>
          </cell>
          <cell r="J156">
            <v>17155431.920000002</v>
          </cell>
          <cell r="K156">
            <v>0</v>
          </cell>
          <cell r="L156">
            <v>17155431.920000002</v>
          </cell>
          <cell r="N156">
            <v>0</v>
          </cell>
        </row>
        <row r="157">
          <cell r="G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N157">
            <v>25005605.039999999</v>
          </cell>
        </row>
        <row r="158">
          <cell r="G158">
            <v>51269099.899999999</v>
          </cell>
          <cell r="I158">
            <v>0</v>
          </cell>
          <cell r="J158">
            <v>51269099.899999999</v>
          </cell>
          <cell r="K158">
            <v>-3697140</v>
          </cell>
          <cell r="L158">
            <v>47571959.900000006</v>
          </cell>
          <cell r="N158">
            <v>98940769.51000002</v>
          </cell>
        </row>
        <row r="159">
          <cell r="G159">
            <v>2339402.41</v>
          </cell>
          <cell r="I159">
            <v>0</v>
          </cell>
          <cell r="J159">
            <v>2339402.41</v>
          </cell>
          <cell r="K159">
            <v>0</v>
          </cell>
          <cell r="L159">
            <v>2339402.41</v>
          </cell>
          <cell r="N159">
            <v>0</v>
          </cell>
        </row>
        <row r="160">
          <cell r="G160">
            <v>2235674073.8200002</v>
          </cell>
          <cell r="I160">
            <v>0</v>
          </cell>
          <cell r="J160">
            <v>2235674073.8200002</v>
          </cell>
          <cell r="K160">
            <v>0</v>
          </cell>
          <cell r="L160">
            <v>2235674073.8200002</v>
          </cell>
          <cell r="N160">
            <v>2219158317.3000002</v>
          </cell>
        </row>
        <row r="161">
          <cell r="G161">
            <v>93358636.510000005</v>
          </cell>
          <cell r="I161">
            <v>0</v>
          </cell>
          <cell r="J161">
            <v>93358636.510000005</v>
          </cell>
          <cell r="K161">
            <v>0</v>
          </cell>
          <cell r="L161">
            <v>93358636.510000005</v>
          </cell>
          <cell r="N161">
            <v>93332828.310000002</v>
          </cell>
        </row>
        <row r="162">
          <cell r="G162">
            <v>188759863.86000001</v>
          </cell>
          <cell r="I162">
            <v>0</v>
          </cell>
          <cell r="J162">
            <v>188759863.86000001</v>
          </cell>
          <cell r="K162">
            <v>0</v>
          </cell>
          <cell r="L162">
            <v>188759863.86000001</v>
          </cell>
          <cell r="N162">
            <v>187153004.74000001</v>
          </cell>
        </row>
        <row r="163">
          <cell r="G163">
            <v>2517792574.1900005</v>
          </cell>
          <cell r="I163">
            <v>0</v>
          </cell>
          <cell r="J163">
            <v>2517792574.1900005</v>
          </cell>
          <cell r="K163">
            <v>0</v>
          </cell>
          <cell r="L163">
            <v>2517792574.1900005</v>
          </cell>
          <cell r="N163">
            <v>2499644150.3500004</v>
          </cell>
        </row>
        <row r="164">
          <cell r="G164">
            <v>2243379796.5799999</v>
          </cell>
          <cell r="I164">
            <v>0</v>
          </cell>
          <cell r="J164">
            <v>2243379796.5799999</v>
          </cell>
          <cell r="K164">
            <v>0</v>
          </cell>
          <cell r="L164">
            <v>2243379796.5799999</v>
          </cell>
          <cell r="N164">
            <v>2219158317.3000002</v>
          </cell>
        </row>
        <row r="165">
          <cell r="G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N165">
            <v>0</v>
          </cell>
        </row>
        <row r="166">
          <cell r="G166">
            <v>-1795460375.46</v>
          </cell>
          <cell r="I166">
            <v>0</v>
          </cell>
          <cell r="J166">
            <v>-1795460375.46</v>
          </cell>
          <cell r="K166">
            <v>0</v>
          </cell>
          <cell r="L166">
            <v>-1795460375.46</v>
          </cell>
          <cell r="N166">
            <v>-1773476955.25</v>
          </cell>
        </row>
        <row r="167">
          <cell r="G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N167">
            <v>0</v>
          </cell>
        </row>
        <row r="168">
          <cell r="G168">
            <v>-71739598.989999995</v>
          </cell>
          <cell r="I168">
            <v>0</v>
          </cell>
          <cell r="J168">
            <v>-71739598.989999995</v>
          </cell>
          <cell r="K168">
            <v>0</v>
          </cell>
          <cell r="L168">
            <v>-71739598.989999995</v>
          </cell>
          <cell r="N168">
            <v>-69811193.409999996</v>
          </cell>
        </row>
        <row r="169">
          <cell r="G169">
            <v>-134520745.16</v>
          </cell>
          <cell r="I169">
            <v>0</v>
          </cell>
          <cell r="J169">
            <v>-134520745.16</v>
          </cell>
          <cell r="K169">
            <v>0</v>
          </cell>
          <cell r="L169">
            <v>-134520745.16</v>
          </cell>
          <cell r="N169">
            <v>-130802039.78</v>
          </cell>
        </row>
        <row r="170">
          <cell r="G170">
            <v>-2001720719.6100001</v>
          </cell>
          <cell r="I170">
            <v>0</v>
          </cell>
          <cell r="J170">
            <v>-2001720719.6100001</v>
          </cell>
          <cell r="K170">
            <v>0</v>
          </cell>
          <cell r="L170">
            <v>-2001720719.6100001</v>
          </cell>
          <cell r="N170">
            <v>-1974090188.4400001</v>
          </cell>
        </row>
        <row r="171">
          <cell r="G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N171">
            <v>0</v>
          </cell>
        </row>
        <row r="172">
          <cell r="G172">
            <v>61624227.880000003</v>
          </cell>
          <cell r="I172">
            <v>0</v>
          </cell>
          <cell r="J172">
            <v>61624227.880000003</v>
          </cell>
          <cell r="K172">
            <v>0</v>
          </cell>
          <cell r="L172">
            <v>61624227.880000003</v>
          </cell>
          <cell r="N172">
            <v>0</v>
          </cell>
        </row>
        <row r="173">
          <cell r="G173">
            <v>27478619.780000001</v>
          </cell>
          <cell r="I173">
            <v>0</v>
          </cell>
          <cell r="J173">
            <v>27478619.780000001</v>
          </cell>
          <cell r="K173">
            <v>0</v>
          </cell>
          <cell r="L173">
            <v>27478619.780000001</v>
          </cell>
          <cell r="N173">
            <v>0</v>
          </cell>
        </row>
        <row r="174">
          <cell r="G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N174">
            <v>61624227.880000003</v>
          </cell>
        </row>
        <row r="175">
          <cell r="G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N175">
            <v>27478619.780000001</v>
          </cell>
        </row>
        <row r="176">
          <cell r="G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N176">
            <v>0</v>
          </cell>
        </row>
        <row r="177">
          <cell r="G177">
            <v>89102847.659999996</v>
          </cell>
          <cell r="I177">
            <v>0</v>
          </cell>
          <cell r="J177">
            <v>89102847.659999996</v>
          </cell>
          <cell r="K177">
            <v>0</v>
          </cell>
          <cell r="L177">
            <v>89102847.659999996</v>
          </cell>
          <cell r="N177">
            <v>89102847.659999996</v>
          </cell>
        </row>
        <row r="178">
          <cell r="G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N178">
            <v>61624227.880000003</v>
          </cell>
        </row>
        <row r="179">
          <cell r="G179">
            <v>-24483839.100000001</v>
          </cell>
          <cell r="I179">
            <v>0</v>
          </cell>
          <cell r="J179">
            <v>-24483839.100000001</v>
          </cell>
          <cell r="K179">
            <v>0</v>
          </cell>
          <cell r="L179">
            <v>-24483839.100000001</v>
          </cell>
          <cell r="N179">
            <v>0</v>
          </cell>
        </row>
        <row r="180">
          <cell r="G180">
            <v>-61399580.939999998</v>
          </cell>
          <cell r="I180">
            <v>0</v>
          </cell>
          <cell r="J180">
            <v>-61399580.939999998</v>
          </cell>
          <cell r="K180">
            <v>0</v>
          </cell>
          <cell r="L180">
            <v>-61399580.939999998</v>
          </cell>
          <cell r="N180">
            <v>-61369010.170000002</v>
          </cell>
        </row>
        <row r="181">
          <cell r="G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N181">
            <v>-23473533.440000001</v>
          </cell>
        </row>
        <row r="182">
          <cell r="G182">
            <v>-85883420.039999992</v>
          </cell>
          <cell r="I182">
            <v>0</v>
          </cell>
          <cell r="J182">
            <v>-85883420.039999992</v>
          </cell>
          <cell r="K182">
            <v>0</v>
          </cell>
          <cell r="L182">
            <v>-85883420.039999992</v>
          </cell>
          <cell r="N182">
            <v>-84842543.609999999</v>
          </cell>
        </row>
        <row r="183">
          <cell r="G183">
            <v>-25639998.109999999</v>
          </cell>
          <cell r="I183">
            <v>0</v>
          </cell>
          <cell r="J183">
            <v>-25639998.109999999</v>
          </cell>
          <cell r="K183">
            <v>0</v>
          </cell>
          <cell r="L183">
            <v>-25639998.109999999</v>
          </cell>
          <cell r="N183">
            <v>0</v>
          </cell>
        </row>
        <row r="184">
          <cell r="G184">
            <v>30084713.82</v>
          </cell>
          <cell r="I184">
            <v>0</v>
          </cell>
          <cell r="J184">
            <v>30084713.82</v>
          </cell>
          <cell r="K184">
            <v>0</v>
          </cell>
          <cell r="L184">
            <v>30084713.82</v>
          </cell>
          <cell r="N184">
            <v>30084713.82</v>
          </cell>
        </row>
        <row r="185">
          <cell r="G185">
            <v>11028437.4</v>
          </cell>
          <cell r="I185">
            <v>0</v>
          </cell>
          <cell r="J185">
            <v>11028437.4</v>
          </cell>
          <cell r="K185">
            <v>0</v>
          </cell>
          <cell r="L185">
            <v>11028437.4</v>
          </cell>
          <cell r="N185">
            <v>11028437.4</v>
          </cell>
        </row>
        <row r="186">
          <cell r="G186">
            <v>41113151.219999999</v>
          </cell>
          <cell r="I186">
            <v>0</v>
          </cell>
          <cell r="J186">
            <v>41113151.219999999</v>
          </cell>
          <cell r="K186">
            <v>0</v>
          </cell>
          <cell r="L186">
            <v>41113151.219999999</v>
          </cell>
          <cell r="N186">
            <v>41113151.219999999</v>
          </cell>
        </row>
        <row r="188">
          <cell r="G188">
            <v>-8672474.7599999998</v>
          </cell>
          <cell r="I188">
            <v>0</v>
          </cell>
          <cell r="J188">
            <v>-8672474.7599999998</v>
          </cell>
          <cell r="K188">
            <v>0</v>
          </cell>
          <cell r="L188">
            <v>-8672474.7599999998</v>
          </cell>
          <cell r="N188">
            <v>-8557296.5999999996</v>
          </cell>
        </row>
        <row r="189">
          <cell r="G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N189">
            <v>0</v>
          </cell>
        </row>
        <row r="190">
          <cell r="G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N190">
            <v>0</v>
          </cell>
        </row>
        <row r="191">
          <cell r="G191">
            <v>-8672474.7599999998</v>
          </cell>
          <cell r="I191">
            <v>0</v>
          </cell>
          <cell r="J191">
            <v>-8672474.7599999998</v>
          </cell>
          <cell r="K191">
            <v>0</v>
          </cell>
          <cell r="L191">
            <v>-8672474.7599999998</v>
          </cell>
          <cell r="N191">
            <v>-8557296.5999999996</v>
          </cell>
        </row>
        <row r="192">
          <cell r="G192">
            <v>-8789938.3599999994</v>
          </cell>
          <cell r="I192">
            <v>0</v>
          </cell>
          <cell r="J192">
            <v>-8789938.3599999994</v>
          </cell>
          <cell r="K192">
            <v>0</v>
          </cell>
          <cell r="L192">
            <v>-8789938.3599999994</v>
          </cell>
          <cell r="N192">
            <v>-8557296.5999999996</v>
          </cell>
        </row>
        <row r="193">
          <cell r="G193">
            <v>0</v>
          </cell>
          <cell r="I193">
            <v>0</v>
          </cell>
          <cell r="J193">
            <v>0</v>
          </cell>
          <cell r="K193">
            <v>180890</v>
          </cell>
          <cell r="L193">
            <v>180890</v>
          </cell>
          <cell r="N193">
            <v>180890</v>
          </cell>
        </row>
        <row r="194">
          <cell r="G194">
            <v>0</v>
          </cell>
          <cell r="I194">
            <v>0</v>
          </cell>
          <cell r="J194">
            <v>0</v>
          </cell>
          <cell r="K194">
            <v>11274048.25</v>
          </cell>
          <cell r="L194">
            <v>11274048.25</v>
          </cell>
          <cell r="N194">
            <v>11274048.25</v>
          </cell>
        </row>
        <row r="195">
          <cell r="G195">
            <v>0</v>
          </cell>
          <cell r="I195">
            <v>0</v>
          </cell>
          <cell r="J195">
            <v>0</v>
          </cell>
          <cell r="K195">
            <v>60730446.240000002</v>
          </cell>
          <cell r="L195">
            <v>60730446.240000002</v>
          </cell>
          <cell r="N195">
            <v>60730446.240000002</v>
          </cell>
        </row>
        <row r="196">
          <cell r="G196">
            <v>0</v>
          </cell>
          <cell r="I196">
            <v>0</v>
          </cell>
          <cell r="J196">
            <v>0</v>
          </cell>
          <cell r="K196">
            <v>12714911.68</v>
          </cell>
          <cell r="L196">
            <v>12714911.68</v>
          </cell>
          <cell r="N196">
            <v>12714911.68</v>
          </cell>
        </row>
        <row r="197">
          <cell r="G197">
            <v>0</v>
          </cell>
          <cell r="I197">
            <v>0</v>
          </cell>
          <cell r="J197">
            <v>0</v>
          </cell>
          <cell r="K197">
            <v>235000</v>
          </cell>
          <cell r="L197">
            <v>235000</v>
          </cell>
          <cell r="N197">
            <v>235000</v>
          </cell>
        </row>
        <row r="198">
          <cell r="G198">
            <v>0</v>
          </cell>
          <cell r="I198">
            <v>0</v>
          </cell>
          <cell r="J198">
            <v>0</v>
          </cell>
          <cell r="K198">
            <v>3697140</v>
          </cell>
          <cell r="L198">
            <v>3697140</v>
          </cell>
          <cell r="N198">
            <v>3697140</v>
          </cell>
        </row>
        <row r="199">
          <cell r="G199">
            <v>0</v>
          </cell>
          <cell r="I199">
            <v>0</v>
          </cell>
          <cell r="J199">
            <v>0</v>
          </cell>
          <cell r="K199">
            <v>-41131916.869999997</v>
          </cell>
          <cell r="L199">
            <v>-41131916.869999997</v>
          </cell>
          <cell r="N199">
            <v>-41131916.869999997</v>
          </cell>
        </row>
        <row r="200">
          <cell r="G200">
            <v>0</v>
          </cell>
          <cell r="I200">
            <v>0</v>
          </cell>
          <cell r="J200">
            <v>0</v>
          </cell>
          <cell r="K200">
            <v>-10319793.109999999</v>
          </cell>
          <cell r="L200">
            <v>-10319793.109999999</v>
          </cell>
          <cell r="N200">
            <v>-10252269.48</v>
          </cell>
        </row>
        <row r="201">
          <cell r="G201">
            <v>0</v>
          </cell>
          <cell r="I201">
            <v>0</v>
          </cell>
          <cell r="J201">
            <v>0</v>
          </cell>
          <cell r="K201">
            <v>-234999</v>
          </cell>
          <cell r="L201">
            <v>-234999</v>
          </cell>
          <cell r="N201">
            <v>-234999</v>
          </cell>
        </row>
        <row r="202">
          <cell r="G202">
            <v>6230000</v>
          </cell>
          <cell r="I202">
            <v>0</v>
          </cell>
          <cell r="J202">
            <v>6230000</v>
          </cell>
          <cell r="K202">
            <v>0</v>
          </cell>
          <cell r="L202">
            <v>6230000</v>
          </cell>
          <cell r="N202">
            <v>6230000</v>
          </cell>
        </row>
        <row r="203">
          <cell r="G203">
            <v>-6230000</v>
          </cell>
          <cell r="I203">
            <v>0</v>
          </cell>
          <cell r="J203">
            <v>-6230000</v>
          </cell>
          <cell r="K203">
            <v>0</v>
          </cell>
          <cell r="L203">
            <v>-6230000</v>
          </cell>
          <cell r="N203">
            <v>-6230000</v>
          </cell>
        </row>
        <row r="204">
          <cell r="G204">
            <v>6398710.8099999996</v>
          </cell>
          <cell r="I204">
            <v>0</v>
          </cell>
          <cell r="J204">
            <v>6398710.8099999996</v>
          </cell>
          <cell r="K204">
            <v>0</v>
          </cell>
          <cell r="L204">
            <v>6398710.8099999996</v>
          </cell>
          <cell r="N204">
            <v>6398710.8099999996</v>
          </cell>
        </row>
        <row r="205">
          <cell r="G205">
            <v>1309200</v>
          </cell>
          <cell r="I205">
            <v>0</v>
          </cell>
          <cell r="J205">
            <v>1309200</v>
          </cell>
          <cell r="K205">
            <v>0</v>
          </cell>
          <cell r="L205">
            <v>1309200</v>
          </cell>
          <cell r="N205">
            <v>2243810</v>
          </cell>
        </row>
        <row r="206">
          <cell r="G206">
            <v>49881.71</v>
          </cell>
          <cell r="I206">
            <v>0</v>
          </cell>
          <cell r="J206">
            <v>49881.71</v>
          </cell>
          <cell r="K206">
            <v>0</v>
          </cell>
          <cell r="L206">
            <v>49881.71</v>
          </cell>
          <cell r="N206">
            <v>49881.71</v>
          </cell>
        </row>
        <row r="207">
          <cell r="G207">
            <v>245691</v>
          </cell>
          <cell r="I207">
            <v>0</v>
          </cell>
          <cell r="J207">
            <v>245691</v>
          </cell>
          <cell r="K207">
            <v>0</v>
          </cell>
          <cell r="L207">
            <v>245691</v>
          </cell>
          <cell r="N207">
            <v>22531</v>
          </cell>
        </row>
        <row r="208">
          <cell r="G208">
            <v>21246397.170000002</v>
          </cell>
          <cell r="I208">
            <v>0</v>
          </cell>
          <cell r="J208">
            <v>21246397.170000002</v>
          </cell>
          <cell r="K208">
            <v>0</v>
          </cell>
          <cell r="L208">
            <v>21246397.170000002</v>
          </cell>
          <cell r="N208">
            <v>443507.17</v>
          </cell>
        </row>
        <row r="209">
          <cell r="G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N209">
            <v>0</v>
          </cell>
        </row>
        <row r="210">
          <cell r="G210">
            <v>1449300</v>
          </cell>
          <cell r="I210">
            <v>0</v>
          </cell>
          <cell r="J210">
            <v>1449300</v>
          </cell>
          <cell r="K210">
            <v>0</v>
          </cell>
          <cell r="L210">
            <v>1449300</v>
          </cell>
          <cell r="N210">
            <v>2389020</v>
          </cell>
        </row>
        <row r="211">
          <cell r="G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N211">
            <v>0</v>
          </cell>
        </row>
        <row r="212">
          <cell r="G212">
            <v>30699180.690000001</v>
          </cell>
          <cell r="I212">
            <v>0</v>
          </cell>
          <cell r="J212">
            <v>30699180.690000001</v>
          </cell>
          <cell r="K212">
            <v>37145727.19000002</v>
          </cell>
          <cell r="L212">
            <v>67844907.880000025</v>
          </cell>
          <cell r="N212">
            <v>48760711.510000028</v>
          </cell>
        </row>
        <row r="213">
          <cell r="G213">
            <v>4213096555.130002</v>
          </cell>
          <cell r="I213">
            <v>0</v>
          </cell>
          <cell r="J213">
            <v>4213096555.130002</v>
          </cell>
          <cell r="K213">
            <v>-39377827.350000091</v>
          </cell>
          <cell r="L213">
            <v>4173718727.7799997</v>
          </cell>
          <cell r="N213">
            <v>4050062894.4900002</v>
          </cell>
        </row>
      </sheetData>
      <sheetData sheetId="1" refreshError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'Mar. 31, 09</v>
          </cell>
          <cell r="K1" t="str">
            <v>'Dec. 31, 08</v>
          </cell>
        </row>
        <row r="3">
          <cell r="F3">
            <v>758000</v>
          </cell>
          <cell r="G3">
            <v>0</v>
          </cell>
          <cell r="H3">
            <v>758000</v>
          </cell>
          <cell r="I3">
            <v>0</v>
          </cell>
          <cell r="J3">
            <v>758000</v>
          </cell>
          <cell r="K3">
            <v>758000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111164.62</v>
          </cell>
          <cell r="G5">
            <v>0</v>
          </cell>
          <cell r="H5">
            <v>111164.62</v>
          </cell>
          <cell r="I5">
            <v>0</v>
          </cell>
          <cell r="J5">
            <v>111164.62</v>
          </cell>
          <cell r="K5">
            <v>25250.1</v>
          </cell>
        </row>
        <row r="6">
          <cell r="F6">
            <v>2703280.28</v>
          </cell>
          <cell r="G6">
            <v>0</v>
          </cell>
          <cell r="H6">
            <v>2703280.28</v>
          </cell>
          <cell r="I6">
            <v>0</v>
          </cell>
          <cell r="J6">
            <v>2703280.28</v>
          </cell>
          <cell r="K6">
            <v>297971.88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8977295.9100000001</v>
          </cell>
          <cell r="G8">
            <v>0</v>
          </cell>
          <cell r="H8">
            <v>8977295.9100000001</v>
          </cell>
          <cell r="I8">
            <v>0</v>
          </cell>
          <cell r="J8">
            <v>8977295.9100000001</v>
          </cell>
          <cell r="K8">
            <v>16827604.710000001</v>
          </cell>
        </row>
        <row r="9">
          <cell r="F9">
            <v>97247032.819999993</v>
          </cell>
          <cell r="G9">
            <v>0</v>
          </cell>
          <cell r="H9">
            <v>97247032.819999993</v>
          </cell>
          <cell r="I9">
            <v>0</v>
          </cell>
          <cell r="J9">
            <v>97247032.819999993</v>
          </cell>
          <cell r="K9">
            <v>70073797.730000004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F11">
            <v>1322504.6100000001</v>
          </cell>
          <cell r="G11">
            <v>0</v>
          </cell>
          <cell r="H11">
            <v>1322504.6100000001</v>
          </cell>
          <cell r="I11">
            <v>0</v>
          </cell>
          <cell r="J11">
            <v>1322504.6100000001</v>
          </cell>
          <cell r="K11">
            <v>1164248.25</v>
          </cell>
        </row>
        <row r="12">
          <cell r="F12">
            <v>34916767.039999999</v>
          </cell>
          <cell r="G12">
            <v>0</v>
          </cell>
          <cell r="H12">
            <v>34916767.039999999</v>
          </cell>
          <cell r="I12">
            <v>-180890</v>
          </cell>
          <cell r="J12">
            <v>34735877.039999999</v>
          </cell>
          <cell r="K12">
            <v>63169029.020000003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3709728.72</v>
          </cell>
          <cell r="G14">
            <v>0</v>
          </cell>
          <cell r="H14">
            <v>3709728.72</v>
          </cell>
          <cell r="I14">
            <v>0</v>
          </cell>
          <cell r="J14">
            <v>3709728.72</v>
          </cell>
          <cell r="K14">
            <v>12896269.199999999</v>
          </cell>
        </row>
        <row r="15"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F16">
            <v>2803.13</v>
          </cell>
          <cell r="G16">
            <v>0</v>
          </cell>
          <cell r="H16">
            <v>2803.13</v>
          </cell>
          <cell r="I16">
            <v>0</v>
          </cell>
          <cell r="J16">
            <v>2803.13</v>
          </cell>
          <cell r="K16">
            <v>2803.13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F18">
            <v>114158243.45999999</v>
          </cell>
          <cell r="G18">
            <v>0</v>
          </cell>
          <cell r="H18">
            <v>114158243.45999999</v>
          </cell>
          <cell r="I18">
            <v>0</v>
          </cell>
          <cell r="J18">
            <v>114158243.45999999</v>
          </cell>
          <cell r="K18">
            <v>172405812.50999999</v>
          </cell>
        </row>
        <row r="19">
          <cell r="F19">
            <v>725098.58</v>
          </cell>
          <cell r="G19">
            <v>0</v>
          </cell>
          <cell r="H19">
            <v>725098.58</v>
          </cell>
          <cell r="I19">
            <v>0</v>
          </cell>
          <cell r="J19">
            <v>725098.58</v>
          </cell>
          <cell r="K19">
            <v>488408.02</v>
          </cell>
        </row>
        <row r="20">
          <cell r="F20">
            <v>0</v>
          </cell>
          <cell r="G20">
            <v>0</v>
          </cell>
          <cell r="H20">
            <v>0</v>
          </cell>
          <cell r="I20">
            <v>14558248.630000001</v>
          </cell>
          <cell r="J20">
            <v>14558248.630000001</v>
          </cell>
          <cell r="K20">
            <v>8038721.8300000001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</row>
        <row r="22">
          <cell r="F22">
            <v>370000000</v>
          </cell>
          <cell r="G22">
            <v>0</v>
          </cell>
          <cell r="H22">
            <v>370000000</v>
          </cell>
          <cell r="I22">
            <v>0</v>
          </cell>
          <cell r="J22">
            <v>370000000</v>
          </cell>
          <cell r="K22">
            <v>70000000</v>
          </cell>
        </row>
        <row r="23">
          <cell r="F23">
            <v>634631919.16999996</v>
          </cell>
          <cell r="G23">
            <v>0</v>
          </cell>
          <cell r="H23">
            <v>634631919.16999996</v>
          </cell>
          <cell r="I23">
            <v>14377358.630000001</v>
          </cell>
          <cell r="J23">
            <v>649009277.79999995</v>
          </cell>
          <cell r="K23">
            <v>416147916.37999994</v>
          </cell>
        </row>
        <row r="24">
          <cell r="F24">
            <v>-2043346.51</v>
          </cell>
          <cell r="G24">
            <v>0</v>
          </cell>
          <cell r="H24">
            <v>-2043346.51</v>
          </cell>
          <cell r="I24">
            <v>12960</v>
          </cell>
          <cell r="J24">
            <v>-2030386.51</v>
          </cell>
          <cell r="K24">
            <v>0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116020000</v>
          </cell>
          <cell r="G26">
            <v>0</v>
          </cell>
          <cell r="H26">
            <v>116020000</v>
          </cell>
          <cell r="I26">
            <v>0</v>
          </cell>
          <cell r="J26">
            <v>116020000</v>
          </cell>
          <cell r="K26">
            <v>116020000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F31">
            <v>116020000</v>
          </cell>
          <cell r="G31">
            <v>0</v>
          </cell>
          <cell r="H31">
            <v>116020000</v>
          </cell>
          <cell r="I31">
            <v>0</v>
          </cell>
          <cell r="J31">
            <v>116020000</v>
          </cell>
          <cell r="K31">
            <v>116020000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597969376.34000003</v>
          </cell>
          <cell r="G33">
            <v>0</v>
          </cell>
          <cell r="H33">
            <v>597969376.34000003</v>
          </cell>
          <cell r="I33">
            <v>-3145464.86</v>
          </cell>
          <cell r="J33">
            <v>594823911.48000002</v>
          </cell>
          <cell r="K33">
            <v>596313388.04999995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1093710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-4031871.25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F37">
            <v>-10</v>
          </cell>
          <cell r="G37">
            <v>0</v>
          </cell>
          <cell r="H37">
            <v>-10</v>
          </cell>
          <cell r="I37">
            <v>0</v>
          </cell>
          <cell r="J37">
            <v>-10</v>
          </cell>
          <cell r="K37">
            <v>0</v>
          </cell>
        </row>
        <row r="38">
          <cell r="F38">
            <v>-12973840.130000001</v>
          </cell>
          <cell r="G38">
            <v>0</v>
          </cell>
          <cell r="H38">
            <v>-12973840.130000001</v>
          </cell>
          <cell r="I38">
            <v>0</v>
          </cell>
          <cell r="J38">
            <v>-12973840.130000001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F40">
            <v>28941739.579999998</v>
          </cell>
          <cell r="G40">
            <v>0</v>
          </cell>
          <cell r="H40">
            <v>28941739.579999998</v>
          </cell>
          <cell r="I40">
            <v>0</v>
          </cell>
          <cell r="J40">
            <v>28941739.579999998</v>
          </cell>
          <cell r="K40">
            <v>28941739.579999998</v>
          </cell>
        </row>
        <row r="41">
          <cell r="F41">
            <v>-28941739.579999998</v>
          </cell>
          <cell r="G41">
            <v>0</v>
          </cell>
          <cell r="H41">
            <v>-28941739.579999998</v>
          </cell>
          <cell r="I41">
            <v>0</v>
          </cell>
          <cell r="J41">
            <v>-28941739.579999998</v>
          </cell>
          <cell r="K41">
            <v>-28941739.579999998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F43">
            <v>14871417.800000001</v>
          </cell>
          <cell r="G43">
            <v>0</v>
          </cell>
          <cell r="H43">
            <v>14871417.800000001</v>
          </cell>
          <cell r="I43">
            <v>-7568756.6299999999</v>
          </cell>
          <cell r="J43">
            <v>7302661.1699999999</v>
          </cell>
          <cell r="K43">
            <v>21244949.960000001</v>
          </cell>
        </row>
        <row r="44">
          <cell r="F44">
            <v>34949216.109999999</v>
          </cell>
          <cell r="G44">
            <v>0</v>
          </cell>
          <cell r="H44">
            <v>34949216.109999999</v>
          </cell>
          <cell r="I44">
            <v>-6989492</v>
          </cell>
          <cell r="J44">
            <v>27959724.109999999</v>
          </cell>
          <cell r="K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17949621.780000001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F47">
            <v>1311318.81</v>
          </cell>
          <cell r="G47">
            <v>0</v>
          </cell>
          <cell r="H47">
            <v>1311318.81</v>
          </cell>
          <cell r="I47">
            <v>0</v>
          </cell>
          <cell r="J47">
            <v>1311318.81</v>
          </cell>
          <cell r="K47">
            <v>224430.06</v>
          </cell>
        </row>
        <row r="48">
          <cell r="F48">
            <v>636127478.92999995</v>
          </cell>
          <cell r="G48">
            <v>0</v>
          </cell>
          <cell r="H48">
            <v>636127478.92999995</v>
          </cell>
          <cell r="I48">
            <v>-17703713.490000002</v>
          </cell>
          <cell r="J48">
            <v>618423765.43999994</v>
          </cell>
          <cell r="K48">
            <v>632794228.5999999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17949621.780000001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3137464.36</v>
          </cell>
          <cell r="J50">
            <v>3137464.36</v>
          </cell>
          <cell r="K50">
            <v>5412875</v>
          </cell>
        </row>
        <row r="51"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922788.07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3137464.36</v>
          </cell>
          <cell r="J52">
            <v>3137464.36</v>
          </cell>
          <cell r="K52">
            <v>6335663.0700000003</v>
          </cell>
        </row>
        <row r="54">
          <cell r="F54">
            <v>8570098.9100000001</v>
          </cell>
          <cell r="G54">
            <v>0</v>
          </cell>
          <cell r="H54">
            <v>8570098.9100000001</v>
          </cell>
          <cell r="I54">
            <v>0</v>
          </cell>
          <cell r="J54">
            <v>8570098.9100000001</v>
          </cell>
          <cell r="K54">
            <v>8570098.9100000001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I56">
            <v>-8570098.9100000001</v>
          </cell>
          <cell r="J56">
            <v>-8570098.9100000001</v>
          </cell>
          <cell r="K56">
            <v>-8570098.9100000001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</row>
        <row r="58"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</row>
        <row r="59"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</row>
        <row r="60">
          <cell r="F60">
            <v>1323500000</v>
          </cell>
          <cell r="G60">
            <v>0</v>
          </cell>
          <cell r="H60">
            <v>1323500000</v>
          </cell>
          <cell r="I60">
            <v>-1323500000</v>
          </cell>
          <cell r="J60">
            <v>0</v>
          </cell>
          <cell r="K60">
            <v>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1323500000</v>
          </cell>
          <cell r="J61">
            <v>1323500000</v>
          </cell>
          <cell r="K61">
            <v>1314000000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F63">
            <v>40997421.149999999</v>
          </cell>
          <cell r="G63">
            <v>0</v>
          </cell>
          <cell r="H63">
            <v>40997421.149999999</v>
          </cell>
          <cell r="I63">
            <v>0</v>
          </cell>
          <cell r="J63">
            <v>40997421.149999999</v>
          </cell>
          <cell r="K63">
            <v>35368952.009999998</v>
          </cell>
        </row>
        <row r="64">
          <cell r="F64">
            <v>6080527</v>
          </cell>
          <cell r="G64">
            <v>0</v>
          </cell>
          <cell r="H64">
            <v>6080527</v>
          </cell>
          <cell r="I64">
            <v>8000</v>
          </cell>
          <cell r="J64">
            <v>6088527</v>
          </cell>
          <cell r="K64">
            <v>6056509.8200000003</v>
          </cell>
        </row>
        <row r="65"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</row>
        <row r="66">
          <cell r="F66">
            <v>151247.04000000001</v>
          </cell>
          <cell r="G66">
            <v>0</v>
          </cell>
          <cell r="H66">
            <v>151247.04000000001</v>
          </cell>
          <cell r="I66">
            <v>0</v>
          </cell>
          <cell r="J66">
            <v>151247.04000000001</v>
          </cell>
          <cell r="K66">
            <v>32055.22</v>
          </cell>
        </row>
        <row r="67">
          <cell r="F67">
            <v>1521327.62</v>
          </cell>
          <cell r="G67">
            <v>0</v>
          </cell>
          <cell r="H67">
            <v>1521327.62</v>
          </cell>
          <cell r="I67">
            <v>0</v>
          </cell>
          <cell r="J67">
            <v>1521327.62</v>
          </cell>
          <cell r="K67">
            <v>0</v>
          </cell>
        </row>
        <row r="68">
          <cell r="F68">
            <v>100800</v>
          </cell>
          <cell r="G68">
            <v>0</v>
          </cell>
          <cell r="H68">
            <v>100800</v>
          </cell>
          <cell r="I68">
            <v>0</v>
          </cell>
          <cell r="J68">
            <v>100800</v>
          </cell>
          <cell r="K68">
            <v>0</v>
          </cell>
        </row>
        <row r="69"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134260</v>
          </cell>
        </row>
        <row r="71"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1434006.47</v>
          </cell>
        </row>
        <row r="73"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43629125</v>
          </cell>
        </row>
        <row r="74">
          <cell r="F74">
            <v>1108970.97</v>
          </cell>
          <cell r="G74">
            <v>0</v>
          </cell>
          <cell r="H74">
            <v>1108970.97</v>
          </cell>
          <cell r="I74">
            <v>0</v>
          </cell>
          <cell r="J74">
            <v>1108970.97</v>
          </cell>
          <cell r="K74">
            <v>858094.27</v>
          </cell>
        </row>
        <row r="75">
          <cell r="F75">
            <v>-406782.39</v>
          </cell>
          <cell r="G75">
            <v>0</v>
          </cell>
          <cell r="H75">
            <v>-406782.39</v>
          </cell>
          <cell r="I75">
            <v>-37996.49</v>
          </cell>
          <cell r="J75">
            <v>-444778.88</v>
          </cell>
          <cell r="K75">
            <v>-322153.65999999997</v>
          </cell>
        </row>
        <row r="76">
          <cell r="F76">
            <v>39074920.229999997</v>
          </cell>
          <cell r="G76">
            <v>0</v>
          </cell>
          <cell r="H76">
            <v>39074920.229999997</v>
          </cell>
          <cell r="I76">
            <v>-39074919.840000004</v>
          </cell>
          <cell r="J76">
            <v>0.39</v>
          </cell>
          <cell r="K76">
            <v>0</v>
          </cell>
        </row>
        <row r="77">
          <cell r="F77">
            <v>526483.26</v>
          </cell>
          <cell r="G77">
            <v>0</v>
          </cell>
          <cell r="H77">
            <v>526483.26</v>
          </cell>
          <cell r="I77">
            <v>0</v>
          </cell>
          <cell r="J77">
            <v>526483.26</v>
          </cell>
          <cell r="K77">
            <v>609929.24</v>
          </cell>
        </row>
        <row r="78"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</row>
        <row r="79"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  <row r="80">
          <cell r="F80">
            <v>6618244.2699999996</v>
          </cell>
          <cell r="G80">
            <v>0</v>
          </cell>
          <cell r="H80">
            <v>6618244.2699999996</v>
          </cell>
          <cell r="I80">
            <v>-95783.1</v>
          </cell>
          <cell r="J80">
            <v>6522461.1699999999</v>
          </cell>
          <cell r="K80">
            <v>2457757.37</v>
          </cell>
        </row>
        <row r="81"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</row>
        <row r="83"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</row>
        <row r="84">
          <cell r="F84">
            <v>1427843258.0599999</v>
          </cell>
          <cell r="G84">
            <v>0</v>
          </cell>
          <cell r="H84">
            <v>1427843258.0599999</v>
          </cell>
          <cell r="I84">
            <v>-47770798.340000093</v>
          </cell>
          <cell r="J84">
            <v>1380072459.72</v>
          </cell>
          <cell r="K84">
            <v>1404258535.7399998</v>
          </cell>
        </row>
        <row r="85"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F86">
            <v>-56818938.789999999</v>
          </cell>
          <cell r="G86">
            <v>0</v>
          </cell>
          <cell r="H86">
            <v>-56818938.789999999</v>
          </cell>
          <cell r="I86">
            <v>8665882.0099999998</v>
          </cell>
          <cell r="J86">
            <v>-48153056.780000001</v>
          </cell>
          <cell r="K86">
            <v>-48153056.780000001</v>
          </cell>
        </row>
        <row r="87">
          <cell r="F87">
            <v>-56818938.789999999</v>
          </cell>
          <cell r="G87">
            <v>0</v>
          </cell>
          <cell r="H87">
            <v>-56818938.789999999</v>
          </cell>
          <cell r="I87">
            <v>8665882.0099999998</v>
          </cell>
          <cell r="J87">
            <v>-48153056.780000001</v>
          </cell>
          <cell r="K87">
            <v>-48153056.780000001</v>
          </cell>
        </row>
        <row r="88">
          <cell r="F88">
            <v>435024326.9600001</v>
          </cell>
          <cell r="G88">
            <v>0</v>
          </cell>
          <cell r="H88">
            <v>435024326.9600001</v>
          </cell>
          <cell r="I88">
            <v>-49813004.32000003</v>
          </cell>
          <cell r="J88">
            <v>385211322.64000005</v>
          </cell>
          <cell r="K88">
            <v>1404258535.7399998</v>
          </cell>
        </row>
        <row r="89">
          <cell r="F89">
            <v>145752201.40000001</v>
          </cell>
          <cell r="G89">
            <v>0</v>
          </cell>
          <cell r="H89">
            <v>145752201.40000001</v>
          </cell>
          <cell r="I89">
            <v>0</v>
          </cell>
          <cell r="J89">
            <v>145752201.40000001</v>
          </cell>
          <cell r="K89">
            <v>194556028.47</v>
          </cell>
        </row>
        <row r="90">
          <cell r="F90">
            <v>37140338.310000002</v>
          </cell>
          <cell r="G90">
            <v>0</v>
          </cell>
          <cell r="H90">
            <v>37140338.310000002</v>
          </cell>
          <cell r="I90">
            <v>0</v>
          </cell>
          <cell r="J90">
            <v>37140338.310000002</v>
          </cell>
          <cell r="K90">
            <v>54628586.009999998</v>
          </cell>
        </row>
        <row r="91">
          <cell r="F91">
            <v>5420006.0099999998</v>
          </cell>
          <cell r="G91">
            <v>0</v>
          </cell>
          <cell r="H91">
            <v>5420006.0099999998</v>
          </cell>
          <cell r="I91">
            <v>0</v>
          </cell>
          <cell r="J91">
            <v>5420006.0099999998</v>
          </cell>
          <cell r="K91">
            <v>5452196.6100000003</v>
          </cell>
        </row>
        <row r="92">
          <cell r="F92">
            <v>359766.69</v>
          </cell>
          <cell r="G92">
            <v>0</v>
          </cell>
          <cell r="H92">
            <v>359766.69</v>
          </cell>
          <cell r="I92">
            <v>0</v>
          </cell>
          <cell r="J92">
            <v>359766.69</v>
          </cell>
          <cell r="K92">
            <v>307495.46000000002</v>
          </cell>
        </row>
        <row r="93">
          <cell r="F93">
            <v>3006928.81</v>
          </cell>
          <cell r="G93">
            <v>0</v>
          </cell>
          <cell r="H93">
            <v>3006928.81</v>
          </cell>
          <cell r="I93">
            <v>0</v>
          </cell>
          <cell r="J93">
            <v>3006928.81</v>
          </cell>
          <cell r="K93">
            <v>1620565.87</v>
          </cell>
        </row>
        <row r="94">
          <cell r="F94">
            <v>191679241.22</v>
          </cell>
          <cell r="G94">
            <v>0</v>
          </cell>
          <cell r="H94">
            <v>191679241.22</v>
          </cell>
          <cell r="I94">
            <v>0</v>
          </cell>
          <cell r="J94">
            <v>191679241.22</v>
          </cell>
          <cell r="K94">
            <v>256564872.42000002</v>
          </cell>
        </row>
        <row r="95">
          <cell r="F95">
            <v>5253666.5999999996</v>
          </cell>
          <cell r="G95">
            <v>0</v>
          </cell>
          <cell r="H95">
            <v>5253666.5999999996</v>
          </cell>
          <cell r="I95">
            <v>0</v>
          </cell>
          <cell r="J95">
            <v>5253666.5999999996</v>
          </cell>
          <cell r="K95">
            <v>5452196.6100000003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3862127.55</v>
          </cell>
          <cell r="G97">
            <v>0</v>
          </cell>
          <cell r="H97">
            <v>3862127.55</v>
          </cell>
          <cell r="I97">
            <v>0</v>
          </cell>
          <cell r="J97">
            <v>3862127.55</v>
          </cell>
          <cell r="K97">
            <v>1620565.87</v>
          </cell>
        </row>
        <row r="98"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</row>
        <row r="100">
          <cell r="F100">
            <v>-740789.01</v>
          </cell>
          <cell r="G100">
            <v>0</v>
          </cell>
          <cell r="H100">
            <v>-740789.01</v>
          </cell>
          <cell r="I100">
            <v>0</v>
          </cell>
          <cell r="J100">
            <v>-740789.01</v>
          </cell>
          <cell r="K100">
            <v>-740789.01</v>
          </cell>
        </row>
        <row r="101">
          <cell r="F101">
            <v>-740789.01</v>
          </cell>
          <cell r="G101">
            <v>0</v>
          </cell>
          <cell r="H101">
            <v>-740789.01</v>
          </cell>
          <cell r="I101">
            <v>0</v>
          </cell>
          <cell r="J101">
            <v>-740789.01</v>
          </cell>
          <cell r="K101">
            <v>-740789.01</v>
          </cell>
        </row>
        <row r="102"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F103">
            <v>944469.98</v>
          </cell>
          <cell r="G103">
            <v>0</v>
          </cell>
          <cell r="H103">
            <v>944469.98</v>
          </cell>
          <cell r="I103">
            <v>0</v>
          </cell>
          <cell r="J103">
            <v>944469.98</v>
          </cell>
          <cell r="K103">
            <v>1031227.53</v>
          </cell>
        </row>
        <row r="104">
          <cell r="F104">
            <v>1634822.46</v>
          </cell>
          <cell r="G104">
            <v>0</v>
          </cell>
          <cell r="H104">
            <v>1634822.46</v>
          </cell>
          <cell r="I104">
            <v>0</v>
          </cell>
          <cell r="J104">
            <v>1634822.46</v>
          </cell>
          <cell r="K104">
            <v>1314071.94</v>
          </cell>
        </row>
        <row r="105"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</row>
        <row r="106">
          <cell r="F106">
            <v>2173174.9300000002</v>
          </cell>
          <cell r="G106">
            <v>0</v>
          </cell>
          <cell r="H106">
            <v>2173174.9300000002</v>
          </cell>
          <cell r="I106">
            <v>0</v>
          </cell>
          <cell r="J106">
            <v>2173174.9300000002</v>
          </cell>
          <cell r="K106">
            <v>2806963.84</v>
          </cell>
        </row>
        <row r="107">
          <cell r="F107">
            <v>339080.65</v>
          </cell>
          <cell r="G107">
            <v>0</v>
          </cell>
          <cell r="H107">
            <v>339080.65</v>
          </cell>
          <cell r="I107">
            <v>0</v>
          </cell>
          <cell r="J107">
            <v>339080.65</v>
          </cell>
          <cell r="K107">
            <v>637074.17000000004</v>
          </cell>
        </row>
        <row r="108">
          <cell r="F108">
            <v>264910.52</v>
          </cell>
          <cell r="G108">
            <v>0</v>
          </cell>
          <cell r="H108">
            <v>264910.52</v>
          </cell>
          <cell r="I108">
            <v>-264910.52</v>
          </cell>
          <cell r="J108">
            <v>0</v>
          </cell>
          <cell r="K108">
            <v>0</v>
          </cell>
        </row>
        <row r="109"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</row>
        <row r="110">
          <cell r="F110">
            <v>44217</v>
          </cell>
          <cell r="G110">
            <v>0</v>
          </cell>
          <cell r="H110">
            <v>44217</v>
          </cell>
          <cell r="I110">
            <v>0</v>
          </cell>
          <cell r="J110">
            <v>44217</v>
          </cell>
          <cell r="K110">
            <v>45284</v>
          </cell>
        </row>
        <row r="111">
          <cell r="F111">
            <v>5400675.540000001</v>
          </cell>
          <cell r="G111">
            <v>0</v>
          </cell>
          <cell r="H111">
            <v>5400675.540000001</v>
          </cell>
          <cell r="I111">
            <v>-264910.52</v>
          </cell>
          <cell r="J111">
            <v>5135765.0200000005</v>
          </cell>
          <cell r="K111">
            <v>5834621.4799999995</v>
          </cell>
        </row>
        <row r="112">
          <cell r="F112">
            <v>1125484.1200000001</v>
          </cell>
          <cell r="G112">
            <v>0</v>
          </cell>
          <cell r="H112">
            <v>1125484.1200000001</v>
          </cell>
          <cell r="I112">
            <v>-1125484.1200000001</v>
          </cell>
          <cell r="J112">
            <v>0</v>
          </cell>
          <cell r="K112">
            <v>0</v>
          </cell>
        </row>
        <row r="113">
          <cell r="F113">
            <v>237126850.58000001</v>
          </cell>
          <cell r="G113">
            <v>0</v>
          </cell>
          <cell r="H113">
            <v>237126850.58000001</v>
          </cell>
          <cell r="I113">
            <v>-11274048.25</v>
          </cell>
          <cell r="J113">
            <v>225852802.33000001</v>
          </cell>
          <cell r="K113">
            <v>225852802.33000001</v>
          </cell>
        </row>
        <row r="114">
          <cell r="F114">
            <v>237126850.58000001</v>
          </cell>
          <cell r="G114">
            <v>0</v>
          </cell>
          <cell r="H114">
            <v>237126850.58000001</v>
          </cell>
          <cell r="I114">
            <v>-11274048.25</v>
          </cell>
          <cell r="J114">
            <v>225852802.33000001</v>
          </cell>
          <cell r="K114">
            <v>225852802.33000001</v>
          </cell>
        </row>
        <row r="115">
          <cell r="F115">
            <v>6445261.54</v>
          </cell>
          <cell r="G115">
            <v>0</v>
          </cell>
          <cell r="H115">
            <v>6445261.54</v>
          </cell>
          <cell r="I115">
            <v>-1125484.1200000001</v>
          </cell>
          <cell r="J115">
            <v>5319777.42</v>
          </cell>
          <cell r="K115">
            <v>5834621.4799999995</v>
          </cell>
        </row>
        <row r="116">
          <cell r="F116">
            <v>204683463.22</v>
          </cell>
          <cell r="G116">
            <v>0</v>
          </cell>
          <cell r="H116">
            <v>204683463.22</v>
          </cell>
          <cell r="I116">
            <v>-60730446.240000002</v>
          </cell>
          <cell r="J116">
            <v>143953016.97999999</v>
          </cell>
          <cell r="K116">
            <v>143442244.12</v>
          </cell>
        </row>
        <row r="117">
          <cell r="F117">
            <v>204683463.22</v>
          </cell>
          <cell r="G117">
            <v>0</v>
          </cell>
          <cell r="H117">
            <v>204683463.22</v>
          </cell>
          <cell r="I117">
            <v>-60730446.240000002</v>
          </cell>
          <cell r="J117">
            <v>143953016.97999999</v>
          </cell>
          <cell r="K117">
            <v>143442244.12</v>
          </cell>
        </row>
        <row r="118">
          <cell r="F118">
            <v>237609850.58000001</v>
          </cell>
          <cell r="G118">
            <v>0</v>
          </cell>
          <cell r="H118">
            <v>237609850.58000001</v>
          </cell>
          <cell r="I118">
            <v>-11757048.25</v>
          </cell>
          <cell r="J118">
            <v>225852802.33000001</v>
          </cell>
          <cell r="K118">
            <v>225852802.33000001</v>
          </cell>
        </row>
        <row r="119">
          <cell r="F119">
            <v>-115619439.69</v>
          </cell>
          <cell r="G119">
            <v>0</v>
          </cell>
          <cell r="H119">
            <v>-115619439.69</v>
          </cell>
          <cell r="I119">
            <v>41131916.869999997</v>
          </cell>
          <cell r="J119">
            <v>-74487522.819999993</v>
          </cell>
          <cell r="K119">
            <v>-73021135.319999993</v>
          </cell>
        </row>
        <row r="120">
          <cell r="F120">
            <v>-115619439.69</v>
          </cell>
          <cell r="G120">
            <v>0</v>
          </cell>
          <cell r="H120">
            <v>-115619439.69</v>
          </cell>
          <cell r="I120">
            <v>41131916.869999997</v>
          </cell>
          <cell r="J120">
            <v>-74487522.819999993</v>
          </cell>
          <cell r="K120">
            <v>-73021135.319999993</v>
          </cell>
        </row>
        <row r="121">
          <cell r="F121">
            <v>204820463.22</v>
          </cell>
          <cell r="G121">
            <v>0</v>
          </cell>
          <cell r="H121">
            <v>204820463.22</v>
          </cell>
          <cell r="I121">
            <v>-60867446.240000002</v>
          </cell>
          <cell r="J121">
            <v>143953016.97999999</v>
          </cell>
          <cell r="K121">
            <v>143442244.12</v>
          </cell>
        </row>
        <row r="122"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</row>
        <row r="123">
          <cell r="F123">
            <v>-117521609.38</v>
          </cell>
          <cell r="G123">
            <v>0</v>
          </cell>
          <cell r="H123">
            <v>-117521609.38</v>
          </cell>
          <cell r="I123">
            <v>41131916.869999997</v>
          </cell>
          <cell r="J123">
            <v>-76389692.510000005</v>
          </cell>
          <cell r="K123">
            <v>-73021135.319999993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6">
          <cell r="F126">
            <v>522143227.97000003</v>
          </cell>
          <cell r="G126">
            <v>0</v>
          </cell>
          <cell r="H126">
            <v>522143227.97000003</v>
          </cell>
          <cell r="I126">
            <v>0</v>
          </cell>
          <cell r="J126">
            <v>522143227.97000003</v>
          </cell>
          <cell r="K126">
            <v>476132822.52999997</v>
          </cell>
        </row>
        <row r="127"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</row>
        <row r="128">
          <cell r="F128">
            <v>522143227.97000003</v>
          </cell>
          <cell r="G128">
            <v>0</v>
          </cell>
          <cell r="H128">
            <v>522143227.97000003</v>
          </cell>
          <cell r="I128">
            <v>0</v>
          </cell>
          <cell r="J128">
            <v>522143227.97000003</v>
          </cell>
          <cell r="K128">
            <v>476132822.52999997</v>
          </cell>
        </row>
        <row r="130">
          <cell r="F130">
            <v>-271721460.74000001</v>
          </cell>
          <cell r="G130">
            <v>0</v>
          </cell>
          <cell r="H130">
            <v>-271721460.74000001</v>
          </cell>
          <cell r="I130">
            <v>0</v>
          </cell>
          <cell r="J130">
            <v>-271721460.74000001</v>
          </cell>
          <cell r="K130">
            <v>-264438483.13999999</v>
          </cell>
        </row>
        <row r="131">
          <cell r="F131">
            <v>-271721460.74000001</v>
          </cell>
          <cell r="G131">
            <v>0</v>
          </cell>
          <cell r="H131">
            <v>-271721460.74000001</v>
          </cell>
          <cell r="I131">
            <v>0</v>
          </cell>
          <cell r="J131">
            <v>-271721460.74000001</v>
          </cell>
          <cell r="K131">
            <v>-264438483.13999999</v>
          </cell>
        </row>
        <row r="132">
          <cell r="F132">
            <v>522189919.62</v>
          </cell>
          <cell r="G132">
            <v>0</v>
          </cell>
          <cell r="H132">
            <v>522189919.62</v>
          </cell>
          <cell r="I132">
            <v>0</v>
          </cell>
          <cell r="J132">
            <v>522189919.62</v>
          </cell>
          <cell r="K132">
            <v>476132822.52999997</v>
          </cell>
        </row>
        <row r="133">
          <cell r="F133">
            <v>98687847.859999999</v>
          </cell>
          <cell r="G133">
            <v>0</v>
          </cell>
          <cell r="H133">
            <v>98687847.859999999</v>
          </cell>
          <cell r="I133">
            <v>0</v>
          </cell>
          <cell r="J133">
            <v>98687847.859999999</v>
          </cell>
          <cell r="K133">
            <v>97588527.150000006</v>
          </cell>
        </row>
        <row r="134">
          <cell r="F134">
            <v>48433431.799999997</v>
          </cell>
          <cell r="G134">
            <v>0</v>
          </cell>
          <cell r="H134">
            <v>48433431.799999997</v>
          </cell>
          <cell r="I134">
            <v>-12714911.68</v>
          </cell>
          <cell r="J134">
            <v>35718520.119999997</v>
          </cell>
          <cell r="K134">
            <v>35660220.119999997</v>
          </cell>
        </row>
        <row r="135">
          <cell r="F135">
            <v>147121279.66</v>
          </cell>
          <cell r="G135">
            <v>0</v>
          </cell>
          <cell r="H135">
            <v>147121279.66</v>
          </cell>
          <cell r="I135">
            <v>-12714911.68</v>
          </cell>
          <cell r="J135">
            <v>134406367.97999999</v>
          </cell>
          <cell r="K135">
            <v>133248747.27000001</v>
          </cell>
        </row>
        <row r="137">
          <cell r="F137">
            <v>-84971392.620000005</v>
          </cell>
          <cell r="G137">
            <v>0</v>
          </cell>
          <cell r="H137">
            <v>-84971392.620000005</v>
          </cell>
          <cell r="I137">
            <v>0</v>
          </cell>
          <cell r="J137">
            <v>-84971392.620000005</v>
          </cell>
          <cell r="K137">
            <v>-83290177.079999998</v>
          </cell>
        </row>
        <row r="138">
          <cell r="F138">
            <v>-38960174.969999999</v>
          </cell>
          <cell r="G138">
            <v>0</v>
          </cell>
          <cell r="H138">
            <v>-38960174.969999999</v>
          </cell>
          <cell r="I138">
            <v>10319793.109999999</v>
          </cell>
          <cell r="J138">
            <v>-28640381.859999999</v>
          </cell>
          <cell r="K138">
            <v>-27723922.699999999</v>
          </cell>
        </row>
        <row r="139">
          <cell r="F139">
            <v>-123931567.59</v>
          </cell>
          <cell r="G139">
            <v>0</v>
          </cell>
          <cell r="H139">
            <v>-123931567.59</v>
          </cell>
          <cell r="I139">
            <v>10319793.109999999</v>
          </cell>
          <cell r="J139">
            <v>-113611774.48</v>
          </cell>
          <cell r="K139">
            <v>-111014099.78</v>
          </cell>
        </row>
        <row r="141">
          <cell r="F141">
            <v>97528870.049999997</v>
          </cell>
          <cell r="G141">
            <v>0</v>
          </cell>
          <cell r="H141">
            <v>97528870.049999997</v>
          </cell>
          <cell r="I141">
            <v>-235000</v>
          </cell>
          <cell r="J141">
            <v>97293870.049999997</v>
          </cell>
          <cell r="K141">
            <v>89974637.069999993</v>
          </cell>
        </row>
        <row r="142">
          <cell r="F142">
            <v>97528870.049999997</v>
          </cell>
          <cell r="G142">
            <v>0</v>
          </cell>
          <cell r="H142">
            <v>97528870.049999997</v>
          </cell>
          <cell r="I142">
            <v>-235000</v>
          </cell>
          <cell r="J142">
            <v>97293870.049999997</v>
          </cell>
          <cell r="K142">
            <v>89974637.069999993</v>
          </cell>
        </row>
        <row r="143">
          <cell r="F143">
            <v>-126261690.02000001</v>
          </cell>
          <cell r="G143">
            <v>0</v>
          </cell>
          <cell r="H143">
            <v>-126261690.02000001</v>
          </cell>
          <cell r="I143">
            <v>10418300.949999999</v>
          </cell>
          <cell r="J143">
            <v>-115843389.07000001</v>
          </cell>
          <cell r="K143">
            <v>-111014099.78</v>
          </cell>
        </row>
        <row r="144">
          <cell r="F144">
            <v>-72077752.700000003</v>
          </cell>
          <cell r="G144">
            <v>0</v>
          </cell>
          <cell r="H144">
            <v>-72077752.700000003</v>
          </cell>
          <cell r="I144">
            <v>234999</v>
          </cell>
          <cell r="J144">
            <v>-71842753.700000003</v>
          </cell>
          <cell r="K144">
            <v>-69248234.090000004</v>
          </cell>
        </row>
        <row r="145">
          <cell r="F145">
            <v>-72077752.700000003</v>
          </cell>
          <cell r="G145">
            <v>0</v>
          </cell>
          <cell r="H145">
            <v>-72077752.700000003</v>
          </cell>
          <cell r="I145">
            <v>234999</v>
          </cell>
          <cell r="J145">
            <v>-71842753.700000003</v>
          </cell>
          <cell r="K145">
            <v>-69248234.090000004</v>
          </cell>
        </row>
        <row r="146">
          <cell r="F146">
            <v>97217758.939999998</v>
          </cell>
          <cell r="G146">
            <v>0</v>
          </cell>
          <cell r="H146">
            <v>97217758.939999998</v>
          </cell>
          <cell r="I146">
            <v>-235000</v>
          </cell>
          <cell r="J146">
            <v>96982758.939999998</v>
          </cell>
          <cell r="K146">
            <v>89974637.069999993</v>
          </cell>
        </row>
        <row r="147">
          <cell r="F147">
            <v>25458745.16</v>
          </cell>
          <cell r="G147">
            <v>0</v>
          </cell>
          <cell r="H147">
            <v>25458745.16</v>
          </cell>
          <cell r="I147">
            <v>0</v>
          </cell>
          <cell r="J147">
            <v>25458745.16</v>
          </cell>
          <cell r="K147">
            <v>26052376.289999999</v>
          </cell>
        </row>
        <row r="148"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16111125.199999999</v>
          </cell>
        </row>
        <row r="149">
          <cell r="F149">
            <v>3772140</v>
          </cell>
          <cell r="G149">
            <v>0</v>
          </cell>
          <cell r="H149">
            <v>3772140</v>
          </cell>
          <cell r="I149">
            <v>-3697140</v>
          </cell>
          <cell r="J149">
            <v>75000</v>
          </cell>
          <cell r="K149">
            <v>75000</v>
          </cell>
        </row>
        <row r="150"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18683661.010000002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6732233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1454482.68</v>
          </cell>
        </row>
        <row r="153">
          <cell r="F153">
            <v>2502196.29</v>
          </cell>
          <cell r="G153">
            <v>0</v>
          </cell>
          <cell r="H153">
            <v>2502196.29</v>
          </cell>
          <cell r="I153">
            <v>0</v>
          </cell>
          <cell r="J153">
            <v>2502196.29</v>
          </cell>
          <cell r="K153">
            <v>4826286.29</v>
          </cell>
        </row>
        <row r="154">
          <cell r="F154">
            <v>2380586.5299999998</v>
          </cell>
          <cell r="G154">
            <v>0</v>
          </cell>
          <cell r="H154">
            <v>2380586.5299999998</v>
          </cell>
          <cell r="I154">
            <v>0</v>
          </cell>
          <cell r="J154">
            <v>2380586.5299999998</v>
          </cell>
          <cell r="K154">
            <v>0</v>
          </cell>
        </row>
        <row r="155">
          <cell r="F155">
            <v>17155431.920000002</v>
          </cell>
          <cell r="G155">
            <v>0</v>
          </cell>
          <cell r="H155">
            <v>17155431.920000002</v>
          </cell>
          <cell r="I155">
            <v>0</v>
          </cell>
          <cell r="J155">
            <v>17155431.920000002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25005605.039999999</v>
          </cell>
        </row>
        <row r="157">
          <cell r="F157">
            <v>51269099.899999999</v>
          </cell>
          <cell r="G157">
            <v>0</v>
          </cell>
          <cell r="H157">
            <v>51269099.899999999</v>
          </cell>
          <cell r="I157">
            <v>-3697140</v>
          </cell>
          <cell r="J157">
            <v>47571959.900000006</v>
          </cell>
          <cell r="K157">
            <v>98940769.51000002</v>
          </cell>
        </row>
        <row r="158">
          <cell r="F158">
            <v>2339402.41</v>
          </cell>
          <cell r="G158">
            <v>0</v>
          </cell>
          <cell r="H158">
            <v>2339402.41</v>
          </cell>
          <cell r="I158">
            <v>0</v>
          </cell>
          <cell r="J158">
            <v>2339402.41</v>
          </cell>
          <cell r="K158">
            <v>0</v>
          </cell>
        </row>
        <row r="159">
          <cell r="F159">
            <v>2235674073.8200002</v>
          </cell>
          <cell r="G159">
            <v>0</v>
          </cell>
          <cell r="H159">
            <v>2235674073.8200002</v>
          </cell>
          <cell r="I159">
            <v>0</v>
          </cell>
          <cell r="J159">
            <v>2235674073.8200002</v>
          </cell>
          <cell r="K159">
            <v>2219158317.3000002</v>
          </cell>
        </row>
        <row r="160">
          <cell r="F160">
            <v>93358636.510000005</v>
          </cell>
          <cell r="G160">
            <v>0</v>
          </cell>
          <cell r="H160">
            <v>93358636.510000005</v>
          </cell>
          <cell r="I160">
            <v>0</v>
          </cell>
          <cell r="J160">
            <v>93358636.510000005</v>
          </cell>
          <cell r="K160">
            <v>93332828.310000002</v>
          </cell>
        </row>
        <row r="161">
          <cell r="F161">
            <v>188759863.86000001</v>
          </cell>
          <cell r="G161">
            <v>0</v>
          </cell>
          <cell r="H161">
            <v>188759863.86000001</v>
          </cell>
          <cell r="I161">
            <v>0</v>
          </cell>
          <cell r="J161">
            <v>188759863.86000001</v>
          </cell>
          <cell r="K161">
            <v>187153004.74000001</v>
          </cell>
        </row>
        <row r="162">
          <cell r="F162">
            <v>2517792574.1900005</v>
          </cell>
          <cell r="G162">
            <v>0</v>
          </cell>
          <cell r="H162">
            <v>2517792574.1900005</v>
          </cell>
          <cell r="I162">
            <v>0</v>
          </cell>
          <cell r="J162">
            <v>2517792574.1900005</v>
          </cell>
          <cell r="K162">
            <v>2499644150.3500004</v>
          </cell>
        </row>
        <row r="163">
          <cell r="F163">
            <v>2243379796.5799999</v>
          </cell>
          <cell r="G163">
            <v>0</v>
          </cell>
          <cell r="H163">
            <v>2243379796.5799999</v>
          </cell>
          <cell r="I163">
            <v>0</v>
          </cell>
          <cell r="J163">
            <v>2243379796.5799999</v>
          </cell>
          <cell r="K163">
            <v>2219158317.3000002</v>
          </cell>
        </row>
        <row r="164"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5">
          <cell r="F165">
            <v>-1795460375.46</v>
          </cell>
          <cell r="G165">
            <v>0</v>
          </cell>
          <cell r="H165">
            <v>-1795460375.46</v>
          </cell>
          <cell r="I165">
            <v>0</v>
          </cell>
          <cell r="J165">
            <v>-1795460375.46</v>
          </cell>
          <cell r="K165">
            <v>-1773476955.25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7">
          <cell r="F167">
            <v>-71739598.989999995</v>
          </cell>
          <cell r="G167">
            <v>0</v>
          </cell>
          <cell r="H167">
            <v>-71739598.989999995</v>
          </cell>
          <cell r="I167">
            <v>0</v>
          </cell>
          <cell r="J167">
            <v>-71739598.989999995</v>
          </cell>
          <cell r="K167">
            <v>-69811193.409999996</v>
          </cell>
        </row>
        <row r="168">
          <cell r="F168">
            <v>-134520745.16</v>
          </cell>
          <cell r="G168">
            <v>0</v>
          </cell>
          <cell r="H168">
            <v>-134520745.16</v>
          </cell>
          <cell r="I168">
            <v>0</v>
          </cell>
          <cell r="J168">
            <v>-134520745.16</v>
          </cell>
          <cell r="K168">
            <v>-130802039.78</v>
          </cell>
        </row>
        <row r="169">
          <cell r="F169">
            <v>-2001720719.6100001</v>
          </cell>
          <cell r="G169">
            <v>0</v>
          </cell>
          <cell r="H169">
            <v>-2001720719.6100001</v>
          </cell>
          <cell r="I169">
            <v>0</v>
          </cell>
          <cell r="J169">
            <v>-2001720719.6100001</v>
          </cell>
          <cell r="K169">
            <v>-1974090188.4400001</v>
          </cell>
        </row>
        <row r="170"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F171">
            <v>61624227.880000003</v>
          </cell>
          <cell r="G171">
            <v>0</v>
          </cell>
          <cell r="H171">
            <v>61624227.880000003</v>
          </cell>
          <cell r="I171">
            <v>0</v>
          </cell>
          <cell r="J171">
            <v>61624227.880000003</v>
          </cell>
          <cell r="K171">
            <v>0</v>
          </cell>
        </row>
        <row r="172">
          <cell r="F172">
            <v>27478619.780000001</v>
          </cell>
          <cell r="G172">
            <v>0</v>
          </cell>
          <cell r="H172">
            <v>27478619.780000001</v>
          </cell>
          <cell r="I172">
            <v>0</v>
          </cell>
          <cell r="J172">
            <v>27478619.780000001</v>
          </cell>
          <cell r="K172">
            <v>0</v>
          </cell>
        </row>
        <row r="173"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61624227.880000003</v>
          </cell>
        </row>
        <row r="174"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27478619.780000001</v>
          </cell>
        </row>
        <row r="175"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6">
          <cell r="F176">
            <v>89102847.659999996</v>
          </cell>
          <cell r="G176">
            <v>0</v>
          </cell>
          <cell r="H176">
            <v>89102847.659999996</v>
          </cell>
          <cell r="I176">
            <v>0</v>
          </cell>
          <cell r="J176">
            <v>89102847.659999996</v>
          </cell>
          <cell r="K176">
            <v>89102847.659999996</v>
          </cell>
        </row>
        <row r="177"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61624227.880000003</v>
          </cell>
        </row>
        <row r="178">
          <cell r="F178">
            <v>-24483839.100000001</v>
          </cell>
          <cell r="G178">
            <v>0</v>
          </cell>
          <cell r="H178">
            <v>-24483839.100000001</v>
          </cell>
          <cell r="I178">
            <v>0</v>
          </cell>
          <cell r="J178">
            <v>-24483839.100000001</v>
          </cell>
          <cell r="K178">
            <v>0</v>
          </cell>
        </row>
        <row r="179">
          <cell r="F179">
            <v>-61399580.939999998</v>
          </cell>
          <cell r="G179">
            <v>0</v>
          </cell>
          <cell r="H179">
            <v>-61399580.939999998</v>
          </cell>
          <cell r="I179">
            <v>0</v>
          </cell>
          <cell r="J179">
            <v>-61399580.939999998</v>
          </cell>
          <cell r="K179">
            <v>-61369010.170000002</v>
          </cell>
        </row>
        <row r="180"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-23473533.440000001</v>
          </cell>
        </row>
        <row r="181">
          <cell r="F181">
            <v>-85883420.039999992</v>
          </cell>
          <cell r="G181">
            <v>0</v>
          </cell>
          <cell r="H181">
            <v>-85883420.039999992</v>
          </cell>
          <cell r="I181">
            <v>0</v>
          </cell>
          <cell r="J181">
            <v>-85883420.039999992</v>
          </cell>
          <cell r="K181">
            <v>-84842543.609999999</v>
          </cell>
        </row>
        <row r="182">
          <cell r="F182">
            <v>-25639998.109999999</v>
          </cell>
          <cell r="G182">
            <v>0</v>
          </cell>
          <cell r="H182">
            <v>-25639998.109999999</v>
          </cell>
          <cell r="I182">
            <v>0</v>
          </cell>
          <cell r="J182">
            <v>-25639998.109999999</v>
          </cell>
          <cell r="K182">
            <v>0</v>
          </cell>
        </row>
        <row r="183">
          <cell r="F183">
            <v>30084713.82</v>
          </cell>
          <cell r="G183">
            <v>0</v>
          </cell>
          <cell r="H183">
            <v>30084713.82</v>
          </cell>
          <cell r="I183">
            <v>0</v>
          </cell>
          <cell r="J183">
            <v>30084713.82</v>
          </cell>
          <cell r="K183">
            <v>30084713.82</v>
          </cell>
        </row>
        <row r="184">
          <cell r="F184">
            <v>11028437.4</v>
          </cell>
          <cell r="G184">
            <v>0</v>
          </cell>
          <cell r="H184">
            <v>11028437.4</v>
          </cell>
          <cell r="I184">
            <v>0</v>
          </cell>
          <cell r="J184">
            <v>11028437.4</v>
          </cell>
          <cell r="K184">
            <v>11028437.4</v>
          </cell>
        </row>
        <row r="185">
          <cell r="F185">
            <v>41113151.219999999</v>
          </cell>
          <cell r="G185">
            <v>0</v>
          </cell>
          <cell r="H185">
            <v>41113151.219999999</v>
          </cell>
          <cell r="I185">
            <v>0</v>
          </cell>
          <cell r="J185">
            <v>41113151.219999999</v>
          </cell>
          <cell r="K185">
            <v>41113151.219999999</v>
          </cell>
        </row>
        <row r="187">
          <cell r="F187">
            <v>-8672474.7599999998</v>
          </cell>
          <cell r="G187">
            <v>0</v>
          </cell>
          <cell r="H187">
            <v>-8672474.7599999998</v>
          </cell>
          <cell r="I187">
            <v>0</v>
          </cell>
          <cell r="J187">
            <v>-8672474.7599999998</v>
          </cell>
          <cell r="K187">
            <v>-8557296.5999999996</v>
          </cell>
        </row>
        <row r="188"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F190">
            <v>-8672474.7599999998</v>
          </cell>
          <cell r="G190">
            <v>0</v>
          </cell>
          <cell r="H190">
            <v>-8672474.7599999998</v>
          </cell>
          <cell r="I190">
            <v>0</v>
          </cell>
          <cell r="J190">
            <v>-8672474.7599999998</v>
          </cell>
          <cell r="K190">
            <v>-8557296.5999999996</v>
          </cell>
        </row>
        <row r="191">
          <cell r="F191">
            <v>-8789938.3599999994</v>
          </cell>
          <cell r="G191">
            <v>0</v>
          </cell>
          <cell r="H191">
            <v>-8789938.3599999994</v>
          </cell>
          <cell r="I191">
            <v>0</v>
          </cell>
          <cell r="J191">
            <v>-8789938.3599999994</v>
          </cell>
          <cell r="K191">
            <v>-8557296.5999999996</v>
          </cell>
        </row>
        <row r="192">
          <cell r="F192">
            <v>0</v>
          </cell>
          <cell r="G192">
            <v>0</v>
          </cell>
          <cell r="H192">
            <v>0</v>
          </cell>
          <cell r="I192">
            <v>180890</v>
          </cell>
          <cell r="J192">
            <v>180890</v>
          </cell>
          <cell r="K192">
            <v>180890</v>
          </cell>
        </row>
        <row r="193">
          <cell r="F193">
            <v>0</v>
          </cell>
          <cell r="G193">
            <v>0</v>
          </cell>
          <cell r="H193">
            <v>0</v>
          </cell>
          <cell r="I193">
            <v>11274048.25</v>
          </cell>
          <cell r="J193">
            <v>11274048.25</v>
          </cell>
          <cell r="K193">
            <v>11274048.25</v>
          </cell>
        </row>
        <row r="194">
          <cell r="F194">
            <v>0</v>
          </cell>
          <cell r="G194">
            <v>0</v>
          </cell>
          <cell r="H194">
            <v>0</v>
          </cell>
          <cell r="I194">
            <v>60730446.240000002</v>
          </cell>
          <cell r="J194">
            <v>60730446.240000002</v>
          </cell>
          <cell r="K194">
            <v>60730446.240000002</v>
          </cell>
        </row>
        <row r="195">
          <cell r="F195">
            <v>0</v>
          </cell>
          <cell r="G195">
            <v>0</v>
          </cell>
          <cell r="H195">
            <v>0</v>
          </cell>
          <cell r="I195">
            <v>12714911.68</v>
          </cell>
          <cell r="J195">
            <v>12714911.68</v>
          </cell>
          <cell r="K195">
            <v>12714911.68</v>
          </cell>
        </row>
        <row r="196">
          <cell r="F196">
            <v>0</v>
          </cell>
          <cell r="G196">
            <v>0</v>
          </cell>
          <cell r="H196">
            <v>0</v>
          </cell>
          <cell r="I196">
            <v>235000</v>
          </cell>
          <cell r="J196">
            <v>235000</v>
          </cell>
          <cell r="K196">
            <v>235000</v>
          </cell>
        </row>
        <row r="197">
          <cell r="F197">
            <v>0</v>
          </cell>
          <cell r="G197">
            <v>0</v>
          </cell>
          <cell r="H197">
            <v>0</v>
          </cell>
          <cell r="I197">
            <v>3697140</v>
          </cell>
          <cell r="J197">
            <v>3697140</v>
          </cell>
          <cell r="K197">
            <v>3697140</v>
          </cell>
        </row>
        <row r="198">
          <cell r="F198">
            <v>0</v>
          </cell>
          <cell r="G198">
            <v>0</v>
          </cell>
          <cell r="H198">
            <v>0</v>
          </cell>
          <cell r="I198">
            <v>-41131916.869999997</v>
          </cell>
          <cell r="J198">
            <v>-41131916.869999997</v>
          </cell>
          <cell r="K198">
            <v>-41131916.869999997</v>
          </cell>
        </row>
        <row r="199">
          <cell r="F199">
            <v>0</v>
          </cell>
          <cell r="G199">
            <v>0</v>
          </cell>
          <cell r="H199">
            <v>0</v>
          </cell>
          <cell r="I199">
            <v>-10319793.109999999</v>
          </cell>
          <cell r="J199">
            <v>-10319793.109999999</v>
          </cell>
          <cell r="K199">
            <v>-10252269.48</v>
          </cell>
        </row>
        <row r="200">
          <cell r="F200">
            <v>0</v>
          </cell>
          <cell r="G200">
            <v>0</v>
          </cell>
          <cell r="H200">
            <v>0</v>
          </cell>
          <cell r="I200">
            <v>-234999</v>
          </cell>
          <cell r="J200">
            <v>-234999</v>
          </cell>
          <cell r="K200">
            <v>-234999</v>
          </cell>
        </row>
        <row r="201">
          <cell r="F201">
            <v>6230000</v>
          </cell>
          <cell r="G201">
            <v>0</v>
          </cell>
          <cell r="H201">
            <v>6230000</v>
          </cell>
          <cell r="I201">
            <v>0</v>
          </cell>
          <cell r="J201">
            <v>6230000</v>
          </cell>
          <cell r="K201">
            <v>6230000</v>
          </cell>
        </row>
        <row r="202">
          <cell r="F202">
            <v>-6230000</v>
          </cell>
          <cell r="G202">
            <v>0</v>
          </cell>
          <cell r="H202">
            <v>-6230000</v>
          </cell>
          <cell r="I202">
            <v>0</v>
          </cell>
          <cell r="J202">
            <v>-6230000</v>
          </cell>
          <cell r="K202">
            <v>-6230000</v>
          </cell>
        </row>
        <row r="203">
          <cell r="F203">
            <v>6398710.8099999996</v>
          </cell>
          <cell r="G203">
            <v>0</v>
          </cell>
          <cell r="H203">
            <v>6398710.8099999996</v>
          </cell>
          <cell r="I203">
            <v>0</v>
          </cell>
          <cell r="J203">
            <v>6398710.8099999996</v>
          </cell>
          <cell r="K203">
            <v>6398710.8099999996</v>
          </cell>
        </row>
        <row r="204">
          <cell r="F204">
            <v>1309200</v>
          </cell>
          <cell r="G204">
            <v>0</v>
          </cell>
          <cell r="H204">
            <v>1309200</v>
          </cell>
          <cell r="I204">
            <v>0</v>
          </cell>
          <cell r="J204">
            <v>1309200</v>
          </cell>
          <cell r="K204">
            <v>2243810</v>
          </cell>
        </row>
        <row r="205">
          <cell r="F205">
            <v>49881.71</v>
          </cell>
          <cell r="G205">
            <v>0</v>
          </cell>
          <cell r="H205">
            <v>49881.71</v>
          </cell>
          <cell r="I205">
            <v>0</v>
          </cell>
          <cell r="J205">
            <v>49881.71</v>
          </cell>
          <cell r="K205">
            <v>49881.71</v>
          </cell>
        </row>
        <row r="206">
          <cell r="F206">
            <v>245691</v>
          </cell>
          <cell r="G206">
            <v>0</v>
          </cell>
          <cell r="H206">
            <v>245691</v>
          </cell>
          <cell r="I206">
            <v>0</v>
          </cell>
          <cell r="J206">
            <v>245691</v>
          </cell>
          <cell r="K206">
            <v>22531</v>
          </cell>
        </row>
        <row r="207">
          <cell r="F207">
            <v>21246397.170000002</v>
          </cell>
          <cell r="G207">
            <v>0</v>
          </cell>
          <cell r="H207">
            <v>21246397.170000002</v>
          </cell>
          <cell r="I207">
            <v>0</v>
          </cell>
          <cell r="J207">
            <v>21246397.170000002</v>
          </cell>
          <cell r="K207">
            <v>443507.17</v>
          </cell>
        </row>
        <row r="208"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</row>
        <row r="209">
          <cell r="F209">
            <v>1449300</v>
          </cell>
          <cell r="G209">
            <v>0</v>
          </cell>
          <cell r="H209">
            <v>1449300</v>
          </cell>
          <cell r="I209">
            <v>0</v>
          </cell>
          <cell r="J209">
            <v>1449300</v>
          </cell>
          <cell r="K209">
            <v>2389020</v>
          </cell>
        </row>
        <row r="210"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</row>
        <row r="211">
          <cell r="F211">
            <v>30699180.690000001</v>
          </cell>
          <cell r="G211">
            <v>0</v>
          </cell>
          <cell r="H211">
            <v>30699180.690000001</v>
          </cell>
          <cell r="I211">
            <v>37145727.19000002</v>
          </cell>
          <cell r="J211">
            <v>67844907.880000025</v>
          </cell>
          <cell r="K211">
            <v>48760711.510000028</v>
          </cell>
        </row>
        <row r="212">
          <cell r="F212">
            <v>4213096555.130002</v>
          </cell>
          <cell r="G212">
            <v>0</v>
          </cell>
          <cell r="H212">
            <v>4213096555.130002</v>
          </cell>
          <cell r="I212">
            <v>-39377827.350000091</v>
          </cell>
          <cell r="J212">
            <v>4173718727.7799997</v>
          </cell>
          <cell r="K212">
            <v>4050062894.4900002</v>
          </cell>
        </row>
        <row r="213">
          <cell r="F213">
            <v>223660</v>
          </cell>
          <cell r="G213">
            <v>0</v>
          </cell>
          <cell r="H213">
            <v>223660</v>
          </cell>
          <cell r="I213">
            <v>0</v>
          </cell>
          <cell r="J213">
            <v>223660</v>
          </cell>
          <cell r="K213">
            <v>22531</v>
          </cell>
        </row>
        <row r="214">
          <cell r="F214">
            <v>8852495.1199999992</v>
          </cell>
          <cell r="G214">
            <v>0</v>
          </cell>
          <cell r="H214">
            <v>8852495.1199999992</v>
          </cell>
          <cell r="I214">
            <v>0</v>
          </cell>
          <cell r="J214">
            <v>8852495.1199999992</v>
          </cell>
          <cell r="K214">
            <v>443507.17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</row>
        <row r="216">
          <cell r="F216">
            <v>1516176</v>
          </cell>
          <cell r="G216">
            <v>0</v>
          </cell>
          <cell r="H216">
            <v>1516176</v>
          </cell>
          <cell r="I216">
            <v>0</v>
          </cell>
          <cell r="J216">
            <v>1516176</v>
          </cell>
          <cell r="K216">
            <v>2389020</v>
          </cell>
        </row>
        <row r="217"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F218">
            <v>18326123.640000001</v>
          </cell>
          <cell r="G218">
            <v>0</v>
          </cell>
          <cell r="H218">
            <v>18326123.640000001</v>
          </cell>
          <cell r="I218">
            <v>38568079.350000024</v>
          </cell>
          <cell r="J218">
            <v>56894202.990000024</v>
          </cell>
          <cell r="K218">
            <v>48760711.510000028</v>
          </cell>
        </row>
        <row r="219">
          <cell r="F219">
            <v>3357915561.249999</v>
          </cell>
          <cell r="G219">
            <v>0</v>
          </cell>
          <cell r="H219">
            <v>3357915561.249999</v>
          </cell>
          <cell r="I219">
            <v>-42021256.930000037</v>
          </cell>
          <cell r="J219">
            <v>3315894304.3199992</v>
          </cell>
          <cell r="K219">
            <v>4050062894.4900002</v>
          </cell>
        </row>
      </sheetData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3-9831"/>
      <sheetName val="73-9833"/>
      <sheetName val="73-9834"/>
      <sheetName val="73-9845"/>
      <sheetName val="73-9857"/>
      <sheetName val="74-0927"/>
      <sheetName val="74-8405"/>
      <sheetName val="74-8406"/>
      <sheetName val="74-8553"/>
      <sheetName val="74-8554"/>
      <sheetName val="74-8662"/>
      <sheetName val="LPG meter"/>
      <sheetName val="Sheet1-1"/>
      <sheetName val="รายชื่อลูกค้า1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Analytics Summary"/>
      <sheetName val="Delete Analytic"/>
      <sheetName val="Unrealize"/>
      <sheetName val="1.cashflow"/>
      <sheetName val="CODE,NAME"/>
      <sheetName val="GL"/>
      <sheetName val="Table"/>
      <sheetName val="GL34100000"/>
      <sheetName val="SUD 30.09.09"/>
      <sheetName val="div"/>
      <sheetName val="Asset3years"/>
      <sheetName val="Actual FY'12"/>
      <sheetName val="FKT_PJK"/>
      <sheetName val="DropDown"/>
      <sheetName val="Basic_Information"/>
      <sheetName val="Payroll Overall 2012"/>
      <sheetName val="入库分类"/>
      <sheetName val="Lookups"/>
      <sheetName val="INV"/>
      <sheetName val="Sheet1"/>
    </sheetNames>
    <sheetDataSet>
      <sheetData sheetId="0"/>
      <sheetData sheetId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Procedure"/>
      <sheetName val="Tax calculation"/>
      <sheetName val="Non deductable exp"/>
      <sheetName val="Vehicle"/>
      <sheetName val="Adjustment"/>
    </sheetNames>
    <sheetDataSet>
      <sheetData sheetId="0"/>
      <sheetData sheetId="1"/>
      <sheetData sheetId="2"/>
      <sheetData sheetId="3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4"/>
      <sheetData sheetId="15"/>
      <sheetData sheetId="16"/>
      <sheetData sheetId="17"/>
      <sheetData sheetId="1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  <sheetName val="Non-Statistical Sampling Master"/>
      <sheetName val="Two Step Revenue Testing Master"/>
      <sheetName val="Global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E20">
            <v>0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D49">
            <v>0</v>
          </cell>
          <cell r="E49">
            <v>0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E68">
            <v>0</v>
          </cell>
          <cell r="F68">
            <v>273478203.39965993</v>
          </cell>
        </row>
        <row r="69">
          <cell r="D69" t="str">
            <v>R/E Dificits;-</v>
          </cell>
          <cell r="E69">
            <v>0</v>
          </cell>
          <cell r="F69">
            <v>752925128.44965994</v>
          </cell>
        </row>
        <row r="70">
          <cell r="D70" t="str">
            <v>Retained Earning</v>
          </cell>
          <cell r="E70">
            <v>0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D89">
            <v>0</v>
          </cell>
          <cell r="E89">
            <v>0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D479">
            <v>0</v>
          </cell>
          <cell r="E479">
            <v>0</v>
          </cell>
          <cell r="F479">
            <v>0</v>
          </cell>
        </row>
        <row r="480">
          <cell r="C480" t="str">
            <v>Interst Income</v>
          </cell>
          <cell r="D480">
            <v>0</v>
          </cell>
          <cell r="E480">
            <v>0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D482">
            <v>0</v>
          </cell>
          <cell r="E482">
            <v>0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D485">
            <v>0</v>
          </cell>
          <cell r="E485">
            <v>0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ucky marine"/>
      <sheetName val="Long Term Agreement"/>
      <sheetName val="Adjust entry"/>
      <sheetName val="Condition "/>
      <sheetName val="Nissan A"/>
      <sheetName val="Nissan B"/>
      <sheetName val="Nissan C"/>
      <sheetName val="Tickmarks"/>
      <sheetName val="Non-Statistical Sampling Master"/>
      <sheetName val="Two Step Revenue Testing Master"/>
      <sheetName val="Global Data"/>
      <sheetName val="q1-2003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159"/>
  <sheetViews>
    <sheetView tabSelected="1" zoomScaleNormal="100" zoomScaleSheetLayoutView="108" workbookViewId="0">
      <selection activeCell="Q19" sqref="Q19"/>
    </sheetView>
  </sheetViews>
  <sheetFormatPr defaultColWidth="9.140625" defaultRowHeight="12"/>
  <cols>
    <col min="1" max="2" width="1.42578125" style="3" customWidth="1"/>
    <col min="3" max="3" width="34.140625" style="3" customWidth="1"/>
    <col min="4" max="4" width="7.85546875" style="4" customWidth="1"/>
    <col min="5" max="5" width="0.7109375" style="3" customWidth="1"/>
    <col min="6" max="6" width="12.5703125" style="5" customWidth="1"/>
    <col min="7" max="7" width="0.7109375" style="5" customWidth="1"/>
    <col min="8" max="8" width="12.5703125" style="5" customWidth="1"/>
    <col min="9" max="9" width="0.7109375" style="6" customWidth="1"/>
    <col min="10" max="10" width="12.5703125" style="5" customWidth="1"/>
    <col min="11" max="11" width="0.7109375" style="5" customWidth="1"/>
    <col min="12" max="12" width="12.5703125" style="5" customWidth="1"/>
    <col min="13" max="13" width="13.5703125" style="3" customWidth="1"/>
    <col min="14" max="16384" width="9.140625" style="3"/>
  </cols>
  <sheetData>
    <row r="1" spans="1:12" ht="15.95" customHeight="1">
      <c r="A1" s="1" t="s">
        <v>62</v>
      </c>
      <c r="B1" s="2"/>
    </row>
    <row r="2" spans="1:12" s="8" customFormat="1" ht="15.95" customHeight="1">
      <c r="A2" s="7" t="s">
        <v>108</v>
      </c>
      <c r="B2" s="7"/>
      <c r="D2" s="9"/>
      <c r="F2" s="10"/>
      <c r="G2" s="10"/>
      <c r="H2" s="10"/>
      <c r="I2" s="11"/>
      <c r="J2" s="10"/>
      <c r="K2" s="10"/>
      <c r="L2" s="10"/>
    </row>
    <row r="3" spans="1:12" ht="15.95" customHeight="1">
      <c r="A3" s="12" t="s">
        <v>213</v>
      </c>
      <c r="B3" s="12"/>
      <c r="C3" s="13"/>
      <c r="D3" s="14"/>
      <c r="E3" s="13"/>
      <c r="F3" s="15"/>
      <c r="G3" s="15"/>
      <c r="H3" s="15"/>
      <c r="I3" s="16"/>
      <c r="J3" s="15"/>
      <c r="K3" s="15"/>
      <c r="L3" s="15"/>
    </row>
    <row r="4" spans="1:12" s="148" customFormat="1" ht="15.95" customHeight="1">
      <c r="A4" s="143"/>
      <c r="B4" s="143"/>
      <c r="C4" s="144"/>
      <c r="D4" s="145"/>
      <c r="E4" s="144"/>
      <c r="F4" s="146"/>
      <c r="G4" s="146"/>
      <c r="H4" s="146"/>
      <c r="I4" s="147"/>
      <c r="J4" s="146"/>
      <c r="K4" s="146"/>
      <c r="L4" s="146"/>
    </row>
    <row r="5" spans="1:12" s="148" customFormat="1" ht="15.95" customHeight="1">
      <c r="A5" s="149"/>
      <c r="B5" s="149"/>
      <c r="C5" s="150"/>
      <c r="D5" s="151"/>
      <c r="E5" s="150"/>
      <c r="F5" s="146"/>
      <c r="G5" s="146"/>
      <c r="H5" s="146"/>
      <c r="I5" s="152"/>
      <c r="J5" s="146"/>
      <c r="K5" s="146"/>
      <c r="L5" s="146"/>
    </row>
    <row r="6" spans="1:12" s="107" customFormat="1" ht="15" customHeight="1">
      <c r="A6" s="104"/>
      <c r="B6" s="104"/>
      <c r="C6" s="105"/>
      <c r="D6" s="106"/>
      <c r="E6" s="105"/>
      <c r="F6" s="277" t="s">
        <v>44</v>
      </c>
      <c r="G6" s="277"/>
      <c r="H6" s="277"/>
      <c r="I6" s="80"/>
      <c r="J6" s="277" t="s">
        <v>109</v>
      </c>
      <c r="K6" s="277"/>
      <c r="L6" s="277"/>
    </row>
    <row r="7" spans="1:12" s="107" customFormat="1" ht="15" customHeight="1">
      <c r="A7" s="104"/>
      <c r="B7" s="104"/>
      <c r="C7" s="105"/>
      <c r="D7" s="106"/>
      <c r="E7" s="105"/>
      <c r="F7" s="278" t="s">
        <v>117</v>
      </c>
      <c r="G7" s="278"/>
      <c r="H7" s="278"/>
      <c r="I7" s="80"/>
      <c r="J7" s="278" t="s">
        <v>117</v>
      </c>
      <c r="K7" s="278"/>
      <c r="L7" s="278"/>
    </row>
    <row r="8" spans="1:12" s="107" customFormat="1" ht="15" customHeight="1">
      <c r="D8" s="108"/>
      <c r="E8" s="109"/>
      <c r="F8" s="110" t="s">
        <v>52</v>
      </c>
      <c r="G8" s="110"/>
      <c r="H8" s="110" t="s">
        <v>53</v>
      </c>
      <c r="I8" s="85"/>
      <c r="J8" s="110" t="s">
        <v>52</v>
      </c>
      <c r="K8" s="110"/>
      <c r="L8" s="110" t="s">
        <v>53</v>
      </c>
    </row>
    <row r="9" spans="1:12" s="107" customFormat="1" ht="15" customHeight="1">
      <c r="D9" s="108"/>
      <c r="E9" s="109"/>
      <c r="F9" s="111" t="s">
        <v>214</v>
      </c>
      <c r="G9" s="110"/>
      <c r="H9" s="110" t="s">
        <v>54</v>
      </c>
      <c r="I9" s="85"/>
      <c r="J9" s="111" t="s">
        <v>214</v>
      </c>
      <c r="K9" s="110"/>
      <c r="L9" s="110" t="s">
        <v>54</v>
      </c>
    </row>
    <row r="10" spans="1:12" s="107" customFormat="1" ht="15" customHeight="1">
      <c r="D10" s="108"/>
      <c r="E10" s="109"/>
      <c r="F10" s="84" t="s">
        <v>160</v>
      </c>
      <c r="G10" s="85"/>
      <c r="H10" s="84" t="s">
        <v>126</v>
      </c>
      <c r="I10" s="112"/>
      <c r="J10" s="84" t="s">
        <v>160</v>
      </c>
      <c r="K10" s="85"/>
      <c r="L10" s="84" t="s">
        <v>126</v>
      </c>
    </row>
    <row r="11" spans="1:12" s="107" customFormat="1" ht="15" customHeight="1">
      <c r="D11" s="113" t="s">
        <v>6</v>
      </c>
      <c r="E11" s="104"/>
      <c r="F11" s="114" t="s">
        <v>31</v>
      </c>
      <c r="G11" s="110"/>
      <c r="H11" s="114" t="s">
        <v>31</v>
      </c>
      <c r="I11" s="115"/>
      <c r="J11" s="114" t="s">
        <v>31</v>
      </c>
      <c r="K11" s="110"/>
      <c r="L11" s="114" t="s">
        <v>31</v>
      </c>
    </row>
    <row r="12" spans="1:12" s="107" customFormat="1" ht="10.15" customHeight="1">
      <c r="C12" s="107" t="s">
        <v>3</v>
      </c>
      <c r="D12" s="116"/>
      <c r="E12" s="104"/>
      <c r="F12" s="184"/>
      <c r="G12" s="90"/>
      <c r="H12" s="90"/>
      <c r="I12" s="117"/>
      <c r="J12" s="184"/>
      <c r="K12" s="90"/>
      <c r="L12" s="90"/>
    </row>
    <row r="13" spans="1:12" s="107" customFormat="1" ht="15" customHeight="1">
      <c r="A13" s="118" t="s">
        <v>15</v>
      </c>
      <c r="B13" s="119"/>
      <c r="C13" s="119"/>
      <c r="D13" s="120"/>
      <c r="E13" s="119"/>
      <c r="F13" s="185"/>
      <c r="G13" s="121"/>
      <c r="H13" s="121"/>
      <c r="I13" s="122"/>
      <c r="J13" s="185"/>
      <c r="K13" s="121"/>
      <c r="L13" s="121"/>
    </row>
    <row r="14" spans="1:12" s="107" customFormat="1" ht="10.15" customHeight="1">
      <c r="A14" s="118"/>
      <c r="B14" s="119"/>
      <c r="C14" s="119"/>
      <c r="D14" s="120"/>
      <c r="E14" s="119"/>
      <c r="F14" s="185"/>
      <c r="G14" s="121"/>
      <c r="H14" s="121"/>
      <c r="I14" s="122"/>
      <c r="J14" s="185"/>
      <c r="K14" s="121"/>
      <c r="L14" s="121"/>
    </row>
    <row r="15" spans="1:12" s="107" customFormat="1" ht="15" customHeight="1">
      <c r="A15" s="118" t="s">
        <v>16</v>
      </c>
      <c r="B15" s="119"/>
      <c r="C15" s="119"/>
      <c r="D15" s="120"/>
      <c r="E15" s="119"/>
      <c r="F15" s="185"/>
      <c r="G15" s="121"/>
      <c r="H15" s="121"/>
      <c r="I15" s="122"/>
      <c r="J15" s="185"/>
      <c r="K15" s="121"/>
      <c r="L15" s="121"/>
    </row>
    <row r="16" spans="1:12" s="107" customFormat="1" ht="10.15" customHeight="1">
      <c r="A16" s="118"/>
      <c r="B16" s="119"/>
      <c r="C16" s="119"/>
      <c r="D16" s="120"/>
      <c r="E16" s="119"/>
      <c r="F16" s="185"/>
      <c r="G16" s="121"/>
      <c r="H16" s="121"/>
      <c r="I16" s="122"/>
      <c r="J16" s="185"/>
      <c r="K16" s="121"/>
      <c r="L16" s="121"/>
    </row>
    <row r="17" spans="1:12" s="107" customFormat="1" ht="15" customHeight="1">
      <c r="A17" s="119" t="s">
        <v>32</v>
      </c>
      <c r="B17" s="119"/>
      <c r="C17" s="119"/>
      <c r="D17" s="120"/>
      <c r="E17" s="119"/>
      <c r="F17" s="186">
        <v>41104550</v>
      </c>
      <c r="G17" s="123"/>
      <c r="H17" s="124">
        <v>179126261</v>
      </c>
      <c r="I17" s="122"/>
      <c r="J17" s="193">
        <v>4792647</v>
      </c>
      <c r="K17" s="122"/>
      <c r="L17" s="122">
        <v>15830327</v>
      </c>
    </row>
    <row r="18" spans="1:12" s="107" customFormat="1" ht="15" customHeight="1">
      <c r="A18" s="119" t="s">
        <v>83</v>
      </c>
      <c r="B18" s="119"/>
      <c r="C18" s="119"/>
      <c r="D18" s="125" t="s">
        <v>208</v>
      </c>
      <c r="E18" s="119"/>
      <c r="F18" s="186">
        <v>379728023</v>
      </c>
      <c r="G18" s="123"/>
      <c r="H18" s="124">
        <v>360413837</v>
      </c>
      <c r="I18" s="122"/>
      <c r="J18" s="193">
        <v>86849290</v>
      </c>
      <c r="K18" s="122"/>
      <c r="L18" s="122">
        <v>214607562</v>
      </c>
    </row>
    <row r="19" spans="1:12" s="107" customFormat="1" ht="15" customHeight="1">
      <c r="A19" s="119" t="s">
        <v>84</v>
      </c>
      <c r="B19" s="119"/>
      <c r="C19" s="119"/>
      <c r="D19" s="125" t="s">
        <v>209</v>
      </c>
      <c r="E19" s="119"/>
      <c r="F19" s="186">
        <v>527632164</v>
      </c>
      <c r="G19" s="123"/>
      <c r="H19" s="126">
        <v>598552754</v>
      </c>
      <c r="I19" s="122"/>
      <c r="J19" s="193">
        <v>0</v>
      </c>
      <c r="K19" s="122"/>
      <c r="L19" s="122">
        <v>0</v>
      </c>
    </row>
    <row r="20" spans="1:12" s="107" customFormat="1" ht="15" customHeight="1">
      <c r="A20" s="119" t="s">
        <v>225</v>
      </c>
      <c r="B20" s="119"/>
      <c r="C20" s="119"/>
      <c r="D20" s="125"/>
      <c r="E20" s="119"/>
      <c r="F20" s="186"/>
      <c r="G20" s="123"/>
      <c r="H20" s="126"/>
      <c r="I20" s="122"/>
      <c r="J20" s="193"/>
      <c r="K20" s="122"/>
      <c r="L20" s="122"/>
    </row>
    <row r="21" spans="1:12" s="107" customFormat="1" ht="15" customHeight="1">
      <c r="B21" s="275" t="s">
        <v>226</v>
      </c>
      <c r="C21" s="119"/>
      <c r="F21" s="186">
        <v>359881470</v>
      </c>
      <c r="G21" s="123"/>
      <c r="H21" s="124">
        <v>301507431</v>
      </c>
      <c r="I21" s="122"/>
      <c r="J21" s="193">
        <v>0</v>
      </c>
      <c r="K21" s="122"/>
      <c r="L21" s="122">
        <v>0</v>
      </c>
    </row>
    <row r="22" spans="1:12" s="107" customFormat="1" ht="15" customHeight="1">
      <c r="A22" s="119" t="s">
        <v>85</v>
      </c>
      <c r="B22" s="119"/>
      <c r="C22" s="119"/>
      <c r="D22" s="125">
        <v>7</v>
      </c>
      <c r="E22" s="119"/>
      <c r="F22" s="186">
        <v>1274483843</v>
      </c>
      <c r="G22" s="123"/>
      <c r="H22" s="124">
        <v>1337505832</v>
      </c>
      <c r="I22" s="122"/>
      <c r="J22" s="193">
        <v>0</v>
      </c>
      <c r="K22" s="122"/>
      <c r="L22" s="122">
        <v>0</v>
      </c>
    </row>
    <row r="23" spans="1:12" s="107" customFormat="1" ht="15" customHeight="1">
      <c r="A23" s="119" t="s">
        <v>138</v>
      </c>
      <c r="B23" s="119"/>
      <c r="C23" s="119"/>
      <c r="D23" s="125"/>
      <c r="E23" s="119"/>
      <c r="F23" s="186"/>
      <c r="G23" s="123"/>
      <c r="H23" s="121"/>
      <c r="I23" s="123"/>
      <c r="J23" s="186"/>
      <c r="K23" s="123"/>
      <c r="L23" s="122"/>
    </row>
    <row r="24" spans="1:12" s="107" customFormat="1" ht="15" customHeight="1">
      <c r="A24" s="119"/>
      <c r="B24" s="119" t="s">
        <v>139</v>
      </c>
      <c r="C24" s="119"/>
      <c r="D24" s="125" t="s">
        <v>210</v>
      </c>
      <c r="E24" s="119"/>
      <c r="F24" s="186">
        <v>0</v>
      </c>
      <c r="G24" s="123"/>
      <c r="H24" s="122">
        <v>0</v>
      </c>
      <c r="I24" s="122"/>
      <c r="J24" s="193">
        <v>12000000</v>
      </c>
      <c r="K24" s="122"/>
      <c r="L24" s="122">
        <v>144000000</v>
      </c>
    </row>
    <row r="25" spans="1:12" s="107" customFormat="1" ht="15" customHeight="1">
      <c r="A25" s="127" t="s">
        <v>106</v>
      </c>
      <c r="B25" s="127"/>
      <c r="C25" s="127"/>
      <c r="D25" s="125"/>
      <c r="E25" s="119"/>
      <c r="F25" s="186"/>
      <c r="G25" s="123"/>
      <c r="H25" s="121"/>
      <c r="I25" s="123"/>
      <c r="J25" s="186"/>
      <c r="K25" s="123"/>
      <c r="L25" s="122"/>
    </row>
    <row r="26" spans="1:12" s="107" customFormat="1" ht="15" customHeight="1">
      <c r="A26" s="127"/>
      <c r="B26" s="127" t="s">
        <v>155</v>
      </c>
      <c r="C26" s="127"/>
      <c r="D26" s="125" t="s">
        <v>211</v>
      </c>
      <c r="E26" s="119"/>
      <c r="F26" s="186">
        <v>21245468</v>
      </c>
      <c r="G26" s="123"/>
      <c r="H26" s="128">
        <v>134926615</v>
      </c>
      <c r="I26" s="122"/>
      <c r="J26" s="193">
        <v>0</v>
      </c>
      <c r="K26" s="122"/>
      <c r="L26" s="122">
        <v>0</v>
      </c>
    </row>
    <row r="27" spans="1:12" s="107" customFormat="1" ht="15" customHeight="1">
      <c r="A27" s="119" t="s">
        <v>60</v>
      </c>
      <c r="B27" s="119"/>
      <c r="C27" s="119"/>
      <c r="D27" s="120"/>
      <c r="E27" s="119"/>
      <c r="F27" s="188">
        <v>68531826</v>
      </c>
      <c r="G27" s="123"/>
      <c r="H27" s="130">
        <v>58483589</v>
      </c>
      <c r="I27" s="122"/>
      <c r="J27" s="194">
        <v>6147693</v>
      </c>
      <c r="K27" s="122"/>
      <c r="L27" s="131">
        <v>4472347</v>
      </c>
    </row>
    <row r="28" spans="1:12" s="107" customFormat="1" ht="10.15" customHeight="1">
      <c r="A28" s="119"/>
      <c r="B28" s="127"/>
      <c r="C28" s="119"/>
      <c r="D28" s="120"/>
      <c r="E28" s="119"/>
      <c r="F28" s="189"/>
      <c r="G28" s="132"/>
      <c r="H28" s="121"/>
      <c r="I28" s="133"/>
      <c r="J28" s="189"/>
      <c r="K28" s="132"/>
      <c r="L28" s="121"/>
    </row>
    <row r="29" spans="1:12" s="107" customFormat="1" ht="15" customHeight="1">
      <c r="A29" s="118" t="s">
        <v>17</v>
      </c>
      <c r="B29" s="119"/>
      <c r="C29" s="119"/>
      <c r="D29" s="120"/>
      <c r="E29" s="119"/>
      <c r="F29" s="188">
        <f>SUM(F17:F28)</f>
        <v>2672607344</v>
      </c>
      <c r="G29" s="123"/>
      <c r="H29" s="129">
        <f>SUM(H17:H27)</f>
        <v>2970516319</v>
      </c>
      <c r="I29" s="122"/>
      <c r="J29" s="191">
        <f>SUM(J17:J28)</f>
        <v>109789630</v>
      </c>
      <c r="K29" s="135"/>
      <c r="L29" s="134">
        <f>SUM(L17:L27)</f>
        <v>378910236</v>
      </c>
    </row>
    <row r="30" spans="1:12" s="107" customFormat="1" ht="15" customHeight="1">
      <c r="A30" s="119"/>
      <c r="B30" s="119"/>
      <c r="C30" s="119"/>
      <c r="D30" s="120"/>
      <c r="E30" s="119"/>
      <c r="F30" s="185"/>
      <c r="G30" s="121"/>
      <c r="H30" s="121"/>
      <c r="I30" s="122"/>
      <c r="J30" s="185"/>
      <c r="K30" s="121"/>
      <c r="L30" s="121"/>
    </row>
    <row r="31" spans="1:12" s="107" customFormat="1" ht="15" customHeight="1">
      <c r="A31" s="118" t="s">
        <v>18</v>
      </c>
      <c r="B31" s="119"/>
      <c r="C31" s="119"/>
      <c r="D31" s="120"/>
      <c r="E31" s="119"/>
      <c r="F31" s="185"/>
      <c r="G31" s="121"/>
      <c r="H31" s="121"/>
      <c r="I31" s="122"/>
      <c r="J31" s="185"/>
      <c r="K31" s="121"/>
      <c r="L31" s="121"/>
    </row>
    <row r="32" spans="1:12" s="107" customFormat="1" ht="10.15" customHeight="1">
      <c r="A32" s="118"/>
      <c r="B32" s="119"/>
      <c r="C32" s="119"/>
      <c r="D32" s="120"/>
      <c r="E32" s="119"/>
      <c r="F32" s="185"/>
      <c r="G32" s="121"/>
      <c r="H32" s="121"/>
      <c r="I32" s="122"/>
      <c r="J32" s="185"/>
      <c r="K32" s="121"/>
      <c r="L32" s="121"/>
    </row>
    <row r="33" spans="1:12" s="107" customFormat="1" ht="15" customHeight="1">
      <c r="A33" s="119" t="s">
        <v>163</v>
      </c>
      <c r="B33" s="119"/>
      <c r="C33" s="119"/>
      <c r="D33" s="120"/>
      <c r="E33" s="119"/>
      <c r="F33" s="185">
        <v>48956828</v>
      </c>
      <c r="G33" s="121"/>
      <c r="H33" s="122">
        <v>27105440</v>
      </c>
      <c r="I33" s="122"/>
      <c r="J33" s="185">
        <v>0</v>
      </c>
      <c r="K33" s="121"/>
      <c r="L33" s="122">
        <v>0</v>
      </c>
    </row>
    <row r="34" spans="1:12" s="107" customFormat="1" ht="15" customHeight="1">
      <c r="A34" s="119" t="s">
        <v>164</v>
      </c>
      <c r="B34" s="119"/>
      <c r="C34" s="119"/>
      <c r="D34" s="120"/>
      <c r="E34" s="119"/>
      <c r="F34" s="185"/>
      <c r="G34" s="121"/>
      <c r="H34" s="122"/>
      <c r="I34" s="122"/>
      <c r="J34" s="185"/>
      <c r="K34" s="121"/>
      <c r="L34" s="122"/>
    </row>
    <row r="35" spans="1:12" s="107" customFormat="1" ht="15" customHeight="1">
      <c r="A35" s="119"/>
      <c r="B35" s="119" t="s">
        <v>162</v>
      </c>
      <c r="C35" s="119"/>
      <c r="D35" s="120"/>
      <c r="E35" s="119"/>
      <c r="F35" s="185">
        <v>158759019</v>
      </c>
      <c r="G35" s="121"/>
      <c r="H35" s="122">
        <v>148080796</v>
      </c>
      <c r="I35" s="122"/>
      <c r="J35" s="185">
        <v>0</v>
      </c>
      <c r="K35" s="121"/>
      <c r="L35" s="122">
        <v>0</v>
      </c>
    </row>
    <row r="36" spans="1:12" s="107" customFormat="1" ht="15" customHeight="1">
      <c r="A36" s="119" t="s">
        <v>86</v>
      </c>
      <c r="B36" s="119"/>
      <c r="C36" s="119"/>
      <c r="D36" s="125"/>
      <c r="E36" s="119"/>
      <c r="F36" s="186">
        <v>2107565</v>
      </c>
      <c r="G36" s="123"/>
      <c r="H36" s="124">
        <v>2052236</v>
      </c>
      <c r="I36" s="122"/>
      <c r="J36" s="193">
        <v>699790</v>
      </c>
      <c r="K36" s="122"/>
      <c r="L36" s="122">
        <v>644461</v>
      </c>
    </row>
    <row r="37" spans="1:12" s="107" customFormat="1" ht="15" customHeight="1">
      <c r="A37" s="119" t="s">
        <v>128</v>
      </c>
      <c r="B37" s="119"/>
      <c r="C37" s="119"/>
      <c r="D37" s="125">
        <v>8</v>
      </c>
      <c r="E37" s="119"/>
      <c r="F37" s="186">
        <v>1114955865</v>
      </c>
      <c r="G37" s="123"/>
      <c r="H37" s="124">
        <v>1208109474</v>
      </c>
      <c r="I37" s="122"/>
      <c r="J37" s="193">
        <v>1099855592</v>
      </c>
      <c r="K37" s="122"/>
      <c r="L37" s="122">
        <v>1194706819</v>
      </c>
    </row>
    <row r="38" spans="1:12" s="107" customFormat="1" ht="15" customHeight="1">
      <c r="A38" s="119" t="s">
        <v>45</v>
      </c>
      <c r="B38" s="119"/>
      <c r="C38" s="119"/>
      <c r="D38" s="125">
        <v>9</v>
      </c>
      <c r="E38" s="119"/>
      <c r="F38" s="186">
        <v>0</v>
      </c>
      <c r="G38" s="123"/>
      <c r="H38" s="122">
        <v>0</v>
      </c>
      <c r="I38" s="122"/>
      <c r="J38" s="193">
        <v>1520476300</v>
      </c>
      <c r="K38" s="122"/>
      <c r="L38" s="122">
        <v>1450476300</v>
      </c>
    </row>
    <row r="39" spans="1:12" s="107" customFormat="1" ht="15" customHeight="1">
      <c r="A39" s="119" t="s">
        <v>102</v>
      </c>
      <c r="B39" s="119"/>
      <c r="C39" s="119"/>
      <c r="D39" s="125" t="s">
        <v>210</v>
      </c>
      <c r="E39" s="119"/>
      <c r="F39" s="186">
        <v>0</v>
      </c>
      <c r="G39" s="123"/>
      <c r="H39" s="122">
        <v>0</v>
      </c>
      <c r="I39" s="122"/>
      <c r="J39" s="193">
        <v>2410496778</v>
      </c>
      <c r="K39" s="122"/>
      <c r="L39" s="122">
        <v>2221786767</v>
      </c>
    </row>
    <row r="40" spans="1:12" s="107" customFormat="1" ht="15" customHeight="1">
      <c r="A40" s="127" t="s">
        <v>154</v>
      </c>
      <c r="B40" s="119"/>
      <c r="C40" s="119"/>
      <c r="D40" s="125" t="s">
        <v>211</v>
      </c>
      <c r="E40" s="119"/>
      <c r="F40" s="186">
        <v>294405414</v>
      </c>
      <c r="G40" s="123"/>
      <c r="H40" s="121">
        <v>272940066</v>
      </c>
      <c r="I40" s="122"/>
      <c r="J40" s="193">
        <v>0</v>
      </c>
      <c r="K40" s="122"/>
      <c r="L40" s="122">
        <v>0</v>
      </c>
    </row>
    <row r="41" spans="1:12" s="107" customFormat="1" ht="15" customHeight="1">
      <c r="A41" s="119" t="s">
        <v>165</v>
      </c>
      <c r="F41" s="187">
        <v>3971127</v>
      </c>
      <c r="H41" s="121">
        <v>3971127</v>
      </c>
      <c r="J41" s="187">
        <v>3971127</v>
      </c>
      <c r="L41" s="122">
        <v>3971127</v>
      </c>
    </row>
    <row r="42" spans="1:12" s="107" customFormat="1" ht="15" customHeight="1">
      <c r="A42" s="119" t="s">
        <v>87</v>
      </c>
      <c r="B42" s="119"/>
      <c r="C42" s="119"/>
      <c r="D42" s="125">
        <v>11</v>
      </c>
      <c r="E42" s="119"/>
      <c r="F42" s="186">
        <v>5695671223</v>
      </c>
      <c r="G42" s="123"/>
      <c r="H42" s="124">
        <v>5432152570</v>
      </c>
      <c r="I42" s="122"/>
      <c r="J42" s="193">
        <v>38257310</v>
      </c>
      <c r="K42" s="122"/>
      <c r="L42" s="122">
        <v>27810732</v>
      </c>
    </row>
    <row r="43" spans="1:12" s="107" customFormat="1" ht="15" customHeight="1">
      <c r="A43" s="119" t="s">
        <v>101</v>
      </c>
      <c r="B43" s="119"/>
      <c r="C43" s="119"/>
      <c r="D43" s="125">
        <v>11</v>
      </c>
      <c r="E43" s="119"/>
      <c r="F43" s="186">
        <v>31269335</v>
      </c>
      <c r="G43" s="123"/>
      <c r="H43" s="124">
        <v>31092103</v>
      </c>
      <c r="I43" s="122"/>
      <c r="J43" s="193">
        <v>18311125</v>
      </c>
      <c r="K43" s="122"/>
      <c r="L43" s="122">
        <v>16530690</v>
      </c>
    </row>
    <row r="44" spans="1:12" s="107" customFormat="1" ht="15" customHeight="1">
      <c r="A44" s="119" t="s">
        <v>88</v>
      </c>
      <c r="B44" s="119"/>
      <c r="C44" s="119"/>
      <c r="D44" s="125"/>
      <c r="E44" s="119"/>
      <c r="F44" s="186">
        <v>143059433</v>
      </c>
      <c r="G44" s="123"/>
      <c r="H44" s="124">
        <v>162602059</v>
      </c>
      <c r="I44" s="122"/>
      <c r="J44" s="193">
        <v>12406171</v>
      </c>
      <c r="K44" s="122"/>
      <c r="L44" s="122">
        <v>12326658</v>
      </c>
    </row>
    <row r="45" spans="1:12" s="107" customFormat="1" ht="15" customHeight="1">
      <c r="A45" s="119" t="s">
        <v>30</v>
      </c>
      <c r="B45" s="119"/>
      <c r="C45" s="119"/>
      <c r="D45" s="120"/>
      <c r="E45" s="119"/>
      <c r="F45" s="188">
        <v>37455304</v>
      </c>
      <c r="G45" s="123"/>
      <c r="H45" s="130">
        <v>17602992</v>
      </c>
      <c r="I45" s="122"/>
      <c r="J45" s="194">
        <v>321900</v>
      </c>
      <c r="K45" s="122"/>
      <c r="L45" s="131">
        <v>2913702</v>
      </c>
    </row>
    <row r="46" spans="1:12" s="107" customFormat="1" ht="10.15" customHeight="1">
      <c r="A46" s="119"/>
      <c r="B46" s="119"/>
      <c r="C46" s="119"/>
      <c r="D46" s="120"/>
      <c r="E46" s="119"/>
      <c r="F46" s="190"/>
      <c r="G46" s="136"/>
      <c r="I46" s="137"/>
      <c r="J46" s="190"/>
      <c r="K46" s="136"/>
      <c r="L46" s="136"/>
    </row>
    <row r="47" spans="1:12" s="107" customFormat="1" ht="15" customHeight="1">
      <c r="A47" s="118" t="s">
        <v>19</v>
      </c>
      <c r="B47" s="119"/>
      <c r="C47" s="119"/>
      <c r="D47" s="120"/>
      <c r="E47" s="119"/>
      <c r="F47" s="191">
        <f>SUM(F33:F46)</f>
        <v>7530611113</v>
      </c>
      <c r="G47" s="135"/>
      <c r="H47" s="134">
        <f>SUM(H33:H45)</f>
        <v>7305708863</v>
      </c>
      <c r="I47" s="122"/>
      <c r="J47" s="191">
        <f>SUM(J33:J46)</f>
        <v>5104796093</v>
      </c>
      <c r="K47" s="135"/>
      <c r="L47" s="134">
        <f>SUM(L33:L46)</f>
        <v>4931167256</v>
      </c>
    </row>
    <row r="48" spans="1:12" s="107" customFormat="1" ht="10.15" customHeight="1">
      <c r="A48" s="118"/>
      <c r="B48" s="118"/>
      <c r="C48" s="119"/>
      <c r="D48" s="120"/>
      <c r="E48" s="119"/>
      <c r="F48" s="185"/>
      <c r="G48" s="121"/>
      <c r="H48" s="121"/>
      <c r="I48" s="122"/>
      <c r="J48" s="185"/>
      <c r="K48" s="121"/>
      <c r="L48" s="121"/>
    </row>
    <row r="49" spans="1:12" s="107" customFormat="1" ht="15" customHeight="1" thickBot="1">
      <c r="A49" s="118" t="s">
        <v>20</v>
      </c>
      <c r="B49" s="118"/>
      <c r="C49" s="119"/>
      <c r="D49" s="120"/>
      <c r="E49" s="119"/>
      <c r="F49" s="192">
        <f>SUM(F29+F47)</f>
        <v>10203218457</v>
      </c>
      <c r="G49" s="135"/>
      <c r="H49" s="138">
        <f>SUM(H29+H47)</f>
        <v>10276225182</v>
      </c>
      <c r="I49" s="121"/>
      <c r="J49" s="192">
        <f>SUM(J29+J47)</f>
        <v>5214585723</v>
      </c>
      <c r="K49" s="135"/>
      <c r="L49" s="138">
        <f>SUM(L29+L47)</f>
        <v>5310077492</v>
      </c>
    </row>
    <row r="50" spans="1:12" s="107" customFormat="1" ht="15" customHeight="1" thickTop="1">
      <c r="A50" s="118"/>
      <c r="B50" s="118"/>
      <c r="C50" s="119"/>
      <c r="D50" s="120"/>
      <c r="E50" s="119"/>
      <c r="F50" s="207"/>
      <c r="G50" s="135"/>
      <c r="H50" s="135"/>
      <c r="I50" s="121"/>
      <c r="J50" s="207"/>
      <c r="K50" s="135"/>
      <c r="L50" s="135"/>
    </row>
    <row r="51" spans="1:12" s="107" customFormat="1" ht="15" customHeight="1">
      <c r="A51" s="118"/>
      <c r="B51" s="118"/>
      <c r="C51" s="119"/>
      <c r="D51" s="120"/>
      <c r="E51" s="119"/>
      <c r="F51" s="135"/>
      <c r="G51" s="135"/>
      <c r="H51" s="135"/>
      <c r="I51" s="121"/>
      <c r="J51" s="135"/>
      <c r="K51" s="135"/>
      <c r="L51" s="135"/>
    </row>
    <row r="52" spans="1:12" s="107" customFormat="1" ht="15" customHeight="1">
      <c r="A52" s="139" t="s">
        <v>63</v>
      </c>
      <c r="C52" s="140"/>
      <c r="D52" s="108"/>
      <c r="F52" s="121"/>
      <c r="G52" s="121"/>
      <c r="H52" s="121"/>
      <c r="I52" s="141"/>
      <c r="J52" s="121"/>
      <c r="K52" s="121"/>
      <c r="L52" s="121"/>
    </row>
    <row r="53" spans="1:12" s="107" customFormat="1" ht="15.95" customHeight="1">
      <c r="A53" s="139"/>
      <c r="C53" s="140"/>
      <c r="D53" s="108"/>
      <c r="F53" s="121"/>
      <c r="G53" s="121"/>
      <c r="H53" s="121"/>
      <c r="I53" s="141"/>
      <c r="J53" s="121"/>
      <c r="K53" s="121"/>
      <c r="L53" s="121"/>
    </row>
    <row r="54" spans="1:12" s="107" customFormat="1" ht="15" customHeight="1">
      <c r="A54" s="139" t="s">
        <v>64</v>
      </c>
      <c r="C54" s="142"/>
      <c r="D54" s="108"/>
      <c r="F54" s="121"/>
      <c r="G54" s="121"/>
      <c r="H54" s="121"/>
      <c r="I54" s="141"/>
      <c r="J54" s="121"/>
      <c r="K54" s="121"/>
      <c r="L54" s="121"/>
    </row>
    <row r="55" spans="1:12" s="107" customFormat="1" ht="12" customHeight="1">
      <c r="A55" s="139"/>
      <c r="C55" s="142"/>
      <c r="D55" s="108"/>
      <c r="F55" s="121"/>
      <c r="G55" s="121"/>
      <c r="H55" s="121"/>
      <c r="I55" s="141"/>
      <c r="J55" s="121"/>
      <c r="K55" s="121"/>
      <c r="L55" s="121"/>
    </row>
    <row r="56" spans="1:12" ht="21.95" customHeight="1">
      <c r="A56" s="13" t="s">
        <v>224</v>
      </c>
      <c r="B56" s="13"/>
      <c r="C56" s="13"/>
      <c r="D56" s="14"/>
      <c r="E56" s="13"/>
      <c r="F56" s="15"/>
      <c r="G56" s="15"/>
      <c r="H56" s="15"/>
      <c r="I56" s="16"/>
      <c r="J56" s="15"/>
      <c r="K56" s="15"/>
      <c r="L56" s="15"/>
    </row>
    <row r="57" spans="1:12" ht="15.95" customHeight="1">
      <c r="A57" s="2" t="str">
        <f>A1</f>
        <v>Buriram Sugar Public Company Limited</v>
      </c>
      <c r="B57" s="2"/>
    </row>
    <row r="58" spans="1:12" ht="15.95" customHeight="1">
      <c r="A58" s="7" t="str">
        <f>A2</f>
        <v>Statements of Financial Position</v>
      </c>
      <c r="B58" s="2"/>
    </row>
    <row r="59" spans="1:12" ht="15.95" customHeight="1">
      <c r="A59" s="12" t="str">
        <f>A3</f>
        <v>As at 30 September 2019</v>
      </c>
      <c r="B59" s="12"/>
      <c r="C59" s="13"/>
      <c r="D59" s="14"/>
      <c r="E59" s="13"/>
      <c r="F59" s="15"/>
      <c r="G59" s="15"/>
      <c r="H59" s="15"/>
      <c r="I59" s="16"/>
      <c r="J59" s="15"/>
      <c r="K59" s="15"/>
      <c r="L59" s="15"/>
    </row>
    <row r="60" spans="1:12" ht="15.95" customHeight="1"/>
    <row r="61" spans="1:12" ht="15.95" customHeight="1"/>
    <row r="62" spans="1:12" s="107" customFormat="1" ht="15.95" customHeight="1">
      <c r="A62" s="104"/>
      <c r="B62" s="104"/>
      <c r="C62" s="105"/>
      <c r="D62" s="106"/>
      <c r="E62" s="105"/>
      <c r="F62" s="277" t="s">
        <v>44</v>
      </c>
      <c r="G62" s="277"/>
      <c r="H62" s="277"/>
      <c r="I62" s="80"/>
      <c r="J62" s="277" t="s">
        <v>109</v>
      </c>
      <c r="K62" s="277"/>
      <c r="L62" s="277"/>
    </row>
    <row r="63" spans="1:12" s="107" customFormat="1" ht="15.95" customHeight="1">
      <c r="A63" s="104"/>
      <c r="B63" s="104"/>
      <c r="C63" s="105"/>
      <c r="D63" s="106"/>
      <c r="E63" s="105"/>
      <c r="F63" s="278" t="s">
        <v>117</v>
      </c>
      <c r="G63" s="278"/>
      <c r="H63" s="278"/>
      <c r="I63" s="80"/>
      <c r="J63" s="278" t="s">
        <v>117</v>
      </c>
      <c r="K63" s="278"/>
      <c r="L63" s="278"/>
    </row>
    <row r="64" spans="1:12" s="107" customFormat="1" ht="15.95" customHeight="1">
      <c r="D64" s="108"/>
      <c r="E64" s="109"/>
      <c r="F64" s="110" t="s">
        <v>52</v>
      </c>
      <c r="G64" s="110"/>
      <c r="H64" s="110" t="s">
        <v>53</v>
      </c>
      <c r="I64" s="85"/>
      <c r="J64" s="110" t="s">
        <v>52</v>
      </c>
      <c r="K64" s="110"/>
      <c r="L64" s="110" t="s">
        <v>53</v>
      </c>
    </row>
    <row r="65" spans="1:12" s="107" customFormat="1" ht="15.95" customHeight="1">
      <c r="D65" s="108"/>
      <c r="E65" s="109"/>
      <c r="F65" s="111" t="s">
        <v>214</v>
      </c>
      <c r="G65" s="110"/>
      <c r="H65" s="110" t="s">
        <v>54</v>
      </c>
      <c r="I65" s="85"/>
      <c r="J65" s="111" t="s">
        <v>214</v>
      </c>
      <c r="K65" s="110"/>
      <c r="L65" s="110" t="s">
        <v>54</v>
      </c>
    </row>
    <row r="66" spans="1:12" s="107" customFormat="1" ht="15.95" customHeight="1">
      <c r="D66" s="108"/>
      <c r="E66" s="109"/>
      <c r="F66" s="84" t="s">
        <v>160</v>
      </c>
      <c r="G66" s="85"/>
      <c r="H66" s="84" t="s">
        <v>126</v>
      </c>
      <c r="I66" s="112"/>
      <c r="J66" s="84" t="s">
        <v>160</v>
      </c>
      <c r="K66" s="85"/>
      <c r="L66" s="84" t="s">
        <v>126</v>
      </c>
    </row>
    <row r="67" spans="1:12" s="107" customFormat="1" ht="15.95" customHeight="1">
      <c r="D67" s="113" t="s">
        <v>6</v>
      </c>
      <c r="E67" s="104"/>
      <c r="F67" s="114" t="s">
        <v>31</v>
      </c>
      <c r="G67" s="110"/>
      <c r="H67" s="114" t="s">
        <v>31</v>
      </c>
      <c r="I67" s="115"/>
      <c r="J67" s="114" t="s">
        <v>31</v>
      </c>
      <c r="K67" s="110"/>
      <c r="L67" s="114" t="s">
        <v>31</v>
      </c>
    </row>
    <row r="68" spans="1:12" s="107" customFormat="1" ht="10.15" customHeight="1">
      <c r="D68" s="116"/>
      <c r="E68" s="104"/>
      <c r="F68" s="184"/>
      <c r="G68" s="90"/>
      <c r="H68" s="90"/>
      <c r="I68" s="117"/>
      <c r="J68" s="184"/>
      <c r="K68" s="90"/>
      <c r="L68" s="90"/>
    </row>
    <row r="69" spans="1:12" s="107" customFormat="1" ht="15.95" customHeight="1">
      <c r="A69" s="276" t="s">
        <v>110</v>
      </c>
      <c r="B69" s="276"/>
      <c r="C69" s="276"/>
      <c r="D69" s="120"/>
      <c r="E69" s="119"/>
      <c r="F69" s="185"/>
      <c r="G69" s="121"/>
      <c r="H69" s="121"/>
      <c r="I69" s="117"/>
      <c r="J69" s="185"/>
      <c r="K69" s="121"/>
      <c r="L69" s="121"/>
    </row>
    <row r="70" spans="1:12" s="107" customFormat="1" ht="10.15" customHeight="1">
      <c r="A70" s="118"/>
      <c r="B70" s="119"/>
      <c r="C70" s="119"/>
      <c r="D70" s="120"/>
      <c r="E70" s="119"/>
      <c r="F70" s="185"/>
      <c r="G70" s="121"/>
      <c r="H70" s="121"/>
      <c r="I70" s="117"/>
      <c r="J70" s="185"/>
      <c r="K70" s="121"/>
      <c r="L70" s="121"/>
    </row>
    <row r="71" spans="1:12" s="107" customFormat="1" ht="15.95" customHeight="1">
      <c r="A71" s="276" t="s">
        <v>21</v>
      </c>
      <c r="B71" s="276"/>
      <c r="C71" s="276"/>
      <c r="D71" s="120"/>
      <c r="E71" s="119"/>
      <c r="F71" s="185"/>
      <c r="G71" s="121"/>
      <c r="H71" s="121"/>
      <c r="I71" s="117"/>
      <c r="J71" s="185"/>
      <c r="K71" s="121"/>
      <c r="L71" s="121"/>
    </row>
    <row r="72" spans="1:12" s="107" customFormat="1" ht="10.15" customHeight="1">
      <c r="A72" s="118"/>
      <c r="B72" s="119"/>
      <c r="C72" s="119"/>
      <c r="D72" s="120"/>
      <c r="E72" s="119"/>
      <c r="F72" s="185"/>
      <c r="G72" s="121"/>
      <c r="H72" s="121"/>
      <c r="I72" s="117"/>
      <c r="J72" s="185"/>
      <c r="K72" s="121"/>
      <c r="L72" s="121"/>
    </row>
    <row r="73" spans="1:12" s="107" customFormat="1" ht="15.95" customHeight="1">
      <c r="A73" s="119" t="s">
        <v>166</v>
      </c>
      <c r="B73" s="119"/>
      <c r="C73" s="119"/>
      <c r="D73" s="120">
        <v>13</v>
      </c>
      <c r="E73" s="119"/>
      <c r="F73" s="185">
        <v>0</v>
      </c>
      <c r="G73" s="121"/>
      <c r="H73" s="124">
        <v>343161</v>
      </c>
      <c r="I73" s="124"/>
      <c r="J73" s="197">
        <v>0</v>
      </c>
      <c r="K73" s="117"/>
      <c r="L73" s="122">
        <v>0</v>
      </c>
    </row>
    <row r="74" spans="1:12" s="107" customFormat="1" ht="15.95" customHeight="1">
      <c r="A74" s="119" t="s">
        <v>65</v>
      </c>
      <c r="B74" s="119"/>
      <c r="C74" s="119"/>
      <c r="D74" s="125" t="s">
        <v>212</v>
      </c>
      <c r="E74" s="119"/>
      <c r="F74" s="186">
        <v>390260488</v>
      </c>
      <c r="G74" s="123"/>
      <c r="H74" s="124">
        <v>817893134</v>
      </c>
      <c r="I74" s="141"/>
      <c r="J74" s="185">
        <v>205042281</v>
      </c>
      <c r="K74" s="121"/>
      <c r="L74" s="124">
        <v>180492000</v>
      </c>
    </row>
    <row r="75" spans="1:12" s="107" customFormat="1" ht="15.95" customHeight="1">
      <c r="A75" s="119" t="s">
        <v>174</v>
      </c>
      <c r="B75" s="119"/>
      <c r="C75" s="119"/>
      <c r="D75" s="123"/>
      <c r="E75" s="119"/>
      <c r="F75" s="186"/>
      <c r="G75" s="123"/>
      <c r="J75" s="187"/>
    </row>
    <row r="76" spans="1:12" s="107" customFormat="1" ht="15.95" customHeight="1">
      <c r="A76" s="119"/>
      <c r="B76" s="119" t="s">
        <v>175</v>
      </c>
      <c r="C76" s="119"/>
      <c r="D76" s="125">
        <v>13</v>
      </c>
      <c r="E76" s="119"/>
      <c r="F76" s="186">
        <v>3193997930</v>
      </c>
      <c r="G76" s="123"/>
      <c r="H76" s="124">
        <v>2617912052</v>
      </c>
      <c r="I76" s="123"/>
      <c r="J76" s="186">
        <v>0</v>
      </c>
      <c r="K76" s="123"/>
      <c r="L76" s="124">
        <v>748000</v>
      </c>
    </row>
    <row r="77" spans="1:12" s="107" customFormat="1" ht="15.95" customHeight="1">
      <c r="A77" s="119" t="s">
        <v>33</v>
      </c>
      <c r="B77" s="119"/>
      <c r="C77" s="119"/>
      <c r="D77" s="123"/>
      <c r="E77" s="119"/>
      <c r="F77" s="186"/>
      <c r="G77" s="123"/>
      <c r="J77" s="187"/>
    </row>
    <row r="78" spans="1:12" s="107" customFormat="1" ht="15.95" customHeight="1">
      <c r="A78" s="119"/>
      <c r="B78" s="119" t="s">
        <v>199</v>
      </c>
      <c r="C78" s="119"/>
      <c r="D78" s="125">
        <v>13</v>
      </c>
      <c r="E78" s="119"/>
      <c r="F78" s="186">
        <v>276784938</v>
      </c>
      <c r="G78" s="123"/>
      <c r="H78" s="124">
        <v>384135916</v>
      </c>
      <c r="I78" s="124"/>
      <c r="J78" s="197">
        <v>0</v>
      </c>
      <c r="K78" s="117"/>
      <c r="L78" s="124">
        <v>0</v>
      </c>
    </row>
    <row r="79" spans="1:12" s="107" customFormat="1" ht="15.95" customHeight="1">
      <c r="A79" s="119" t="s">
        <v>33</v>
      </c>
      <c r="B79" s="119"/>
      <c r="C79" s="119"/>
      <c r="D79" s="125"/>
      <c r="E79" s="119"/>
      <c r="F79" s="186"/>
      <c r="G79" s="123"/>
      <c r="J79" s="187"/>
    </row>
    <row r="80" spans="1:12" s="107" customFormat="1" ht="15.95" customHeight="1">
      <c r="A80" s="119"/>
      <c r="B80" s="119" t="s">
        <v>129</v>
      </c>
      <c r="C80" s="119"/>
      <c r="D80" s="125">
        <v>13</v>
      </c>
      <c r="E80" s="119"/>
      <c r="F80" s="186">
        <v>201001476</v>
      </c>
      <c r="G80" s="123"/>
      <c r="H80" s="122">
        <v>202512995</v>
      </c>
      <c r="I80" s="124"/>
      <c r="J80" s="197">
        <v>0</v>
      </c>
      <c r="K80" s="117"/>
      <c r="L80" s="121">
        <v>0</v>
      </c>
    </row>
    <row r="81" spans="1:12" s="107" customFormat="1" ht="15.95" customHeight="1">
      <c r="A81" s="119" t="s">
        <v>33</v>
      </c>
      <c r="B81" s="119"/>
      <c r="C81" s="119"/>
      <c r="D81" s="125"/>
      <c r="E81" s="119"/>
      <c r="F81" s="186"/>
      <c r="G81" s="123"/>
      <c r="J81" s="187"/>
    </row>
    <row r="82" spans="1:12" s="107" customFormat="1" ht="15.95" customHeight="1">
      <c r="A82" s="119"/>
      <c r="B82" s="119" t="s">
        <v>186</v>
      </c>
      <c r="C82" s="119"/>
      <c r="D82" s="125" t="s">
        <v>172</v>
      </c>
      <c r="E82" s="119"/>
      <c r="F82" s="186">
        <v>0</v>
      </c>
      <c r="G82" s="123"/>
      <c r="H82" s="141">
        <v>0</v>
      </c>
      <c r="I82" s="123"/>
      <c r="J82" s="185">
        <v>376000000</v>
      </c>
      <c r="K82" s="123"/>
      <c r="L82" s="121">
        <v>376000000</v>
      </c>
    </row>
    <row r="83" spans="1:12" s="107" customFormat="1" ht="15.95" customHeight="1">
      <c r="A83" s="119" t="s">
        <v>89</v>
      </c>
      <c r="B83" s="119"/>
      <c r="C83" s="119"/>
      <c r="D83" s="125">
        <v>13</v>
      </c>
      <c r="E83" s="119"/>
      <c r="F83" s="186">
        <v>8586590</v>
      </c>
      <c r="G83" s="123"/>
      <c r="H83" s="122">
        <v>10893729</v>
      </c>
      <c r="I83" s="123"/>
      <c r="J83" s="186">
        <v>2880262</v>
      </c>
      <c r="K83" s="123"/>
      <c r="L83" s="124">
        <v>2313356</v>
      </c>
    </row>
    <row r="84" spans="1:12" s="107" customFormat="1" ht="15.95" customHeight="1">
      <c r="A84" s="119" t="s">
        <v>176</v>
      </c>
      <c r="B84" s="119"/>
      <c r="C84" s="119"/>
      <c r="D84" s="125"/>
      <c r="E84" s="119"/>
      <c r="F84" s="186">
        <v>6284294</v>
      </c>
      <c r="G84" s="123"/>
      <c r="H84" s="124">
        <v>7495294</v>
      </c>
      <c r="I84" s="124"/>
      <c r="J84" s="197">
        <v>2199441</v>
      </c>
      <c r="K84" s="117"/>
      <c r="L84" s="124">
        <v>2605538</v>
      </c>
    </row>
    <row r="85" spans="1:12" s="107" customFormat="1" ht="15.95" customHeight="1">
      <c r="A85" s="119" t="s">
        <v>34</v>
      </c>
      <c r="B85" s="119"/>
      <c r="C85" s="119"/>
      <c r="D85" s="123"/>
      <c r="E85" s="119"/>
      <c r="F85" s="186">
        <v>5526423</v>
      </c>
      <c r="G85" s="123"/>
      <c r="H85" s="124">
        <v>6462099</v>
      </c>
      <c r="I85" s="124"/>
      <c r="J85" s="198">
        <v>0</v>
      </c>
      <c r="K85" s="117"/>
      <c r="L85" s="128">
        <v>0</v>
      </c>
    </row>
    <row r="86" spans="1:12" s="107" customFormat="1" ht="15.95" customHeight="1">
      <c r="A86" s="119" t="s">
        <v>0</v>
      </c>
      <c r="B86" s="119"/>
      <c r="C86" s="119"/>
      <c r="D86" s="123"/>
      <c r="E86" s="119"/>
      <c r="F86" s="188">
        <v>11631627</v>
      </c>
      <c r="G86" s="123"/>
      <c r="H86" s="130">
        <v>14415779</v>
      </c>
      <c r="I86" s="137"/>
      <c r="J86" s="199">
        <v>3197999</v>
      </c>
      <c r="K86" s="117"/>
      <c r="L86" s="130">
        <v>3282078</v>
      </c>
    </row>
    <row r="87" spans="1:12" s="107" customFormat="1" ht="10.15" customHeight="1">
      <c r="A87" s="118"/>
      <c r="B87" s="119"/>
      <c r="C87" s="119"/>
      <c r="D87" s="120"/>
      <c r="E87" s="119"/>
      <c r="F87" s="185"/>
      <c r="G87" s="121"/>
      <c r="H87" s="121"/>
      <c r="I87" s="117"/>
      <c r="J87" s="185"/>
      <c r="K87" s="121"/>
      <c r="L87" s="121"/>
    </row>
    <row r="88" spans="1:12" s="107" customFormat="1" ht="15.95" customHeight="1">
      <c r="A88" s="118" t="s">
        <v>22</v>
      </c>
      <c r="B88" s="119"/>
      <c r="C88" s="119"/>
      <c r="D88" s="120"/>
      <c r="E88" s="119"/>
      <c r="F88" s="195">
        <f>SUM(F73:F87)</f>
        <v>4094073766</v>
      </c>
      <c r="G88" s="136"/>
      <c r="H88" s="154">
        <f>SUM(H73:H87)</f>
        <v>4062064159</v>
      </c>
      <c r="I88" s="117"/>
      <c r="J88" s="195">
        <f>SUM(J73:J87)</f>
        <v>589319983</v>
      </c>
      <c r="K88" s="136"/>
      <c r="L88" s="154">
        <f>SUM(L73:L87)</f>
        <v>565440972</v>
      </c>
    </row>
    <row r="89" spans="1:12" s="107" customFormat="1" ht="15.95" customHeight="1">
      <c r="A89" s="118"/>
      <c r="B89" s="119"/>
      <c r="C89" s="119"/>
      <c r="D89" s="120"/>
      <c r="E89" s="119"/>
      <c r="F89" s="185"/>
      <c r="G89" s="121"/>
      <c r="H89" s="121"/>
      <c r="I89" s="117"/>
      <c r="J89" s="185"/>
      <c r="K89" s="121"/>
      <c r="L89" s="121"/>
    </row>
    <row r="90" spans="1:12" s="107" customFormat="1" ht="15.95" customHeight="1">
      <c r="A90" s="276" t="s">
        <v>23</v>
      </c>
      <c r="B90" s="276"/>
      <c r="C90" s="276"/>
      <c r="D90" s="120"/>
      <c r="E90" s="119"/>
      <c r="F90" s="185"/>
      <c r="G90" s="121"/>
      <c r="H90" s="121"/>
      <c r="I90" s="117"/>
      <c r="J90" s="185"/>
      <c r="K90" s="121"/>
      <c r="L90" s="121"/>
    </row>
    <row r="91" spans="1:12" s="107" customFormat="1" ht="10.15" customHeight="1">
      <c r="A91" s="118"/>
      <c r="B91" s="119"/>
      <c r="C91" s="119"/>
      <c r="D91" s="120"/>
      <c r="E91" s="119"/>
      <c r="F91" s="185" t="s">
        <v>3</v>
      </c>
      <c r="G91" s="121"/>
      <c r="H91" s="121"/>
      <c r="I91" s="117"/>
      <c r="J91" s="185"/>
      <c r="K91" s="121"/>
      <c r="L91" s="121"/>
    </row>
    <row r="92" spans="1:12" s="107" customFormat="1" ht="15.95" customHeight="1">
      <c r="A92" s="119" t="s">
        <v>56</v>
      </c>
      <c r="B92" s="119"/>
      <c r="C92" s="119"/>
      <c r="D92" s="120"/>
      <c r="E92" s="119"/>
      <c r="F92" s="185"/>
      <c r="G92" s="121"/>
      <c r="H92" s="121"/>
      <c r="I92" s="117"/>
      <c r="J92" s="185"/>
      <c r="K92" s="121"/>
      <c r="L92" s="121"/>
    </row>
    <row r="93" spans="1:12" s="107" customFormat="1" ht="15.95" customHeight="1">
      <c r="A93" s="119"/>
      <c r="B93" s="119" t="s">
        <v>140</v>
      </c>
      <c r="C93" s="119"/>
      <c r="D93" s="125">
        <v>13</v>
      </c>
      <c r="E93" s="119"/>
      <c r="F93" s="186">
        <v>704967411</v>
      </c>
      <c r="G93" s="123"/>
      <c r="H93" s="124">
        <v>487792626</v>
      </c>
      <c r="I93" s="137"/>
      <c r="J93" s="197">
        <v>0</v>
      </c>
      <c r="K93" s="117"/>
      <c r="L93" s="124">
        <v>0</v>
      </c>
    </row>
    <row r="94" spans="1:12" s="107" customFormat="1" ht="15.95" customHeight="1">
      <c r="A94" s="119" t="s">
        <v>130</v>
      </c>
      <c r="B94" s="119"/>
      <c r="C94" s="119"/>
      <c r="D94" s="125">
        <v>13</v>
      </c>
      <c r="E94" s="119"/>
      <c r="F94" s="186">
        <v>3047296415</v>
      </c>
      <c r="G94" s="123"/>
      <c r="H94" s="124">
        <v>3177323563</v>
      </c>
      <c r="I94" s="137"/>
      <c r="J94" s="193">
        <v>0</v>
      </c>
      <c r="K94" s="117"/>
      <c r="L94" s="122">
        <v>0</v>
      </c>
    </row>
    <row r="95" spans="1:12" s="107" customFormat="1" ht="15.95" customHeight="1">
      <c r="A95" s="119" t="s">
        <v>188</v>
      </c>
      <c r="B95" s="119"/>
      <c r="C95" s="119"/>
      <c r="D95" s="125" t="s">
        <v>172</v>
      </c>
      <c r="E95" s="119"/>
      <c r="F95" s="186">
        <v>0</v>
      </c>
      <c r="G95" s="123"/>
      <c r="H95" s="122">
        <v>0</v>
      </c>
      <c r="I95" s="137"/>
      <c r="J95" s="193">
        <v>2370119162</v>
      </c>
      <c r="K95" s="117"/>
      <c r="L95" s="122">
        <v>2370119162</v>
      </c>
    </row>
    <row r="96" spans="1:12" s="107" customFormat="1" ht="15.95" customHeight="1">
      <c r="A96" s="119" t="s">
        <v>90</v>
      </c>
      <c r="B96" s="119"/>
      <c r="C96" s="119"/>
      <c r="D96" s="125">
        <v>13</v>
      </c>
      <c r="E96" s="119"/>
      <c r="F96" s="186">
        <v>10185999</v>
      </c>
      <c r="G96" s="123"/>
      <c r="H96" s="137">
        <v>10497447</v>
      </c>
      <c r="I96" s="137"/>
      <c r="J96" s="200">
        <v>5442521</v>
      </c>
      <c r="K96" s="117"/>
      <c r="L96" s="137">
        <v>5842066</v>
      </c>
    </row>
    <row r="97" spans="1:12" s="107" customFormat="1" ht="15.95" customHeight="1">
      <c r="A97" s="119" t="s">
        <v>107</v>
      </c>
      <c r="B97" s="119"/>
      <c r="C97" s="119"/>
      <c r="D97" s="123"/>
      <c r="E97" s="119"/>
      <c r="F97" s="196">
        <v>47684343</v>
      </c>
      <c r="G97" s="126"/>
      <c r="H97" s="155">
        <v>38040201</v>
      </c>
      <c r="I97" s="137"/>
      <c r="J97" s="201">
        <v>16511165</v>
      </c>
      <c r="K97" s="137"/>
      <c r="L97" s="155">
        <v>13331406</v>
      </c>
    </row>
    <row r="98" spans="1:12" s="107" customFormat="1" ht="10.15" customHeight="1">
      <c r="A98" s="118"/>
      <c r="B98" s="119"/>
      <c r="C98" s="119"/>
      <c r="D98" s="120"/>
      <c r="E98" s="119"/>
      <c r="F98" s="185"/>
      <c r="G98" s="121"/>
      <c r="H98" s="121"/>
      <c r="I98" s="117"/>
      <c r="J98" s="185"/>
      <c r="K98" s="121"/>
      <c r="L98" s="121"/>
    </row>
    <row r="99" spans="1:12" s="107" customFormat="1" ht="15.95" customHeight="1">
      <c r="A99" s="276" t="s">
        <v>24</v>
      </c>
      <c r="B99" s="276"/>
      <c r="C99" s="276"/>
      <c r="D99" s="120"/>
      <c r="E99" s="119"/>
      <c r="F99" s="195">
        <f>SUM(F93:F97)</f>
        <v>3810134168</v>
      </c>
      <c r="G99" s="136"/>
      <c r="H99" s="154">
        <f>SUM(H93:H97)</f>
        <v>3713653837</v>
      </c>
      <c r="I99" s="117"/>
      <c r="J99" s="195">
        <f>SUM(J93:J97)</f>
        <v>2392072848</v>
      </c>
      <c r="K99" s="136"/>
      <c r="L99" s="154">
        <f>SUM(L93:L97)</f>
        <v>2389292634</v>
      </c>
    </row>
    <row r="100" spans="1:12" s="107" customFormat="1" ht="10.15" customHeight="1">
      <c r="A100" s="118"/>
      <c r="B100" s="119"/>
      <c r="C100" s="119"/>
      <c r="D100" s="120"/>
      <c r="E100" s="119"/>
      <c r="F100" s="185"/>
      <c r="G100" s="121"/>
      <c r="H100" s="121"/>
      <c r="I100" s="117"/>
      <c r="J100" s="185"/>
      <c r="K100" s="121"/>
      <c r="L100" s="121"/>
    </row>
    <row r="101" spans="1:12" s="107" customFormat="1" ht="15.95" customHeight="1">
      <c r="A101" s="276" t="s">
        <v>25</v>
      </c>
      <c r="B101" s="276"/>
      <c r="C101" s="276"/>
      <c r="D101" s="120"/>
      <c r="E101" s="119"/>
      <c r="F101" s="195">
        <f>SUM(F88+F99)</f>
        <v>7904207934</v>
      </c>
      <c r="G101" s="136"/>
      <c r="H101" s="154">
        <f>SUM(H88+H99)</f>
        <v>7775717996</v>
      </c>
      <c r="I101" s="117"/>
      <c r="J101" s="195">
        <f>SUM(J88+J99)</f>
        <v>2981392831</v>
      </c>
      <c r="K101" s="136"/>
      <c r="L101" s="154">
        <f>SUM(L88+L99)</f>
        <v>2954733606</v>
      </c>
    </row>
    <row r="102" spans="1:12" ht="15.95" customHeight="1">
      <c r="A102" s="26"/>
      <c r="B102" s="26"/>
      <c r="C102" s="26"/>
      <c r="D102" s="18"/>
      <c r="E102" s="17"/>
      <c r="F102" s="24"/>
      <c r="G102" s="24"/>
      <c r="H102" s="24"/>
      <c r="I102" s="19"/>
      <c r="J102" s="24"/>
      <c r="K102" s="24"/>
      <c r="L102" s="24"/>
    </row>
    <row r="103" spans="1:12" ht="15.95" customHeight="1">
      <c r="A103" s="26"/>
      <c r="B103" s="26"/>
      <c r="C103" s="26"/>
      <c r="D103" s="18"/>
      <c r="E103" s="17"/>
      <c r="F103" s="24"/>
      <c r="G103" s="24"/>
      <c r="H103" s="24"/>
      <c r="I103" s="19"/>
      <c r="J103" s="24"/>
      <c r="K103" s="24"/>
      <c r="L103" s="24"/>
    </row>
    <row r="104" spans="1:12" ht="15.95" customHeight="1">
      <c r="A104" s="26"/>
      <c r="B104" s="26"/>
      <c r="C104" s="26"/>
      <c r="D104" s="18"/>
      <c r="E104" s="17"/>
      <c r="F104" s="24"/>
      <c r="G104" s="24"/>
      <c r="H104" s="24"/>
      <c r="I104" s="19"/>
      <c r="J104" s="24"/>
      <c r="K104" s="24"/>
      <c r="L104" s="24"/>
    </row>
    <row r="105" spans="1:12" ht="15.95" customHeight="1">
      <c r="A105" s="26"/>
      <c r="B105" s="26"/>
      <c r="C105" s="26"/>
      <c r="D105" s="18"/>
      <c r="E105" s="17"/>
      <c r="F105" s="24"/>
      <c r="G105" s="24"/>
      <c r="H105" s="24"/>
      <c r="I105" s="19"/>
      <c r="J105" s="24"/>
      <c r="K105" s="24"/>
      <c r="L105" s="24"/>
    </row>
    <row r="106" spans="1:12" ht="15.95" customHeight="1">
      <c r="A106" s="26"/>
      <c r="B106" s="26"/>
      <c r="C106" s="26"/>
      <c r="D106" s="18"/>
      <c r="E106" s="17"/>
      <c r="F106" s="24"/>
      <c r="G106" s="24"/>
      <c r="H106" s="24"/>
      <c r="I106" s="19"/>
      <c r="J106" s="24"/>
      <c r="K106" s="24"/>
      <c r="L106" s="24"/>
    </row>
    <row r="107" spans="1:12" ht="15.95" customHeight="1">
      <c r="A107" s="26"/>
      <c r="B107" s="26"/>
      <c r="C107" s="26"/>
      <c r="D107" s="18"/>
      <c r="E107" s="17"/>
      <c r="F107" s="24"/>
      <c r="G107" s="24"/>
      <c r="H107" s="24"/>
      <c r="I107" s="19"/>
      <c r="J107" s="24"/>
      <c r="K107" s="24"/>
      <c r="L107" s="24"/>
    </row>
    <row r="108" spans="1:12" ht="20.100000000000001" customHeight="1">
      <c r="A108" s="26"/>
      <c r="B108" s="26"/>
      <c r="C108" s="26"/>
      <c r="D108" s="18"/>
      <c r="E108" s="17"/>
      <c r="F108" s="24"/>
      <c r="G108" s="24"/>
      <c r="H108" s="24"/>
      <c r="I108" s="19"/>
      <c r="J108" s="24"/>
      <c r="K108" s="24"/>
      <c r="L108" s="24"/>
    </row>
    <row r="109" spans="1:12" ht="21.95" customHeight="1">
      <c r="A109" s="13" t="str">
        <f>A56</f>
        <v>The condensed notes to the financial information on pages 11 to 25 are an integral part of this financial information.</v>
      </c>
      <c r="B109" s="27"/>
      <c r="C109" s="27"/>
      <c r="D109" s="28"/>
      <c r="E109" s="27"/>
      <c r="F109" s="15"/>
      <c r="G109" s="15"/>
      <c r="H109" s="15"/>
      <c r="I109" s="29"/>
      <c r="J109" s="15"/>
      <c r="K109" s="15"/>
      <c r="L109" s="15"/>
    </row>
    <row r="110" spans="1:12" ht="15.95" customHeight="1">
      <c r="A110" s="2" t="str">
        <f>A1</f>
        <v>Buriram Sugar Public Company Limited</v>
      </c>
      <c r="B110" s="2"/>
    </row>
    <row r="111" spans="1:12" ht="15.95" customHeight="1">
      <c r="A111" s="7" t="str">
        <f>A2</f>
        <v>Statements of Financial Position</v>
      </c>
      <c r="B111" s="2"/>
    </row>
    <row r="112" spans="1:12" ht="15.95" customHeight="1">
      <c r="A112" s="12" t="str">
        <f>A3</f>
        <v>As at 30 September 2019</v>
      </c>
      <c r="B112" s="12"/>
      <c r="C112" s="13"/>
      <c r="D112" s="14"/>
      <c r="E112" s="13"/>
      <c r="F112" s="15"/>
      <c r="G112" s="15"/>
      <c r="H112" s="15"/>
      <c r="I112" s="16"/>
      <c r="J112" s="15"/>
      <c r="K112" s="15"/>
      <c r="L112" s="15"/>
    </row>
    <row r="113" spans="1:13" ht="15.95" customHeight="1"/>
    <row r="114" spans="1:13" ht="15.95" customHeight="1"/>
    <row r="115" spans="1:13" s="107" customFormat="1" ht="15.95" customHeight="1">
      <c r="A115" s="104"/>
      <c r="B115" s="104"/>
      <c r="C115" s="105"/>
      <c r="D115" s="106"/>
      <c r="E115" s="105"/>
      <c r="F115" s="277" t="s">
        <v>44</v>
      </c>
      <c r="G115" s="277"/>
      <c r="H115" s="277"/>
      <c r="I115" s="80"/>
      <c r="J115" s="277" t="s">
        <v>109</v>
      </c>
      <c r="K115" s="277"/>
      <c r="L115" s="277"/>
    </row>
    <row r="116" spans="1:13" s="107" customFormat="1" ht="15.95" customHeight="1">
      <c r="A116" s="104"/>
      <c r="B116" s="104"/>
      <c r="C116" s="105"/>
      <c r="D116" s="106"/>
      <c r="E116" s="105"/>
      <c r="F116" s="278" t="s">
        <v>117</v>
      </c>
      <c r="G116" s="278"/>
      <c r="H116" s="278"/>
      <c r="I116" s="80"/>
      <c r="J116" s="278" t="s">
        <v>117</v>
      </c>
      <c r="K116" s="278"/>
      <c r="L116" s="278"/>
    </row>
    <row r="117" spans="1:13" s="107" customFormat="1" ht="15.95" customHeight="1">
      <c r="D117" s="108"/>
      <c r="E117" s="109"/>
      <c r="F117" s="110" t="s">
        <v>52</v>
      </c>
      <c r="G117" s="110"/>
      <c r="H117" s="110" t="s">
        <v>53</v>
      </c>
      <c r="I117" s="85"/>
      <c r="J117" s="110" t="s">
        <v>52</v>
      </c>
      <c r="K117" s="110"/>
      <c r="L117" s="110" t="s">
        <v>53</v>
      </c>
    </row>
    <row r="118" spans="1:13" s="107" customFormat="1" ht="15.95" customHeight="1">
      <c r="D118" s="108"/>
      <c r="E118" s="109"/>
      <c r="F118" s="111" t="s">
        <v>214</v>
      </c>
      <c r="G118" s="110"/>
      <c r="H118" s="110" t="s">
        <v>54</v>
      </c>
      <c r="I118" s="85"/>
      <c r="J118" s="111" t="s">
        <v>214</v>
      </c>
      <c r="K118" s="110"/>
      <c r="L118" s="110" t="s">
        <v>54</v>
      </c>
    </row>
    <row r="119" spans="1:13" s="107" customFormat="1" ht="15.95" customHeight="1">
      <c r="D119" s="108"/>
      <c r="E119" s="109"/>
      <c r="F119" s="84" t="s">
        <v>160</v>
      </c>
      <c r="G119" s="85"/>
      <c r="H119" s="84" t="s">
        <v>126</v>
      </c>
      <c r="I119" s="112"/>
      <c r="J119" s="84" t="s">
        <v>160</v>
      </c>
      <c r="K119" s="85"/>
      <c r="L119" s="84" t="s">
        <v>126</v>
      </c>
    </row>
    <row r="120" spans="1:13" s="107" customFormat="1" ht="15.95" customHeight="1">
      <c r="D120" s="116"/>
      <c r="E120" s="104"/>
      <c r="F120" s="114" t="s">
        <v>31</v>
      </c>
      <c r="G120" s="110"/>
      <c r="H120" s="114" t="s">
        <v>31</v>
      </c>
      <c r="I120" s="115"/>
      <c r="J120" s="114" t="s">
        <v>31</v>
      </c>
      <c r="K120" s="110"/>
      <c r="L120" s="114" t="s">
        <v>31</v>
      </c>
    </row>
    <row r="121" spans="1:13" s="107" customFormat="1" ht="15.95" customHeight="1">
      <c r="A121" s="118"/>
      <c r="B121" s="119"/>
      <c r="C121" s="119"/>
      <c r="D121" s="120"/>
      <c r="E121" s="119"/>
      <c r="F121" s="185"/>
      <c r="G121" s="121"/>
      <c r="H121" s="121"/>
      <c r="I121" s="117"/>
      <c r="J121" s="185"/>
      <c r="K121" s="121"/>
      <c r="L121" s="121"/>
    </row>
    <row r="122" spans="1:13" s="107" customFormat="1" ht="15.95" customHeight="1">
      <c r="A122" s="118" t="s">
        <v>170</v>
      </c>
      <c r="B122" s="118"/>
      <c r="C122" s="118"/>
      <c r="D122" s="118"/>
      <c r="E122" s="119"/>
      <c r="F122" s="185"/>
      <c r="G122" s="121"/>
      <c r="H122" s="121"/>
      <c r="I122" s="117"/>
      <c r="J122" s="185"/>
      <c r="K122" s="121"/>
      <c r="L122" s="121"/>
    </row>
    <row r="123" spans="1:13" s="107" customFormat="1" ht="15.95" customHeight="1">
      <c r="A123" s="118"/>
      <c r="B123" s="119"/>
      <c r="C123" s="119"/>
      <c r="D123" s="120"/>
      <c r="E123" s="119"/>
      <c r="F123" s="185"/>
      <c r="G123" s="121"/>
      <c r="H123" s="121"/>
      <c r="I123" s="117"/>
      <c r="J123" s="185"/>
      <c r="K123" s="121"/>
      <c r="L123" s="121"/>
      <c r="M123" s="105"/>
    </row>
    <row r="124" spans="1:13" s="107" customFormat="1" ht="15.95" customHeight="1">
      <c r="A124" s="118" t="s">
        <v>111</v>
      </c>
      <c r="B124" s="119"/>
      <c r="C124" s="119"/>
      <c r="D124" s="120"/>
      <c r="E124" s="119"/>
      <c r="F124" s="185"/>
      <c r="G124" s="121"/>
      <c r="H124" s="121"/>
      <c r="I124" s="117"/>
      <c r="J124" s="185"/>
      <c r="K124" s="121"/>
      <c r="L124" s="121"/>
      <c r="M124" s="105"/>
    </row>
    <row r="125" spans="1:13" s="107" customFormat="1" ht="15.95" customHeight="1">
      <c r="A125" s="118"/>
      <c r="B125" s="119"/>
      <c r="C125" s="119"/>
      <c r="D125" s="120"/>
      <c r="E125" s="119"/>
      <c r="F125" s="185"/>
      <c r="G125" s="121"/>
      <c r="H125" s="121"/>
      <c r="I125" s="117"/>
      <c r="J125" s="185"/>
      <c r="K125" s="121"/>
      <c r="L125" s="121"/>
      <c r="M125" s="105"/>
    </row>
    <row r="126" spans="1:13" s="107" customFormat="1" ht="15.95" customHeight="1">
      <c r="A126" s="119" t="s">
        <v>1</v>
      </c>
      <c r="B126" s="119"/>
      <c r="C126" s="119"/>
      <c r="D126" s="120"/>
      <c r="E126" s="119"/>
      <c r="F126" s="185"/>
      <c r="G126" s="121"/>
      <c r="H126" s="121"/>
      <c r="I126" s="117"/>
      <c r="J126" s="185"/>
      <c r="K126" s="121"/>
      <c r="L126" s="121"/>
      <c r="M126" s="105"/>
    </row>
    <row r="127" spans="1:13" s="107" customFormat="1" ht="15.95" customHeight="1">
      <c r="A127" s="119"/>
      <c r="B127" s="119" t="s">
        <v>7</v>
      </c>
      <c r="C127" s="119"/>
      <c r="D127" s="120"/>
      <c r="E127" s="119"/>
      <c r="F127" s="189"/>
      <c r="G127" s="132"/>
      <c r="H127" s="132"/>
      <c r="I127" s="117"/>
      <c r="J127" s="189"/>
      <c r="K127" s="132"/>
      <c r="L127" s="132"/>
      <c r="M127" s="105"/>
    </row>
    <row r="128" spans="1:13" s="107" customFormat="1" ht="15.95" customHeight="1">
      <c r="A128" s="119"/>
      <c r="B128" s="119"/>
      <c r="C128" s="119" t="s">
        <v>131</v>
      </c>
      <c r="D128" s="120"/>
      <c r="E128" s="119"/>
      <c r="F128" s="189"/>
      <c r="G128" s="132"/>
      <c r="H128" s="132"/>
      <c r="I128" s="117"/>
      <c r="J128" s="189"/>
      <c r="K128" s="132"/>
      <c r="L128" s="132"/>
      <c r="M128" s="105"/>
    </row>
    <row r="129" spans="1:13" s="107" customFormat="1" ht="15.95" customHeight="1" thickBot="1">
      <c r="A129" s="119"/>
      <c r="B129" s="119"/>
      <c r="C129" s="119" t="s">
        <v>123</v>
      </c>
      <c r="D129" s="120"/>
      <c r="E129" s="119"/>
      <c r="F129" s="202">
        <v>812099845</v>
      </c>
      <c r="G129" s="136"/>
      <c r="H129" s="156">
        <v>812099845</v>
      </c>
      <c r="I129" s="137"/>
      <c r="J129" s="202">
        <v>812099845</v>
      </c>
      <c r="K129" s="117"/>
      <c r="L129" s="156">
        <v>812099845</v>
      </c>
      <c r="M129" s="105"/>
    </row>
    <row r="130" spans="1:13" s="107" customFormat="1" ht="15.95" customHeight="1" thickTop="1">
      <c r="A130" s="119"/>
      <c r="B130" s="119" t="s">
        <v>2</v>
      </c>
      <c r="C130" s="119"/>
      <c r="D130" s="120"/>
      <c r="E130" s="119"/>
      <c r="F130" s="189"/>
      <c r="G130" s="132"/>
      <c r="H130" s="132"/>
      <c r="I130" s="117"/>
      <c r="J130" s="189"/>
      <c r="K130" s="132"/>
      <c r="L130" s="132"/>
      <c r="M130" s="105"/>
    </row>
    <row r="131" spans="1:13" s="107" customFormat="1" ht="15.95" customHeight="1">
      <c r="A131" s="119"/>
      <c r="B131" s="119"/>
      <c r="C131" s="119" t="s">
        <v>131</v>
      </c>
      <c r="D131" s="120"/>
      <c r="E131" s="119"/>
      <c r="F131" s="186"/>
      <c r="G131" s="123"/>
      <c r="H131" s="123"/>
      <c r="I131" s="123"/>
      <c r="J131" s="186"/>
      <c r="K131" s="123"/>
      <c r="L131" s="123"/>
      <c r="M131" s="105"/>
    </row>
    <row r="132" spans="1:13" s="107" customFormat="1" ht="15.95" customHeight="1">
      <c r="A132" s="119"/>
      <c r="B132" s="119"/>
      <c r="C132" s="119" t="s">
        <v>132</v>
      </c>
      <c r="D132" s="120"/>
      <c r="E132" s="119"/>
      <c r="F132" s="197">
        <v>812099845</v>
      </c>
      <c r="G132" s="123"/>
      <c r="H132" s="124">
        <v>812099845</v>
      </c>
      <c r="I132" s="124"/>
      <c r="J132" s="197">
        <v>812099845</v>
      </c>
      <c r="K132" s="117"/>
      <c r="L132" s="124">
        <v>812099845</v>
      </c>
    </row>
    <row r="133" spans="1:13" s="107" customFormat="1" ht="15.95" customHeight="1">
      <c r="A133" s="119"/>
      <c r="B133" s="119" t="s">
        <v>66</v>
      </c>
      <c r="C133" s="119"/>
      <c r="D133" s="120"/>
      <c r="E133" s="119"/>
      <c r="F133" s="186">
        <v>954665813</v>
      </c>
      <c r="G133" s="123"/>
      <c r="H133" s="124">
        <v>954665813</v>
      </c>
      <c r="I133" s="124"/>
      <c r="J133" s="197">
        <v>954665813</v>
      </c>
      <c r="K133" s="117"/>
      <c r="L133" s="124">
        <v>954665813</v>
      </c>
    </row>
    <row r="134" spans="1:13" s="107" customFormat="1" ht="15.95" customHeight="1">
      <c r="A134" s="119" t="s">
        <v>10</v>
      </c>
      <c r="B134" s="119"/>
      <c r="C134" s="119"/>
      <c r="D134" s="120"/>
      <c r="E134" s="119"/>
      <c r="F134" s="186"/>
      <c r="G134" s="123"/>
      <c r="H134" s="124"/>
      <c r="I134" s="123"/>
      <c r="J134" s="186"/>
      <c r="K134" s="123"/>
      <c r="L134" s="124"/>
    </row>
    <row r="135" spans="1:13" s="107" customFormat="1" ht="15.95" customHeight="1">
      <c r="A135" s="119"/>
      <c r="B135" s="119" t="s">
        <v>67</v>
      </c>
      <c r="C135" s="119"/>
      <c r="D135" s="120"/>
      <c r="E135" s="119"/>
      <c r="F135" s="186"/>
      <c r="G135" s="123"/>
      <c r="H135" s="124"/>
      <c r="I135" s="123"/>
      <c r="J135" s="186"/>
      <c r="K135" s="123"/>
      <c r="L135" s="124"/>
    </row>
    <row r="136" spans="1:13" s="107" customFormat="1" ht="15.95" customHeight="1">
      <c r="A136" s="119"/>
      <c r="B136" s="119"/>
      <c r="C136" s="119" t="s">
        <v>68</v>
      </c>
      <c r="D136" s="157"/>
      <c r="E136" s="132"/>
      <c r="F136" s="189">
        <v>56601140</v>
      </c>
      <c r="G136" s="132"/>
      <c r="H136" s="124">
        <v>56601140</v>
      </c>
      <c r="I136" s="124"/>
      <c r="J136" s="197">
        <v>56601140</v>
      </c>
      <c r="K136" s="117"/>
      <c r="L136" s="124">
        <v>56601140</v>
      </c>
    </row>
    <row r="137" spans="1:13" s="107" customFormat="1" ht="15.95" customHeight="1">
      <c r="A137" s="119"/>
      <c r="B137" s="119" t="s">
        <v>5</v>
      </c>
      <c r="C137" s="119"/>
      <c r="D137" s="132"/>
      <c r="E137" s="132"/>
      <c r="F137" s="189">
        <v>474162476</v>
      </c>
      <c r="G137" s="132"/>
      <c r="H137" s="137">
        <v>675700077</v>
      </c>
      <c r="I137" s="137"/>
      <c r="J137" s="200">
        <v>409721378</v>
      </c>
      <c r="K137" s="89"/>
      <c r="L137" s="137">
        <v>531916635</v>
      </c>
    </row>
    <row r="138" spans="1:13" s="107" customFormat="1" ht="15.95" customHeight="1">
      <c r="A138" s="119" t="s">
        <v>112</v>
      </c>
      <c r="B138" s="119"/>
      <c r="C138" s="119"/>
      <c r="D138" s="120"/>
      <c r="E138" s="119"/>
      <c r="F138" s="191">
        <v>104716</v>
      </c>
      <c r="G138" s="135"/>
      <c r="H138" s="155">
        <v>60453</v>
      </c>
      <c r="I138" s="124"/>
      <c r="J138" s="201">
        <v>104716</v>
      </c>
      <c r="K138" s="117"/>
      <c r="L138" s="155">
        <v>60453</v>
      </c>
    </row>
    <row r="139" spans="1:13" s="107" customFormat="1" ht="15.95" customHeight="1">
      <c r="A139" s="119"/>
      <c r="B139" s="119"/>
      <c r="C139" s="119"/>
      <c r="D139" s="120"/>
      <c r="E139" s="119"/>
      <c r="F139" s="190"/>
      <c r="G139" s="136"/>
      <c r="H139" s="136"/>
      <c r="I139" s="117"/>
      <c r="J139" s="190"/>
      <c r="K139" s="136"/>
      <c r="L139" s="136"/>
    </row>
    <row r="140" spans="1:13" s="107" customFormat="1" ht="15.95" customHeight="1">
      <c r="A140" s="118" t="s">
        <v>177</v>
      </c>
      <c r="B140" s="119"/>
      <c r="C140" s="119"/>
      <c r="D140" s="120"/>
      <c r="E140" s="119"/>
      <c r="F140" s="189">
        <f>SUM(F131:F138)</f>
        <v>2297633990</v>
      </c>
      <c r="G140" s="132"/>
      <c r="H140" s="132">
        <f>SUM(H131:H138)</f>
        <v>2499127328</v>
      </c>
      <c r="I140" s="132"/>
      <c r="J140" s="189">
        <f>SUM(J131:J138)</f>
        <v>2233192892</v>
      </c>
      <c r="K140" s="132"/>
      <c r="L140" s="132">
        <f>SUM(L131:L138)</f>
        <v>2355343886</v>
      </c>
    </row>
    <row r="141" spans="1:13" s="107" customFormat="1" ht="15.95" customHeight="1">
      <c r="A141" s="119" t="s">
        <v>46</v>
      </c>
      <c r="B141" s="119"/>
      <c r="C141" s="119"/>
      <c r="D141" s="120"/>
      <c r="E141" s="119"/>
      <c r="F141" s="191">
        <v>1376533</v>
      </c>
      <c r="G141" s="135"/>
      <c r="H141" s="130">
        <v>1379858</v>
      </c>
      <c r="I141" s="117"/>
      <c r="J141" s="191">
        <v>0</v>
      </c>
      <c r="K141" s="136"/>
      <c r="L141" s="158" t="s">
        <v>55</v>
      </c>
    </row>
    <row r="142" spans="1:13" s="107" customFormat="1" ht="15.95" customHeight="1">
      <c r="A142" s="119"/>
      <c r="B142" s="119"/>
      <c r="C142" s="119"/>
      <c r="D142" s="120"/>
      <c r="E142" s="119"/>
      <c r="F142" s="190"/>
      <c r="G142" s="136"/>
      <c r="H142" s="136"/>
      <c r="I142" s="159"/>
      <c r="J142" s="190"/>
      <c r="K142" s="136"/>
      <c r="L142" s="136"/>
    </row>
    <row r="143" spans="1:13" s="107" customFormat="1" ht="15.95" customHeight="1">
      <c r="A143" s="118" t="s">
        <v>113</v>
      </c>
      <c r="B143" s="119"/>
      <c r="C143" s="119"/>
      <c r="D143" s="120"/>
      <c r="E143" s="119"/>
      <c r="F143" s="191">
        <f>SUM(F140:F141)</f>
        <v>2299010523</v>
      </c>
      <c r="G143" s="135"/>
      <c r="H143" s="134">
        <f>SUM(H140:H141)</f>
        <v>2500507186</v>
      </c>
      <c r="I143" s="159"/>
      <c r="J143" s="191">
        <f>SUM(J140:J141)</f>
        <v>2233192892</v>
      </c>
      <c r="K143" s="135"/>
      <c r="L143" s="134">
        <f>SUM(L140:L141)</f>
        <v>2355343886</v>
      </c>
    </row>
    <row r="144" spans="1:13" s="107" customFormat="1" ht="15.95" customHeight="1">
      <c r="A144" s="118"/>
      <c r="B144" s="119"/>
      <c r="C144" s="119"/>
      <c r="D144" s="120"/>
      <c r="E144" s="119"/>
      <c r="F144" s="185"/>
      <c r="G144" s="121"/>
      <c r="H144" s="121"/>
      <c r="I144" s="159"/>
      <c r="J144" s="185"/>
      <c r="K144" s="121"/>
      <c r="L144" s="121"/>
    </row>
    <row r="145" spans="1:12" s="107" customFormat="1" ht="15.95" customHeight="1" thickBot="1">
      <c r="A145" s="118" t="s">
        <v>114</v>
      </c>
      <c r="B145" s="118"/>
      <c r="C145" s="118"/>
      <c r="D145" s="120"/>
      <c r="E145" s="119"/>
      <c r="F145" s="192">
        <f>SUM(F101,F143)</f>
        <v>10203218457</v>
      </c>
      <c r="G145" s="135"/>
      <c r="H145" s="138">
        <f>SUM(H101,H143)</f>
        <v>10276225182</v>
      </c>
      <c r="I145" s="160"/>
      <c r="J145" s="192">
        <f>SUM(J101,J143)</f>
        <v>5214585723</v>
      </c>
      <c r="K145" s="135"/>
      <c r="L145" s="138">
        <f>SUM(L101,L143)</f>
        <v>5310077492</v>
      </c>
    </row>
    <row r="146" spans="1:12" ht="15.95" customHeight="1" thickTop="1">
      <c r="A146" s="26"/>
      <c r="B146" s="26"/>
      <c r="C146" s="26"/>
      <c r="D146" s="18"/>
      <c r="E146" s="17"/>
      <c r="F146" s="10"/>
      <c r="G146" s="10"/>
      <c r="H146" s="10"/>
      <c r="I146" s="10"/>
      <c r="J146" s="10"/>
      <c r="K146" s="10"/>
      <c r="L146" s="10"/>
    </row>
    <row r="147" spans="1:12" ht="15.95" customHeight="1">
      <c r="A147" s="26"/>
      <c r="B147" s="26"/>
      <c r="C147" s="26"/>
      <c r="D147" s="18"/>
      <c r="E147" s="17"/>
      <c r="F147" s="10"/>
      <c r="G147" s="10"/>
      <c r="H147" s="10"/>
      <c r="I147" s="11"/>
      <c r="J147" s="10"/>
      <c r="K147" s="10"/>
      <c r="L147" s="10"/>
    </row>
    <row r="148" spans="1:12" ht="15.95" customHeight="1">
      <c r="A148" s="26"/>
      <c r="B148" s="26"/>
      <c r="C148" s="26"/>
      <c r="D148" s="18"/>
      <c r="E148" s="17"/>
      <c r="F148" s="10"/>
      <c r="G148" s="10"/>
      <c r="H148" s="10"/>
      <c r="I148" s="11"/>
      <c r="J148" s="10"/>
      <c r="K148" s="10"/>
      <c r="L148" s="10"/>
    </row>
    <row r="149" spans="1:12" ht="15.95" customHeight="1">
      <c r="A149" s="26"/>
      <c r="B149" s="26"/>
      <c r="C149" s="26"/>
      <c r="D149" s="18"/>
      <c r="E149" s="17"/>
      <c r="F149" s="10"/>
      <c r="G149" s="10"/>
      <c r="H149" s="10"/>
      <c r="I149" s="11"/>
      <c r="J149" s="10"/>
      <c r="K149" s="10"/>
      <c r="L149" s="10"/>
    </row>
    <row r="150" spans="1:12" ht="15.95" customHeight="1">
      <c r="A150" s="26"/>
      <c r="B150" s="26"/>
      <c r="C150" s="26"/>
      <c r="D150" s="18"/>
      <c r="E150" s="17"/>
      <c r="F150" s="10"/>
      <c r="G150" s="10"/>
      <c r="H150" s="10"/>
      <c r="I150" s="11"/>
      <c r="J150" s="10"/>
      <c r="K150" s="10"/>
      <c r="L150" s="10"/>
    </row>
    <row r="151" spans="1:12" ht="15.95" customHeight="1">
      <c r="A151" s="26"/>
      <c r="B151" s="26"/>
      <c r="C151" s="26"/>
      <c r="D151" s="18"/>
      <c r="E151" s="17"/>
      <c r="F151" s="10"/>
      <c r="G151" s="10"/>
      <c r="H151" s="10"/>
      <c r="I151" s="11"/>
      <c r="J151" s="10"/>
      <c r="K151" s="10"/>
      <c r="L151" s="10"/>
    </row>
    <row r="152" spans="1:12" ht="15.95" customHeight="1">
      <c r="A152" s="26"/>
      <c r="B152" s="26"/>
      <c r="C152" s="26"/>
      <c r="D152" s="18"/>
      <c r="E152" s="17"/>
      <c r="F152" s="10"/>
      <c r="G152" s="10"/>
      <c r="H152" s="10"/>
      <c r="I152" s="11"/>
      <c r="J152" s="10"/>
      <c r="K152" s="10"/>
      <c r="L152" s="10"/>
    </row>
    <row r="153" spans="1:12" ht="15.95" customHeight="1">
      <c r="A153" s="26"/>
      <c r="B153" s="26"/>
      <c r="C153" s="26"/>
      <c r="D153" s="18"/>
      <c r="E153" s="17"/>
      <c r="F153" s="10"/>
      <c r="G153" s="10"/>
      <c r="H153" s="10"/>
      <c r="I153" s="11"/>
      <c r="J153" s="10"/>
      <c r="K153" s="10"/>
      <c r="L153" s="10"/>
    </row>
    <row r="154" spans="1:12" ht="15.95" customHeight="1">
      <c r="A154" s="26"/>
      <c r="B154" s="26"/>
      <c r="C154" s="26"/>
      <c r="D154" s="18"/>
      <c r="E154" s="17"/>
      <c r="F154" s="10"/>
      <c r="G154" s="10"/>
      <c r="H154" s="10"/>
      <c r="I154" s="11"/>
      <c r="J154" s="10"/>
      <c r="K154" s="10"/>
      <c r="L154" s="10"/>
    </row>
    <row r="155" spans="1:12" ht="15.95" customHeight="1">
      <c r="A155" s="26"/>
      <c r="B155" s="26"/>
      <c r="C155" s="26"/>
      <c r="D155" s="18"/>
      <c r="E155" s="17"/>
      <c r="F155" s="10"/>
      <c r="G155" s="10"/>
      <c r="H155" s="10"/>
      <c r="I155" s="11"/>
      <c r="J155" s="10"/>
      <c r="K155" s="10"/>
      <c r="L155" s="10"/>
    </row>
    <row r="156" spans="1:12" ht="15.95" customHeight="1">
      <c r="A156" s="26"/>
      <c r="B156" s="26"/>
      <c r="C156" s="26"/>
      <c r="D156" s="18"/>
      <c r="E156" s="17"/>
      <c r="F156" s="10"/>
      <c r="G156" s="10"/>
      <c r="H156" s="10"/>
      <c r="I156" s="11"/>
      <c r="J156" s="10"/>
      <c r="K156" s="10"/>
      <c r="L156" s="10"/>
    </row>
    <row r="157" spans="1:12" ht="18" customHeight="1">
      <c r="A157" s="26"/>
      <c r="B157" s="26"/>
      <c r="C157" s="26"/>
      <c r="D157" s="18"/>
      <c r="E157" s="17"/>
      <c r="F157" s="10"/>
      <c r="G157" s="10"/>
      <c r="H157" s="10"/>
      <c r="I157" s="11"/>
      <c r="J157" s="10"/>
      <c r="K157" s="10"/>
      <c r="L157" s="10"/>
    </row>
    <row r="158" spans="1:12" ht="24" customHeight="1">
      <c r="A158" s="26"/>
      <c r="B158" s="26"/>
      <c r="C158" s="26"/>
      <c r="D158" s="18"/>
      <c r="E158" s="17"/>
      <c r="F158" s="10"/>
      <c r="G158" s="10"/>
      <c r="H158" s="10"/>
      <c r="I158" s="11"/>
      <c r="J158" s="10"/>
      <c r="K158" s="10"/>
      <c r="L158" s="10"/>
    </row>
    <row r="159" spans="1:12" ht="21.95" customHeight="1">
      <c r="A159" s="13" t="str">
        <f>A56</f>
        <v>The condensed notes to the financial information on pages 11 to 25 are an integral part of this financial information.</v>
      </c>
      <c r="B159" s="13"/>
      <c r="C159" s="13"/>
      <c r="D159" s="14"/>
      <c r="E159" s="13"/>
      <c r="F159" s="15"/>
      <c r="G159" s="15"/>
      <c r="H159" s="15"/>
      <c r="I159" s="16"/>
      <c r="J159" s="15"/>
      <c r="K159" s="15"/>
      <c r="L159" s="15"/>
    </row>
  </sheetData>
  <mergeCells count="17">
    <mergeCell ref="F115:H115"/>
    <mergeCell ref="J115:L115"/>
    <mergeCell ref="F116:H116"/>
    <mergeCell ref="J116:L116"/>
    <mergeCell ref="J7:L7"/>
    <mergeCell ref="F6:H6"/>
    <mergeCell ref="J6:L6"/>
    <mergeCell ref="F62:H62"/>
    <mergeCell ref="J62:L62"/>
    <mergeCell ref="F63:H63"/>
    <mergeCell ref="F7:H7"/>
    <mergeCell ref="J63:L63"/>
    <mergeCell ref="A90:C90"/>
    <mergeCell ref="A99:C99"/>
    <mergeCell ref="A101:C101"/>
    <mergeCell ref="A69:C69"/>
    <mergeCell ref="A71:C71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6" max="11" man="1"/>
    <brk id="109" max="11" man="1"/>
  </rowBreaks>
  <ignoredErrors>
    <ignoredError sqref="G10 K10 I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M61"/>
  <sheetViews>
    <sheetView zoomScale="90" zoomScaleNormal="90" zoomScaleSheetLayoutView="100" workbookViewId="0">
      <selection activeCell="T17" sqref="T17"/>
    </sheetView>
  </sheetViews>
  <sheetFormatPr defaultColWidth="9.140625" defaultRowHeight="16.5" customHeight="1"/>
  <cols>
    <col min="1" max="3" width="1.42578125" style="22" customWidth="1"/>
    <col min="4" max="4" width="34.140625" style="22" customWidth="1"/>
    <col min="5" max="5" width="6" style="32" customWidth="1"/>
    <col min="6" max="6" width="0.7109375" style="32" customWidth="1"/>
    <col min="7" max="7" width="12.7109375" style="5" customWidth="1"/>
    <col min="8" max="8" width="0.7109375" style="20" customWidth="1"/>
    <col min="9" max="9" width="12.7109375" style="5" customWidth="1"/>
    <col min="10" max="10" width="0.7109375" style="32" customWidth="1"/>
    <col min="11" max="11" width="12.7109375" style="5" customWidth="1"/>
    <col min="12" max="12" width="0.7109375" style="20" customWidth="1"/>
    <col min="13" max="13" width="12.7109375" style="5" customWidth="1"/>
    <col min="14" max="16384" width="9.140625" style="22"/>
  </cols>
  <sheetData>
    <row r="1" spans="1:13" ht="15.95" customHeight="1">
      <c r="A1" s="30" t="str">
        <f>+'Eng 2-4'!A1</f>
        <v>Buriram Sugar Public Company Limited</v>
      </c>
      <c r="B1" s="30"/>
      <c r="C1" s="30"/>
      <c r="D1" s="30"/>
      <c r="E1" s="31"/>
    </row>
    <row r="2" spans="1:13" ht="15.95" customHeight="1">
      <c r="A2" s="30" t="s">
        <v>115</v>
      </c>
      <c r="B2" s="30"/>
      <c r="C2" s="30"/>
      <c r="D2" s="30"/>
      <c r="E2" s="31"/>
    </row>
    <row r="3" spans="1:13" ht="15.95" customHeight="1">
      <c r="A3" s="33" t="s">
        <v>215</v>
      </c>
      <c r="B3" s="33"/>
      <c r="C3" s="33"/>
      <c r="D3" s="33"/>
      <c r="E3" s="34"/>
      <c r="F3" s="35"/>
      <c r="G3" s="15"/>
      <c r="H3" s="36"/>
      <c r="I3" s="15"/>
      <c r="J3" s="35"/>
      <c r="K3" s="15"/>
      <c r="L3" s="36"/>
      <c r="M3" s="15"/>
    </row>
    <row r="4" spans="1:13" ht="15.95" customHeight="1">
      <c r="A4" s="37"/>
      <c r="B4" s="37"/>
      <c r="C4" s="37"/>
      <c r="D4" s="37"/>
      <c r="E4" s="38"/>
      <c r="F4" s="39"/>
      <c r="G4" s="10"/>
      <c r="H4" s="23"/>
      <c r="I4" s="10"/>
      <c r="J4" s="39"/>
      <c r="K4" s="10"/>
      <c r="L4" s="23"/>
      <c r="M4" s="10"/>
    </row>
    <row r="5" spans="1:13" ht="15.95" customHeight="1">
      <c r="A5" s="30"/>
      <c r="B5" s="30"/>
      <c r="C5" s="30"/>
      <c r="D5" s="30"/>
      <c r="E5" s="31"/>
    </row>
    <row r="6" spans="1:13" s="127" customFormat="1" ht="15" customHeight="1">
      <c r="A6" s="161"/>
      <c r="B6" s="161"/>
      <c r="C6" s="161"/>
      <c r="D6" s="161"/>
      <c r="E6" s="162"/>
      <c r="F6" s="163"/>
      <c r="G6" s="277" t="s">
        <v>44</v>
      </c>
      <c r="H6" s="277"/>
      <c r="I6" s="277"/>
      <c r="J6" s="80"/>
      <c r="K6" s="277" t="s">
        <v>109</v>
      </c>
      <c r="L6" s="277"/>
      <c r="M6" s="277"/>
    </row>
    <row r="7" spans="1:13" s="127" customFormat="1" ht="15" customHeight="1">
      <c r="A7" s="127" t="s">
        <v>3</v>
      </c>
      <c r="D7" s="127" t="s">
        <v>3</v>
      </c>
      <c r="E7" s="163"/>
      <c r="G7" s="278" t="s">
        <v>117</v>
      </c>
      <c r="H7" s="278"/>
      <c r="I7" s="278"/>
      <c r="J7" s="80"/>
      <c r="K7" s="278" t="s">
        <v>117</v>
      </c>
      <c r="L7" s="278"/>
      <c r="M7" s="278"/>
    </row>
    <row r="8" spans="1:13" s="127" customFormat="1" ht="15" customHeight="1">
      <c r="E8" s="163"/>
      <c r="F8" s="162"/>
      <c r="G8" s="84" t="s">
        <v>160</v>
      </c>
      <c r="H8" s="85"/>
      <c r="I8" s="84" t="s">
        <v>126</v>
      </c>
      <c r="J8" s="86"/>
      <c r="K8" s="84" t="s">
        <v>160</v>
      </c>
      <c r="L8" s="85"/>
      <c r="M8" s="84" t="s">
        <v>126</v>
      </c>
    </row>
    <row r="9" spans="1:13" s="127" customFormat="1" ht="15" customHeight="1">
      <c r="E9" s="164" t="s">
        <v>100</v>
      </c>
      <c r="F9" s="162"/>
      <c r="G9" s="88" t="s">
        <v>31</v>
      </c>
      <c r="H9" s="89"/>
      <c r="I9" s="88" t="s">
        <v>31</v>
      </c>
      <c r="J9" s="162"/>
      <c r="K9" s="88" t="s">
        <v>31</v>
      </c>
      <c r="L9" s="89"/>
      <c r="M9" s="88" t="s">
        <v>31</v>
      </c>
    </row>
    <row r="10" spans="1:13" s="127" customFormat="1" ht="10.15" customHeight="1">
      <c r="E10" s="165"/>
      <c r="F10" s="162"/>
      <c r="G10" s="184"/>
      <c r="H10" s="89"/>
      <c r="I10" s="90"/>
      <c r="J10" s="162"/>
      <c r="K10" s="184"/>
      <c r="L10" s="89"/>
      <c r="M10" s="90"/>
    </row>
    <row r="11" spans="1:13" s="119" customFormat="1" ht="15" customHeight="1">
      <c r="A11" s="166" t="s">
        <v>35</v>
      </c>
      <c r="B11" s="166"/>
      <c r="C11" s="166"/>
      <c r="D11" s="167"/>
      <c r="E11" s="168"/>
      <c r="F11" s="169"/>
      <c r="G11" s="227">
        <v>1802745841</v>
      </c>
      <c r="H11" s="228"/>
      <c r="I11" s="257">
        <v>831336338</v>
      </c>
      <c r="J11" s="171"/>
      <c r="K11" s="227">
        <v>0</v>
      </c>
      <c r="L11" s="228"/>
      <c r="M11" s="257">
        <v>0</v>
      </c>
    </row>
    <row r="12" spans="1:13" s="119" customFormat="1" ht="15" customHeight="1">
      <c r="A12" s="166" t="s">
        <v>36</v>
      </c>
      <c r="B12" s="166"/>
      <c r="C12" s="166"/>
      <c r="D12" s="167"/>
      <c r="E12" s="168"/>
      <c r="F12" s="170"/>
      <c r="G12" s="229">
        <v>-1719823571</v>
      </c>
      <c r="H12" s="230"/>
      <c r="I12" s="258">
        <v>-753439810</v>
      </c>
      <c r="J12" s="231"/>
      <c r="K12" s="229">
        <v>0</v>
      </c>
      <c r="L12" s="230"/>
      <c r="M12" s="258">
        <v>0</v>
      </c>
    </row>
    <row r="13" spans="1:13" s="119" customFormat="1" ht="6" customHeight="1">
      <c r="A13" s="166"/>
      <c r="B13" s="166"/>
      <c r="C13" s="166"/>
      <c r="D13" s="167"/>
      <c r="E13" s="168" t="s">
        <v>3</v>
      </c>
      <c r="F13" s="169"/>
      <c r="G13" s="203"/>
      <c r="H13" s="171"/>
      <c r="I13" s="171"/>
      <c r="J13" s="171"/>
      <c r="K13" s="203"/>
      <c r="L13" s="171"/>
      <c r="M13" s="171"/>
    </row>
    <row r="14" spans="1:13" s="119" customFormat="1" ht="15" customHeight="1">
      <c r="A14" s="153" t="s">
        <v>28</v>
      </c>
      <c r="B14" s="166"/>
      <c r="C14" s="166"/>
      <c r="D14" s="167"/>
      <c r="E14" s="168"/>
      <c r="F14" s="169"/>
      <c r="G14" s="186">
        <f>SUM(G11:G13)</f>
        <v>82922270</v>
      </c>
      <c r="H14" s="123"/>
      <c r="I14" s="123">
        <f>SUM(I11:I13)</f>
        <v>77896528</v>
      </c>
      <c r="J14" s="123"/>
      <c r="K14" s="186">
        <f>SUM(K11:K13)</f>
        <v>0</v>
      </c>
      <c r="L14" s="123"/>
      <c r="M14" s="123">
        <f>SUM(M11:M13)</f>
        <v>0</v>
      </c>
    </row>
    <row r="15" spans="1:13" s="119" customFormat="1" ht="15" customHeight="1">
      <c r="A15" s="127" t="s">
        <v>29</v>
      </c>
      <c r="B15" s="166"/>
      <c r="C15" s="166"/>
      <c r="D15" s="167"/>
      <c r="E15" s="168"/>
      <c r="F15" s="172"/>
      <c r="G15" s="227">
        <v>71099184</v>
      </c>
      <c r="H15" s="228"/>
      <c r="I15" s="257">
        <v>27698419</v>
      </c>
      <c r="J15" s="171"/>
      <c r="K15" s="227">
        <v>97858562</v>
      </c>
      <c r="L15" s="228"/>
      <c r="M15" s="257">
        <v>92881915</v>
      </c>
    </row>
    <row r="16" spans="1:13" s="119" customFormat="1" ht="15" customHeight="1">
      <c r="A16" s="127" t="s">
        <v>221</v>
      </c>
      <c r="B16" s="166"/>
      <c r="C16" s="166"/>
      <c r="D16" s="167"/>
      <c r="E16" s="168"/>
      <c r="F16" s="172"/>
      <c r="G16" s="227">
        <v>6547685</v>
      </c>
      <c r="H16" s="228"/>
      <c r="I16" s="257">
        <v>907195</v>
      </c>
      <c r="J16" s="171"/>
      <c r="K16" s="227">
        <v>0</v>
      </c>
      <c r="L16" s="228"/>
      <c r="M16" s="257">
        <v>0</v>
      </c>
    </row>
    <row r="17" spans="1:13" s="119" customFormat="1" ht="15" customHeight="1">
      <c r="A17" s="127" t="s">
        <v>37</v>
      </c>
      <c r="B17" s="166"/>
      <c r="C17" s="166"/>
      <c r="D17" s="167"/>
      <c r="E17" s="168"/>
      <c r="F17" s="169"/>
      <c r="G17" s="232">
        <v>-90321449</v>
      </c>
      <c r="H17" s="228"/>
      <c r="I17" s="259">
        <v>-22284170</v>
      </c>
      <c r="J17" s="171"/>
      <c r="K17" s="232">
        <v>0</v>
      </c>
      <c r="L17" s="228"/>
      <c r="M17" s="259">
        <v>0</v>
      </c>
    </row>
    <row r="18" spans="1:13" s="119" customFormat="1" ht="15" customHeight="1">
      <c r="A18" s="127" t="s">
        <v>4</v>
      </c>
      <c r="B18" s="166"/>
      <c r="C18" s="166"/>
      <c r="D18" s="167"/>
      <c r="E18" s="168"/>
      <c r="F18" s="169"/>
      <c r="G18" s="227">
        <v>-86576504</v>
      </c>
      <c r="H18" s="228"/>
      <c r="I18" s="257">
        <v>-111191260</v>
      </c>
      <c r="J18" s="171"/>
      <c r="K18" s="227">
        <v>-27915250</v>
      </c>
      <c r="L18" s="228"/>
      <c r="M18" s="257">
        <v>-38315069</v>
      </c>
    </row>
    <row r="19" spans="1:13" s="119" customFormat="1" ht="15" customHeight="1">
      <c r="A19" s="166" t="s">
        <v>92</v>
      </c>
      <c r="B19" s="166"/>
      <c r="C19" s="166"/>
      <c r="D19" s="167"/>
      <c r="E19" s="168"/>
      <c r="F19" s="170"/>
      <c r="G19" s="227">
        <v>-99206981</v>
      </c>
      <c r="H19" s="228"/>
      <c r="I19" s="257">
        <v>-96595971</v>
      </c>
      <c r="J19" s="171"/>
      <c r="K19" s="273">
        <v>-45431621</v>
      </c>
      <c r="L19" s="228"/>
      <c r="M19" s="257">
        <v>-45455194</v>
      </c>
    </row>
    <row r="20" spans="1:13" s="119" customFormat="1" ht="15" customHeight="1">
      <c r="A20" s="166" t="s">
        <v>133</v>
      </c>
      <c r="B20" s="166"/>
      <c r="C20" s="166"/>
      <c r="D20" s="167"/>
      <c r="E20" s="168"/>
      <c r="F20" s="170"/>
      <c r="G20" s="233">
        <v>17173214</v>
      </c>
      <c r="H20" s="228"/>
      <c r="I20" s="260">
        <v>17102988</v>
      </c>
      <c r="J20" s="171"/>
      <c r="K20" s="233">
        <v>0</v>
      </c>
      <c r="L20" s="228"/>
      <c r="M20" s="260">
        <v>0</v>
      </c>
    </row>
    <row r="21" spans="1:13" s="119" customFormat="1" ht="6" customHeight="1">
      <c r="A21" s="153"/>
      <c r="B21" s="166"/>
      <c r="C21" s="166"/>
      <c r="D21" s="167"/>
      <c r="E21" s="167"/>
      <c r="F21" s="173"/>
      <c r="G21" s="204"/>
      <c r="H21" s="133"/>
      <c r="I21" s="133"/>
      <c r="J21" s="133"/>
      <c r="K21" s="204"/>
      <c r="L21" s="133"/>
      <c r="M21" s="133"/>
    </row>
    <row r="22" spans="1:13" s="119" customFormat="1" ht="15" customHeight="1">
      <c r="A22" s="153" t="s">
        <v>173</v>
      </c>
      <c r="B22" s="153"/>
      <c r="C22" s="166"/>
      <c r="D22" s="167"/>
      <c r="E22" s="167"/>
      <c r="F22" s="173"/>
      <c r="G22" s="186">
        <f>SUM(G14:G20)</f>
        <v>-98362581</v>
      </c>
      <c r="H22" s="123"/>
      <c r="I22" s="123">
        <f>SUM(I14:I20)</f>
        <v>-106466271</v>
      </c>
      <c r="J22" s="123"/>
      <c r="K22" s="186">
        <f>SUM(K14:K20)</f>
        <v>24511691</v>
      </c>
      <c r="L22" s="123"/>
      <c r="M22" s="123">
        <f>SUM(M14:M20)</f>
        <v>9111652</v>
      </c>
    </row>
    <row r="23" spans="1:13" s="119" customFormat="1" ht="15" customHeight="1">
      <c r="A23" s="166" t="s">
        <v>141</v>
      </c>
      <c r="B23" s="166"/>
      <c r="C23" s="166"/>
      <c r="D23" s="167"/>
      <c r="E23" s="168">
        <v>15</v>
      </c>
      <c r="F23" s="169"/>
      <c r="G23" s="233">
        <v>-5933943</v>
      </c>
      <c r="H23" s="228"/>
      <c r="I23" s="260">
        <v>15644131</v>
      </c>
      <c r="J23" s="171"/>
      <c r="K23" s="233">
        <v>-267441</v>
      </c>
      <c r="L23" s="228"/>
      <c r="M23" s="260">
        <v>69943</v>
      </c>
    </row>
    <row r="24" spans="1:13" s="119" customFormat="1" ht="6" customHeight="1">
      <c r="A24" s="153"/>
      <c r="B24" s="166"/>
      <c r="C24" s="166"/>
      <c r="D24" s="167"/>
      <c r="E24" s="167"/>
      <c r="F24" s="173"/>
      <c r="G24" s="205"/>
      <c r="K24" s="205"/>
    </row>
    <row r="25" spans="1:13" s="119" customFormat="1" ht="15" customHeight="1">
      <c r="A25" s="118" t="s">
        <v>142</v>
      </c>
      <c r="B25" s="118"/>
      <c r="G25" s="188">
        <f>SUM(G22:G23)</f>
        <v>-104296524</v>
      </c>
      <c r="H25" s="123"/>
      <c r="I25" s="129">
        <f>SUM(I22:I23)</f>
        <v>-90822140</v>
      </c>
      <c r="J25" s="123"/>
      <c r="K25" s="188">
        <f>SUM(K22:K23)</f>
        <v>24244250</v>
      </c>
      <c r="L25" s="123"/>
      <c r="M25" s="129">
        <f>SUM(M22:M23)</f>
        <v>9181595</v>
      </c>
    </row>
    <row r="26" spans="1:13" s="119" customFormat="1" ht="10.15" customHeight="1">
      <c r="A26" s="118"/>
      <c r="G26" s="190"/>
      <c r="H26" s="133"/>
      <c r="I26" s="136"/>
      <c r="K26" s="190"/>
      <c r="L26" s="133"/>
      <c r="M26" s="136"/>
    </row>
    <row r="27" spans="1:13" s="119" customFormat="1" ht="15" customHeight="1">
      <c r="A27" s="118" t="s">
        <v>159</v>
      </c>
      <c r="G27" s="190"/>
      <c r="H27" s="133"/>
      <c r="I27" s="136"/>
      <c r="K27" s="190"/>
      <c r="L27" s="133"/>
      <c r="M27" s="136"/>
    </row>
    <row r="28" spans="1:13" s="119" customFormat="1" ht="6" customHeight="1">
      <c r="A28" s="118"/>
      <c r="G28" s="190"/>
      <c r="H28" s="133"/>
      <c r="I28" s="136"/>
      <c r="K28" s="190"/>
      <c r="L28" s="133"/>
      <c r="M28" s="136"/>
    </row>
    <row r="29" spans="1:13" s="119" customFormat="1" ht="15" customHeight="1">
      <c r="B29" s="166" t="s">
        <v>93</v>
      </c>
      <c r="C29" s="166"/>
      <c r="D29" s="166"/>
      <c r="G29" s="200"/>
      <c r="H29" s="133"/>
      <c r="I29" s="137"/>
      <c r="J29" s="122"/>
      <c r="K29" s="200"/>
      <c r="L29" s="133"/>
      <c r="M29" s="137"/>
    </row>
    <row r="30" spans="1:13" s="119" customFormat="1" ht="15" customHeight="1">
      <c r="B30" s="166"/>
      <c r="C30" s="166" t="s">
        <v>76</v>
      </c>
      <c r="D30" s="166"/>
      <c r="G30" s="200"/>
      <c r="H30" s="133"/>
      <c r="I30" s="137"/>
      <c r="J30" s="122"/>
      <c r="K30" s="200"/>
      <c r="L30" s="133"/>
      <c r="M30" s="137"/>
    </row>
    <row r="31" spans="1:13" s="119" customFormat="1" ht="15" customHeight="1">
      <c r="B31" s="166"/>
      <c r="C31" s="166"/>
      <c r="D31" s="174" t="s">
        <v>136</v>
      </c>
      <c r="G31" s="205"/>
      <c r="K31" s="205"/>
    </row>
    <row r="32" spans="1:13" s="119" customFormat="1" ht="15" customHeight="1">
      <c r="B32" s="166"/>
      <c r="C32" s="166"/>
      <c r="D32" s="174" t="s">
        <v>137</v>
      </c>
      <c r="G32" s="227">
        <v>-24324</v>
      </c>
      <c r="H32" s="228"/>
      <c r="I32" s="257">
        <v>72675</v>
      </c>
      <c r="J32" s="171"/>
      <c r="K32" s="227">
        <v>-24324</v>
      </c>
      <c r="L32" s="228"/>
      <c r="M32" s="257">
        <v>72675</v>
      </c>
    </row>
    <row r="33" spans="1:13" s="119" customFormat="1" ht="15" customHeight="1">
      <c r="B33" s="166"/>
      <c r="C33" s="166"/>
      <c r="D33" s="174" t="s">
        <v>122</v>
      </c>
      <c r="E33" s="175"/>
      <c r="F33" s="175"/>
      <c r="G33" s="186"/>
      <c r="H33" s="123"/>
      <c r="I33" s="123"/>
      <c r="J33" s="123"/>
      <c r="K33" s="186"/>
      <c r="L33" s="123"/>
      <c r="M33" s="123"/>
    </row>
    <row r="34" spans="1:13" s="119" customFormat="1" ht="15" customHeight="1">
      <c r="B34" s="166"/>
      <c r="C34" s="166"/>
      <c r="D34" s="175" t="s">
        <v>94</v>
      </c>
      <c r="E34" s="175"/>
      <c r="F34" s="175"/>
      <c r="G34" s="233">
        <v>4865</v>
      </c>
      <c r="H34" s="228"/>
      <c r="I34" s="260">
        <v>-14534</v>
      </c>
      <c r="J34" s="171"/>
      <c r="K34" s="233">
        <v>4865</v>
      </c>
      <c r="L34" s="228"/>
      <c r="M34" s="260">
        <v>-14534</v>
      </c>
    </row>
    <row r="35" spans="1:13" s="119" customFormat="1" ht="6" customHeight="1">
      <c r="A35" s="153"/>
      <c r="B35" s="166"/>
      <c r="C35" s="166"/>
      <c r="D35" s="167"/>
      <c r="E35" s="167"/>
      <c r="F35" s="173"/>
      <c r="G35" s="205"/>
      <c r="K35" s="205"/>
    </row>
    <row r="36" spans="1:13" s="119" customFormat="1" ht="15" customHeight="1">
      <c r="A36" s="118" t="s">
        <v>196</v>
      </c>
      <c r="G36" s="205"/>
      <c r="K36" s="205"/>
    </row>
    <row r="37" spans="1:13" s="119" customFormat="1" ht="15" customHeight="1">
      <c r="A37" s="118"/>
      <c r="B37" s="118" t="s">
        <v>153</v>
      </c>
      <c r="G37" s="201">
        <f>SUM(G32:G35)</f>
        <v>-19459</v>
      </c>
      <c r="H37" s="133"/>
      <c r="I37" s="155">
        <f>SUM(I32:I35)</f>
        <v>58141</v>
      </c>
      <c r="J37" s="124"/>
      <c r="K37" s="201">
        <f>SUM(K32:K35)</f>
        <v>-19459</v>
      </c>
      <c r="L37" s="133"/>
      <c r="M37" s="155">
        <f>SUM(M32:M35)</f>
        <v>58141</v>
      </c>
    </row>
    <row r="38" spans="1:13" s="119" customFormat="1" ht="6" customHeight="1">
      <c r="A38" s="153"/>
      <c r="B38" s="166"/>
      <c r="C38" s="166"/>
      <c r="D38" s="167"/>
      <c r="E38" s="167"/>
      <c r="F38" s="173"/>
      <c r="G38" s="205"/>
      <c r="K38" s="205"/>
    </row>
    <row r="39" spans="1:13" s="119" customFormat="1" ht="15" customHeight="1">
      <c r="A39" s="118" t="s">
        <v>151</v>
      </c>
      <c r="B39" s="118"/>
      <c r="E39" s="167"/>
      <c r="F39" s="173"/>
      <c r="G39" s="205"/>
      <c r="K39" s="205"/>
    </row>
    <row r="40" spans="1:13" s="119" customFormat="1" ht="15" customHeight="1" thickBot="1">
      <c r="A40" s="118"/>
      <c r="B40" s="118" t="s">
        <v>97</v>
      </c>
      <c r="C40" s="118"/>
      <c r="G40" s="206">
        <f>G25+G37</f>
        <v>-104315983</v>
      </c>
      <c r="H40" s="133"/>
      <c r="I40" s="176">
        <f>I25+I37</f>
        <v>-90763999</v>
      </c>
      <c r="K40" s="206">
        <f>K25+K37</f>
        <v>24224791</v>
      </c>
      <c r="L40" s="133"/>
      <c r="M40" s="176">
        <f>M25+M37</f>
        <v>9239736</v>
      </c>
    </row>
    <row r="41" spans="1:13" s="119" customFormat="1" ht="10.15" customHeight="1" thickTop="1">
      <c r="A41" s="118"/>
      <c r="G41" s="207"/>
      <c r="H41" s="133"/>
      <c r="I41" s="135"/>
      <c r="J41" s="173"/>
      <c r="K41" s="207"/>
      <c r="L41" s="133"/>
      <c r="M41" s="135"/>
    </row>
    <row r="42" spans="1:13" s="119" customFormat="1" ht="15" customHeight="1">
      <c r="A42" s="118" t="s">
        <v>143</v>
      </c>
      <c r="G42" s="189"/>
      <c r="H42" s="124"/>
      <c r="I42" s="132"/>
      <c r="K42" s="189"/>
      <c r="L42" s="124"/>
      <c r="M42" s="132"/>
    </row>
    <row r="43" spans="1:13" s="119" customFormat="1" ht="15" customHeight="1">
      <c r="B43" s="119" t="s">
        <v>47</v>
      </c>
      <c r="G43" s="234">
        <v>-104271065</v>
      </c>
      <c r="H43" s="228"/>
      <c r="I43" s="261">
        <v>-90584140</v>
      </c>
      <c r="J43" s="235"/>
      <c r="K43" s="234">
        <v>24244250</v>
      </c>
      <c r="L43" s="228"/>
      <c r="M43" s="261">
        <v>9181595</v>
      </c>
    </row>
    <row r="44" spans="1:13" s="119" customFormat="1" ht="15" customHeight="1">
      <c r="B44" s="119" t="s">
        <v>46</v>
      </c>
      <c r="G44" s="232">
        <v>-25459</v>
      </c>
      <c r="H44" s="230"/>
      <c r="I44" s="259">
        <v>-238000</v>
      </c>
      <c r="J44" s="178"/>
      <c r="K44" s="232">
        <v>0</v>
      </c>
      <c r="L44" s="230"/>
      <c r="M44" s="259">
        <v>0</v>
      </c>
    </row>
    <row r="45" spans="1:13" s="119" customFormat="1" ht="6" customHeight="1">
      <c r="G45" s="208"/>
      <c r="H45" s="178"/>
      <c r="I45" s="177"/>
      <c r="J45" s="178"/>
      <c r="K45" s="208"/>
      <c r="L45" s="178"/>
      <c r="M45" s="177"/>
    </row>
    <row r="46" spans="1:13" s="119" customFormat="1" ht="15" customHeight="1" thickBot="1">
      <c r="G46" s="206">
        <f>G43+G44</f>
        <v>-104296524</v>
      </c>
      <c r="H46" s="133"/>
      <c r="I46" s="176">
        <f>I43+I44</f>
        <v>-90822140</v>
      </c>
      <c r="K46" s="206">
        <f>K43+K44</f>
        <v>24244250</v>
      </c>
      <c r="L46" s="133"/>
      <c r="M46" s="176">
        <f>M43+M44</f>
        <v>9181595</v>
      </c>
    </row>
    <row r="47" spans="1:13" s="119" customFormat="1" ht="10.15" customHeight="1" thickTop="1">
      <c r="G47" s="190"/>
      <c r="H47" s="133"/>
      <c r="I47" s="136"/>
      <c r="K47" s="190"/>
      <c r="L47" s="133"/>
      <c r="M47" s="136"/>
    </row>
    <row r="48" spans="1:13" s="119" customFormat="1" ht="15" customHeight="1">
      <c r="A48" s="118" t="s">
        <v>151</v>
      </c>
      <c r="G48" s="190"/>
      <c r="H48" s="124"/>
      <c r="I48" s="136"/>
      <c r="K48" s="190"/>
      <c r="L48" s="124"/>
      <c r="M48" s="136"/>
    </row>
    <row r="49" spans="1:13" s="119" customFormat="1" ht="15" customHeight="1">
      <c r="A49" s="118"/>
      <c r="B49" s="118" t="s">
        <v>152</v>
      </c>
      <c r="C49" s="118"/>
      <c r="G49" s="190"/>
      <c r="H49" s="124"/>
      <c r="I49" s="136"/>
      <c r="K49" s="190"/>
      <c r="L49" s="124"/>
      <c r="M49" s="136"/>
    </row>
    <row r="50" spans="1:13" s="119" customFormat="1" ht="15" customHeight="1">
      <c r="B50" s="119" t="s">
        <v>47</v>
      </c>
      <c r="G50" s="232">
        <v>-104290524</v>
      </c>
      <c r="H50" s="228"/>
      <c r="I50" s="259">
        <v>-90525999</v>
      </c>
      <c r="J50" s="235"/>
      <c r="K50" s="232">
        <v>24224791</v>
      </c>
      <c r="L50" s="228"/>
      <c r="M50" s="259">
        <v>9239736</v>
      </c>
    </row>
    <row r="51" spans="1:13" s="119" customFormat="1" ht="15" customHeight="1">
      <c r="B51" s="119" t="s">
        <v>46</v>
      </c>
      <c r="G51" s="232">
        <v>-25459</v>
      </c>
      <c r="H51" s="230"/>
      <c r="I51" s="259">
        <v>-238000</v>
      </c>
      <c r="J51" s="178"/>
      <c r="K51" s="232">
        <v>0</v>
      </c>
      <c r="L51" s="230"/>
      <c r="M51" s="259">
        <v>0</v>
      </c>
    </row>
    <row r="52" spans="1:13" s="119" customFormat="1" ht="6" customHeight="1">
      <c r="G52" s="208"/>
      <c r="H52" s="178"/>
      <c r="I52" s="177"/>
      <c r="J52" s="178"/>
      <c r="K52" s="208"/>
      <c r="L52" s="178"/>
      <c r="M52" s="177"/>
    </row>
    <row r="53" spans="1:13" s="119" customFormat="1" ht="15" customHeight="1" thickBot="1">
      <c r="G53" s="206">
        <f>G50+G51</f>
        <v>-104315983</v>
      </c>
      <c r="H53" s="133"/>
      <c r="I53" s="176">
        <f>I50+I51</f>
        <v>-90763999</v>
      </c>
      <c r="K53" s="206">
        <f>K50+K51</f>
        <v>24224791</v>
      </c>
      <c r="L53" s="133"/>
      <c r="M53" s="176">
        <f>M50+M51</f>
        <v>9239736</v>
      </c>
    </row>
    <row r="54" spans="1:13" s="119" customFormat="1" ht="10.15" customHeight="1" thickTop="1">
      <c r="G54" s="190"/>
      <c r="H54" s="133"/>
      <c r="I54" s="136"/>
      <c r="K54" s="190"/>
      <c r="L54" s="133"/>
      <c r="M54" s="136"/>
    </row>
    <row r="55" spans="1:13" s="119" customFormat="1" ht="15" customHeight="1">
      <c r="A55" s="153" t="s">
        <v>144</v>
      </c>
      <c r="B55" s="153"/>
      <c r="C55" s="166"/>
      <c r="D55" s="167"/>
      <c r="E55" s="167"/>
      <c r="F55" s="173"/>
      <c r="G55" s="205"/>
      <c r="K55" s="205"/>
    </row>
    <row r="56" spans="1:13" s="119" customFormat="1" ht="6" customHeight="1">
      <c r="A56" s="179"/>
      <c r="B56" s="166"/>
      <c r="C56" s="166"/>
      <c r="D56" s="120"/>
      <c r="E56" s="120"/>
      <c r="F56" s="180"/>
      <c r="G56" s="185"/>
      <c r="H56" s="122"/>
      <c r="I56" s="121"/>
      <c r="J56" s="180"/>
      <c r="K56" s="185"/>
      <c r="L56" s="122"/>
      <c r="M56" s="121"/>
    </row>
    <row r="57" spans="1:13" s="127" customFormat="1" ht="15" customHeight="1">
      <c r="A57" s="166" t="s">
        <v>145</v>
      </c>
      <c r="B57" s="166"/>
      <c r="C57" s="166"/>
      <c r="D57" s="120"/>
      <c r="E57" s="167"/>
      <c r="F57" s="181"/>
      <c r="G57" s="236">
        <v>-0.128</v>
      </c>
      <c r="H57" s="237"/>
      <c r="I57" s="262">
        <v>-0.112</v>
      </c>
      <c r="J57" s="238"/>
      <c r="K57" s="236">
        <v>0.03</v>
      </c>
      <c r="L57" s="237"/>
      <c r="M57" s="262">
        <v>1.0999999999999999E-2</v>
      </c>
    </row>
    <row r="58" spans="1:13" s="127" customFormat="1" ht="15" customHeight="1">
      <c r="A58" s="166"/>
      <c r="B58" s="166"/>
      <c r="C58" s="166"/>
      <c r="D58" s="120"/>
      <c r="E58" s="167"/>
      <c r="F58" s="181"/>
      <c r="G58" s="182"/>
      <c r="H58" s="183"/>
      <c r="I58" s="182"/>
      <c r="J58" s="183"/>
      <c r="K58" s="182"/>
      <c r="L58" s="183"/>
      <c r="M58" s="182"/>
    </row>
    <row r="59" spans="1:13" s="127" customFormat="1" ht="15" customHeight="1">
      <c r="A59" s="166"/>
      <c r="B59" s="166"/>
      <c r="C59" s="166"/>
      <c r="D59" s="120"/>
      <c r="E59" s="167"/>
      <c r="F59" s="181"/>
      <c r="G59" s="182"/>
      <c r="H59" s="183"/>
      <c r="I59" s="182"/>
      <c r="J59" s="183"/>
      <c r="K59" s="182"/>
      <c r="L59" s="183"/>
      <c r="M59" s="182"/>
    </row>
    <row r="60" spans="1:13" s="127" customFormat="1" ht="9" customHeight="1">
      <c r="A60" s="166"/>
      <c r="B60" s="166"/>
      <c r="C60" s="166"/>
      <c r="D60" s="120"/>
      <c r="E60" s="167"/>
      <c r="F60" s="181"/>
      <c r="G60" s="182"/>
      <c r="H60" s="183"/>
      <c r="I60" s="182"/>
      <c r="J60" s="183"/>
      <c r="K60" s="182"/>
      <c r="L60" s="183"/>
      <c r="M60" s="182"/>
    </row>
    <row r="61" spans="1:13" ht="21.95" customHeight="1">
      <c r="A61" s="279" t="str">
        <f>+'Eng 2-4'!A56</f>
        <v>The condensed notes to the financial information on pages 11 to 25 are an integral part of this financial information.</v>
      </c>
      <c r="B61" s="279"/>
      <c r="C61" s="279"/>
      <c r="D61" s="279"/>
      <c r="E61" s="279"/>
      <c r="F61" s="279"/>
      <c r="G61" s="279"/>
      <c r="H61" s="279"/>
      <c r="I61" s="279"/>
      <c r="J61" s="279"/>
      <c r="K61" s="279"/>
      <c r="L61" s="279"/>
      <c r="M61" s="279"/>
    </row>
  </sheetData>
  <mergeCells count="5">
    <mergeCell ref="G6:I6"/>
    <mergeCell ref="K6:M6"/>
    <mergeCell ref="A61:M61"/>
    <mergeCell ref="G7:I7"/>
    <mergeCell ref="K7:M7"/>
  </mergeCells>
  <phoneticPr fontId="0" type="noConversion"/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ignoredErrors>
    <ignoredError sqref="H8 L8 J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M64"/>
  <sheetViews>
    <sheetView zoomScale="90" zoomScaleNormal="90" zoomScaleSheetLayoutView="100" workbookViewId="0">
      <selection activeCell="E1" sqref="E1:M1048576"/>
    </sheetView>
  </sheetViews>
  <sheetFormatPr defaultColWidth="9.140625" defaultRowHeight="16.5" customHeight="1"/>
  <cols>
    <col min="1" max="3" width="1.42578125" style="22" customWidth="1"/>
    <col min="4" max="4" width="39.28515625" style="22" customWidth="1"/>
    <col min="5" max="5" width="6" style="32" customWidth="1"/>
    <col min="6" max="6" width="0.7109375" style="32" customWidth="1"/>
    <col min="7" max="7" width="12.7109375" style="5" customWidth="1"/>
    <col min="8" max="8" width="0.7109375" style="20" customWidth="1"/>
    <col min="9" max="9" width="12.7109375" style="5" customWidth="1"/>
    <col min="10" max="10" width="0.7109375" style="32" customWidth="1"/>
    <col min="11" max="11" width="12.7109375" style="5" customWidth="1"/>
    <col min="12" max="12" width="0.7109375" style="20" customWidth="1"/>
    <col min="13" max="13" width="12.7109375" style="5" customWidth="1"/>
    <col min="14" max="16384" width="9.140625" style="22"/>
  </cols>
  <sheetData>
    <row r="1" spans="1:13" ht="15.95" customHeight="1">
      <c r="A1" s="30" t="str">
        <f>+'Eng 2-4'!A1</f>
        <v>Buriram Sugar Public Company Limited</v>
      </c>
      <c r="B1" s="30"/>
      <c r="C1" s="30"/>
      <c r="D1" s="30"/>
      <c r="E1" s="31"/>
    </row>
    <row r="2" spans="1:13" ht="15.95" customHeight="1">
      <c r="A2" s="30" t="s">
        <v>115</v>
      </c>
      <c r="B2" s="30"/>
      <c r="C2" s="30"/>
      <c r="D2" s="30"/>
      <c r="E2" s="31"/>
    </row>
    <row r="3" spans="1:13" ht="15.95" customHeight="1">
      <c r="A3" s="33" t="s">
        <v>216</v>
      </c>
      <c r="B3" s="33"/>
      <c r="C3" s="33"/>
      <c r="D3" s="33"/>
      <c r="E3" s="34"/>
      <c r="F3" s="35"/>
      <c r="G3" s="15"/>
      <c r="H3" s="36"/>
      <c r="I3" s="15"/>
      <c r="J3" s="35"/>
      <c r="K3" s="15"/>
      <c r="L3" s="36"/>
      <c r="M3" s="15"/>
    </row>
    <row r="4" spans="1:13" ht="15.95" customHeight="1">
      <c r="A4" s="37"/>
      <c r="B4" s="37"/>
      <c r="C4" s="37"/>
      <c r="D4" s="37"/>
      <c r="E4" s="38"/>
      <c r="F4" s="39"/>
      <c r="G4" s="10"/>
      <c r="H4" s="23"/>
      <c r="I4" s="10"/>
      <c r="J4" s="39"/>
      <c r="K4" s="10"/>
      <c r="L4" s="23"/>
      <c r="M4" s="10"/>
    </row>
    <row r="5" spans="1:13" ht="15.95" customHeight="1">
      <c r="A5" s="30"/>
      <c r="B5" s="30"/>
      <c r="C5" s="30"/>
      <c r="D5" s="30"/>
      <c r="E5" s="31"/>
    </row>
    <row r="6" spans="1:13" s="127" customFormat="1" ht="15" customHeight="1">
      <c r="A6" s="161"/>
      <c r="B6" s="161"/>
      <c r="C6" s="161"/>
      <c r="D6" s="161"/>
      <c r="E6" s="162"/>
      <c r="F6" s="163"/>
      <c r="G6" s="277" t="s">
        <v>44</v>
      </c>
      <c r="H6" s="277"/>
      <c r="I6" s="277"/>
      <c r="J6" s="80"/>
      <c r="K6" s="277" t="s">
        <v>109</v>
      </c>
      <c r="L6" s="277"/>
      <c r="M6" s="277"/>
    </row>
    <row r="7" spans="1:13" s="127" customFormat="1" ht="15" customHeight="1">
      <c r="A7" s="127" t="s">
        <v>3</v>
      </c>
      <c r="D7" s="127" t="s">
        <v>3</v>
      </c>
      <c r="E7" s="163"/>
      <c r="G7" s="278" t="s">
        <v>117</v>
      </c>
      <c r="H7" s="278"/>
      <c r="I7" s="278"/>
      <c r="J7" s="80"/>
      <c r="K7" s="278" t="s">
        <v>117</v>
      </c>
      <c r="L7" s="278"/>
      <c r="M7" s="278"/>
    </row>
    <row r="8" spans="1:13" s="127" customFormat="1" ht="15" customHeight="1">
      <c r="E8" s="163"/>
      <c r="F8" s="162"/>
      <c r="G8" s="84" t="s">
        <v>160</v>
      </c>
      <c r="H8" s="85"/>
      <c r="I8" s="84" t="s">
        <v>126</v>
      </c>
      <c r="J8" s="86"/>
      <c r="K8" s="84" t="s">
        <v>160</v>
      </c>
      <c r="L8" s="85"/>
      <c r="M8" s="84" t="s">
        <v>126</v>
      </c>
    </row>
    <row r="9" spans="1:13" s="127" customFormat="1" ht="15" customHeight="1">
      <c r="E9" s="164" t="s">
        <v>6</v>
      </c>
      <c r="F9" s="162"/>
      <c r="G9" s="88" t="s">
        <v>31</v>
      </c>
      <c r="H9" s="89"/>
      <c r="I9" s="88" t="s">
        <v>31</v>
      </c>
      <c r="J9" s="162"/>
      <c r="K9" s="88" t="s">
        <v>31</v>
      </c>
      <c r="L9" s="89"/>
      <c r="M9" s="88" t="s">
        <v>31</v>
      </c>
    </row>
    <row r="10" spans="1:13" s="127" customFormat="1" ht="10.15" customHeight="1">
      <c r="E10" s="165"/>
      <c r="F10" s="162"/>
      <c r="G10" s="184"/>
      <c r="H10" s="89"/>
      <c r="I10" s="90"/>
      <c r="J10" s="162"/>
      <c r="K10" s="184"/>
      <c r="L10" s="89"/>
      <c r="M10" s="90"/>
    </row>
    <row r="11" spans="1:13" s="119" customFormat="1" ht="15" customHeight="1">
      <c r="A11" s="166" t="s">
        <v>35</v>
      </c>
      <c r="B11" s="166"/>
      <c r="C11" s="166"/>
      <c r="D11" s="167"/>
      <c r="E11" s="168"/>
      <c r="F11" s="169"/>
      <c r="G11" s="227">
        <v>3982280056</v>
      </c>
      <c r="H11" s="228"/>
      <c r="I11" s="257">
        <v>4295445655</v>
      </c>
      <c r="J11" s="171"/>
      <c r="K11" s="227">
        <v>0</v>
      </c>
      <c r="L11" s="228"/>
      <c r="M11" s="257">
        <v>0</v>
      </c>
    </row>
    <row r="12" spans="1:13" s="119" customFormat="1" ht="15" customHeight="1">
      <c r="A12" s="166" t="s">
        <v>36</v>
      </c>
      <c r="B12" s="166"/>
      <c r="C12" s="166"/>
      <c r="D12" s="167"/>
      <c r="E12" s="168"/>
      <c r="F12" s="170"/>
      <c r="G12" s="229">
        <v>-3352305246</v>
      </c>
      <c r="H12" s="230"/>
      <c r="I12" s="258">
        <v>-3369517299</v>
      </c>
      <c r="J12" s="231"/>
      <c r="K12" s="229">
        <v>0</v>
      </c>
      <c r="L12" s="230"/>
      <c r="M12" s="258">
        <v>0</v>
      </c>
    </row>
    <row r="13" spans="1:13" s="119" customFormat="1" ht="6" customHeight="1">
      <c r="A13" s="166"/>
      <c r="B13" s="166"/>
      <c r="C13" s="166"/>
      <c r="D13" s="167"/>
      <c r="E13" s="168" t="s">
        <v>3</v>
      </c>
      <c r="F13" s="169"/>
      <c r="G13" s="203"/>
      <c r="H13" s="171"/>
      <c r="I13" s="171"/>
      <c r="J13" s="171"/>
      <c r="K13" s="203"/>
      <c r="L13" s="171"/>
      <c r="M13" s="171"/>
    </row>
    <row r="14" spans="1:13" s="119" customFormat="1" ht="15" customHeight="1">
      <c r="A14" s="153" t="s">
        <v>28</v>
      </c>
      <c r="B14" s="166"/>
      <c r="C14" s="166"/>
      <c r="D14" s="167"/>
      <c r="E14" s="168"/>
      <c r="F14" s="169"/>
      <c r="G14" s="186">
        <f>SUM(G11:G13)</f>
        <v>629974810</v>
      </c>
      <c r="H14" s="123"/>
      <c r="I14" s="123">
        <f>SUM(I11:I13)</f>
        <v>925928356</v>
      </c>
      <c r="J14" s="123"/>
      <c r="K14" s="186">
        <f>SUM(K11:K13)</f>
        <v>0</v>
      </c>
      <c r="L14" s="123"/>
      <c r="M14" s="123">
        <f>SUM(M11:M13)</f>
        <v>0</v>
      </c>
    </row>
    <row r="15" spans="1:13" s="119" customFormat="1" ht="15" customHeight="1">
      <c r="A15" s="127" t="s">
        <v>29</v>
      </c>
      <c r="B15" s="166"/>
      <c r="C15" s="166"/>
      <c r="D15" s="167"/>
      <c r="E15" s="168"/>
      <c r="F15" s="172"/>
      <c r="G15" s="227">
        <v>108031815</v>
      </c>
      <c r="H15" s="228"/>
      <c r="I15" s="257">
        <v>80305143</v>
      </c>
      <c r="J15" s="171"/>
      <c r="K15" s="227">
        <v>241221156</v>
      </c>
      <c r="L15" s="228"/>
      <c r="M15" s="257">
        <v>234171036</v>
      </c>
    </row>
    <row r="16" spans="1:13" s="119" customFormat="1" ht="15" customHeight="1">
      <c r="A16" s="127" t="s">
        <v>91</v>
      </c>
      <c r="B16" s="166"/>
      <c r="C16" s="166"/>
      <c r="D16" s="167"/>
      <c r="E16" s="168"/>
      <c r="F16" s="172"/>
      <c r="G16" s="227">
        <v>3721765</v>
      </c>
      <c r="H16" s="228"/>
      <c r="I16" s="257">
        <v>27372058</v>
      </c>
      <c r="J16" s="171"/>
      <c r="K16" s="227">
        <v>0</v>
      </c>
      <c r="L16" s="228"/>
      <c r="M16" s="257">
        <v>-10914</v>
      </c>
    </row>
    <row r="17" spans="1:13" s="119" customFormat="1" ht="15" customHeight="1">
      <c r="A17" s="127" t="s">
        <v>37</v>
      </c>
      <c r="B17" s="166"/>
      <c r="C17" s="166"/>
      <c r="D17" s="167"/>
      <c r="E17" s="168"/>
      <c r="F17" s="169"/>
      <c r="G17" s="232">
        <v>-271521786</v>
      </c>
      <c r="H17" s="228"/>
      <c r="I17" s="259">
        <v>-257570966</v>
      </c>
      <c r="J17" s="171"/>
      <c r="K17" s="232">
        <v>0</v>
      </c>
      <c r="L17" s="228"/>
      <c r="M17" s="259">
        <v>0</v>
      </c>
    </row>
    <row r="18" spans="1:13" s="119" customFormat="1" ht="15" customHeight="1">
      <c r="A18" s="127" t="s">
        <v>4</v>
      </c>
      <c r="B18" s="166"/>
      <c r="C18" s="166"/>
      <c r="D18" s="167"/>
      <c r="E18" s="168"/>
      <c r="F18" s="169"/>
      <c r="G18" s="227">
        <v>-286040112</v>
      </c>
      <c r="H18" s="228"/>
      <c r="I18" s="257">
        <v>-311241687</v>
      </c>
      <c r="J18" s="171"/>
      <c r="K18" s="227">
        <v>-106851665</v>
      </c>
      <c r="L18" s="228"/>
      <c r="M18" s="257">
        <v>-115331178</v>
      </c>
    </row>
    <row r="19" spans="1:13" s="119" customFormat="1" ht="15" customHeight="1">
      <c r="A19" s="166" t="s">
        <v>92</v>
      </c>
      <c r="B19" s="166"/>
      <c r="C19" s="166"/>
      <c r="D19" s="167"/>
      <c r="E19" s="168"/>
      <c r="F19" s="170"/>
      <c r="G19" s="227">
        <v>-297324541</v>
      </c>
      <c r="H19" s="228"/>
      <c r="I19" s="257">
        <v>-295928415</v>
      </c>
      <c r="J19" s="171"/>
      <c r="K19" s="227">
        <v>-134840424</v>
      </c>
      <c r="L19" s="228"/>
      <c r="M19" s="257">
        <v>-134937088</v>
      </c>
    </row>
    <row r="20" spans="1:13" s="119" customFormat="1" ht="15" customHeight="1">
      <c r="A20" s="166" t="s">
        <v>133</v>
      </c>
      <c r="B20" s="166"/>
      <c r="C20" s="166"/>
      <c r="D20" s="167"/>
      <c r="E20" s="168">
        <v>8</v>
      </c>
      <c r="F20" s="170"/>
      <c r="G20" s="233">
        <v>50225588</v>
      </c>
      <c r="H20" s="228"/>
      <c r="I20" s="260">
        <v>56600080</v>
      </c>
      <c r="J20" s="171"/>
      <c r="K20" s="233">
        <v>0</v>
      </c>
      <c r="L20" s="228"/>
      <c r="M20" s="260">
        <v>0</v>
      </c>
    </row>
    <row r="21" spans="1:13" s="119" customFormat="1" ht="6" customHeight="1">
      <c r="A21" s="153"/>
      <c r="B21" s="166"/>
      <c r="C21" s="166"/>
      <c r="D21" s="167"/>
      <c r="E21" s="167"/>
      <c r="F21" s="173"/>
      <c r="G21" s="204"/>
      <c r="H21" s="133"/>
      <c r="I21" s="133"/>
      <c r="J21" s="133"/>
      <c r="K21" s="204"/>
      <c r="L21" s="133"/>
      <c r="M21" s="133"/>
    </row>
    <row r="22" spans="1:13" s="119" customFormat="1" ht="15" customHeight="1">
      <c r="A22" s="153" t="s">
        <v>173</v>
      </c>
      <c r="B22" s="153"/>
      <c r="C22" s="166"/>
      <c r="D22" s="167"/>
      <c r="E22" s="167"/>
      <c r="F22" s="173"/>
      <c r="G22" s="186">
        <f>SUM(G14:G20)</f>
        <v>-62932461</v>
      </c>
      <c r="H22" s="123"/>
      <c r="I22" s="123">
        <f>SUM(I14:I20)</f>
        <v>225464569</v>
      </c>
      <c r="J22" s="123"/>
      <c r="K22" s="186">
        <f>SUM(K14:K20)</f>
        <v>-470933</v>
      </c>
      <c r="L22" s="123"/>
      <c r="M22" s="123">
        <f>SUM(M14:M20)</f>
        <v>-16108144</v>
      </c>
    </row>
    <row r="23" spans="1:13" s="119" customFormat="1" ht="15" customHeight="1">
      <c r="A23" s="166" t="s">
        <v>141</v>
      </c>
      <c r="B23" s="166"/>
      <c r="C23" s="166"/>
      <c r="D23" s="167"/>
      <c r="E23" s="168">
        <v>15</v>
      </c>
      <c r="F23" s="169"/>
      <c r="G23" s="233">
        <v>-16793563</v>
      </c>
      <c r="H23" s="228"/>
      <c r="I23" s="260">
        <v>-28138787</v>
      </c>
      <c r="J23" s="171"/>
      <c r="K23" s="233">
        <v>90578</v>
      </c>
      <c r="L23" s="228"/>
      <c r="M23" s="260">
        <v>-6496445</v>
      </c>
    </row>
    <row r="24" spans="1:13" s="119" customFormat="1" ht="6" customHeight="1">
      <c r="A24" s="153"/>
      <c r="B24" s="166"/>
      <c r="C24" s="166"/>
      <c r="D24" s="167"/>
      <c r="E24" s="167"/>
      <c r="F24" s="173"/>
      <c r="G24" s="205"/>
      <c r="K24" s="205"/>
    </row>
    <row r="25" spans="1:13" s="119" customFormat="1" ht="15" customHeight="1">
      <c r="A25" s="118" t="s">
        <v>142</v>
      </c>
      <c r="B25" s="118"/>
      <c r="G25" s="188">
        <f>SUM(G22:G23)</f>
        <v>-79726024</v>
      </c>
      <c r="H25" s="123"/>
      <c r="I25" s="129">
        <f>SUM(I22:I23)</f>
        <v>197325782</v>
      </c>
      <c r="J25" s="123"/>
      <c r="K25" s="188">
        <f>SUM(K22:K23)</f>
        <v>-380355</v>
      </c>
      <c r="L25" s="123"/>
      <c r="M25" s="129">
        <f>SUM(M22:M23)</f>
        <v>-22604589</v>
      </c>
    </row>
    <row r="26" spans="1:13" s="119" customFormat="1" ht="10.15" customHeight="1">
      <c r="A26" s="118"/>
      <c r="G26" s="190"/>
      <c r="H26" s="133"/>
      <c r="I26" s="136"/>
      <c r="K26" s="190"/>
      <c r="L26" s="133"/>
      <c r="M26" s="136"/>
    </row>
    <row r="27" spans="1:13" s="119" customFormat="1" ht="15" customHeight="1">
      <c r="A27" s="118" t="s">
        <v>159</v>
      </c>
      <c r="G27" s="190"/>
      <c r="H27" s="133"/>
      <c r="I27" s="136"/>
      <c r="K27" s="190"/>
      <c r="L27" s="133"/>
      <c r="M27" s="136"/>
    </row>
    <row r="28" spans="1:13" s="119" customFormat="1" ht="6" customHeight="1">
      <c r="A28" s="118"/>
      <c r="G28" s="190"/>
      <c r="H28" s="133"/>
      <c r="I28" s="136"/>
      <c r="K28" s="190"/>
      <c r="L28" s="133"/>
      <c r="M28" s="136"/>
    </row>
    <row r="29" spans="1:13" s="119" customFormat="1" ht="15" customHeight="1">
      <c r="B29" s="166" t="s">
        <v>93</v>
      </c>
      <c r="C29" s="166"/>
      <c r="D29" s="166"/>
      <c r="G29" s="200"/>
      <c r="H29" s="133"/>
      <c r="I29" s="137"/>
      <c r="J29" s="122"/>
      <c r="K29" s="200"/>
      <c r="L29" s="133"/>
      <c r="M29" s="137"/>
    </row>
    <row r="30" spans="1:13" s="119" customFormat="1" ht="15" customHeight="1">
      <c r="B30" s="166"/>
      <c r="C30" s="166" t="s">
        <v>76</v>
      </c>
      <c r="D30" s="166"/>
      <c r="G30" s="200"/>
      <c r="H30" s="133"/>
      <c r="I30" s="137"/>
      <c r="J30" s="122"/>
      <c r="K30" s="200"/>
      <c r="L30" s="133"/>
      <c r="M30" s="137"/>
    </row>
    <row r="31" spans="1:13" s="119" customFormat="1" ht="15" customHeight="1">
      <c r="B31" s="166"/>
      <c r="C31" s="166"/>
      <c r="D31" s="174" t="s">
        <v>136</v>
      </c>
      <c r="G31" s="205"/>
      <c r="K31" s="205"/>
    </row>
    <row r="32" spans="1:13" s="119" customFormat="1" ht="15" customHeight="1">
      <c r="B32" s="166"/>
      <c r="C32" s="166"/>
      <c r="D32" s="174" t="s">
        <v>137</v>
      </c>
      <c r="G32" s="227">
        <v>55329</v>
      </c>
      <c r="H32" s="228"/>
      <c r="I32" s="257">
        <v>1943</v>
      </c>
      <c r="J32" s="171"/>
      <c r="K32" s="227">
        <v>55329</v>
      </c>
      <c r="L32" s="228"/>
      <c r="M32" s="257">
        <v>1943</v>
      </c>
    </row>
    <row r="33" spans="1:13" s="119" customFormat="1" ht="15" customHeight="1">
      <c r="B33" s="166"/>
      <c r="C33" s="166"/>
      <c r="D33" s="174" t="s">
        <v>122</v>
      </c>
      <c r="E33" s="175"/>
      <c r="F33" s="175"/>
      <c r="G33" s="186"/>
      <c r="H33" s="123"/>
      <c r="I33" s="123"/>
      <c r="J33" s="123"/>
      <c r="K33" s="186"/>
      <c r="L33" s="123"/>
      <c r="M33" s="123"/>
    </row>
    <row r="34" spans="1:13" s="119" customFormat="1" ht="15" customHeight="1">
      <c r="B34" s="166"/>
      <c r="C34" s="166"/>
      <c r="D34" s="175" t="s">
        <v>94</v>
      </c>
      <c r="E34" s="175"/>
      <c r="F34" s="175"/>
      <c r="G34" s="233">
        <v>-11066</v>
      </c>
      <c r="H34" s="228"/>
      <c r="I34" s="260">
        <v>-388</v>
      </c>
      <c r="J34" s="171"/>
      <c r="K34" s="233">
        <v>-11066</v>
      </c>
      <c r="L34" s="228"/>
      <c r="M34" s="260">
        <v>-388</v>
      </c>
    </row>
    <row r="35" spans="1:13" s="119" customFormat="1" ht="6" customHeight="1">
      <c r="A35" s="153"/>
      <c r="B35" s="166"/>
      <c r="C35" s="166"/>
      <c r="D35" s="167"/>
      <c r="E35" s="167"/>
      <c r="F35" s="173"/>
      <c r="G35" s="205"/>
      <c r="K35" s="205"/>
    </row>
    <row r="36" spans="1:13" s="119" customFormat="1" ht="15" customHeight="1">
      <c r="A36" s="118" t="s">
        <v>196</v>
      </c>
      <c r="G36" s="205"/>
      <c r="K36" s="205"/>
    </row>
    <row r="37" spans="1:13" s="119" customFormat="1" ht="15" customHeight="1">
      <c r="A37" s="118"/>
      <c r="B37" s="118" t="s">
        <v>153</v>
      </c>
      <c r="G37" s="201">
        <f>SUM(G32:G35)</f>
        <v>44263</v>
      </c>
      <c r="H37" s="133"/>
      <c r="I37" s="155">
        <f>SUM(I32:I35)</f>
        <v>1555</v>
      </c>
      <c r="J37" s="124"/>
      <c r="K37" s="201">
        <f>SUM(K32:K35)</f>
        <v>44263</v>
      </c>
      <c r="L37" s="133"/>
      <c r="M37" s="155">
        <f>SUM(M32:M35)</f>
        <v>1555</v>
      </c>
    </row>
    <row r="38" spans="1:13" s="119" customFormat="1" ht="6" customHeight="1">
      <c r="A38" s="153"/>
      <c r="B38" s="166"/>
      <c r="C38" s="166"/>
      <c r="D38" s="167"/>
      <c r="E38" s="167"/>
      <c r="F38" s="173"/>
      <c r="G38" s="205"/>
      <c r="K38" s="205"/>
    </row>
    <row r="39" spans="1:13" s="119" customFormat="1" ht="15" customHeight="1">
      <c r="A39" s="118" t="s">
        <v>151</v>
      </c>
      <c r="B39" s="118"/>
      <c r="E39" s="167"/>
      <c r="F39" s="173"/>
      <c r="G39" s="205"/>
      <c r="K39" s="205"/>
    </row>
    <row r="40" spans="1:13" s="119" customFormat="1" ht="15" customHeight="1" thickBot="1">
      <c r="A40" s="118"/>
      <c r="B40" s="118" t="s">
        <v>97</v>
      </c>
      <c r="C40" s="118"/>
      <c r="G40" s="206">
        <f>G25+G37</f>
        <v>-79681761</v>
      </c>
      <c r="H40" s="133"/>
      <c r="I40" s="176">
        <f>I25+I37</f>
        <v>197327337</v>
      </c>
      <c r="K40" s="206">
        <f>K25+K37</f>
        <v>-336092</v>
      </c>
      <c r="L40" s="133"/>
      <c r="M40" s="176">
        <f>M25+M37</f>
        <v>-22603034</v>
      </c>
    </row>
    <row r="41" spans="1:13" s="119" customFormat="1" ht="10.15" customHeight="1" thickTop="1">
      <c r="A41" s="118"/>
      <c r="G41" s="207"/>
      <c r="H41" s="133"/>
      <c r="I41" s="135"/>
      <c r="J41" s="173"/>
      <c r="K41" s="207"/>
      <c r="L41" s="133"/>
      <c r="M41" s="135"/>
    </row>
    <row r="42" spans="1:13" s="119" customFormat="1" ht="15" customHeight="1">
      <c r="A42" s="118" t="s">
        <v>143</v>
      </c>
      <c r="G42" s="189"/>
      <c r="H42" s="124"/>
      <c r="I42" s="132"/>
      <c r="K42" s="189"/>
      <c r="L42" s="124"/>
      <c r="M42" s="132"/>
    </row>
    <row r="43" spans="1:13" s="119" customFormat="1" ht="15" customHeight="1">
      <c r="B43" s="119" t="s">
        <v>47</v>
      </c>
      <c r="G43" s="234">
        <v>-79722699</v>
      </c>
      <c r="H43" s="228"/>
      <c r="I43" s="261">
        <v>197279794</v>
      </c>
      <c r="J43" s="235"/>
      <c r="K43" s="234">
        <v>-380355</v>
      </c>
      <c r="L43" s="228"/>
      <c r="M43" s="261">
        <v>-22604589</v>
      </c>
    </row>
    <row r="44" spans="1:13" s="119" customFormat="1" ht="15" customHeight="1">
      <c r="B44" s="119" t="s">
        <v>46</v>
      </c>
      <c r="G44" s="232">
        <v>-3325</v>
      </c>
      <c r="H44" s="230"/>
      <c r="I44" s="259">
        <v>45988</v>
      </c>
      <c r="J44" s="178"/>
      <c r="K44" s="232">
        <v>0</v>
      </c>
      <c r="L44" s="230"/>
      <c r="M44" s="259">
        <v>0</v>
      </c>
    </row>
    <row r="45" spans="1:13" s="119" customFormat="1" ht="6" customHeight="1">
      <c r="G45" s="208"/>
      <c r="H45" s="178"/>
      <c r="I45" s="177"/>
      <c r="J45" s="178"/>
      <c r="K45" s="208"/>
      <c r="L45" s="178"/>
      <c r="M45" s="177"/>
    </row>
    <row r="46" spans="1:13" s="119" customFormat="1" ht="15" customHeight="1" thickBot="1">
      <c r="G46" s="206">
        <f>G43+G44</f>
        <v>-79726024</v>
      </c>
      <c r="H46" s="133"/>
      <c r="I46" s="176">
        <f>I43+I44</f>
        <v>197325782</v>
      </c>
      <c r="K46" s="206">
        <f>K43+K44</f>
        <v>-380355</v>
      </c>
      <c r="L46" s="133"/>
      <c r="M46" s="176">
        <f>M43+M44</f>
        <v>-22604589</v>
      </c>
    </row>
    <row r="47" spans="1:13" s="119" customFormat="1" ht="10.15" customHeight="1" thickTop="1">
      <c r="G47" s="190"/>
      <c r="H47" s="133"/>
      <c r="I47" s="136"/>
      <c r="K47" s="190"/>
      <c r="L47" s="133"/>
      <c r="M47" s="136"/>
    </row>
    <row r="48" spans="1:13" s="119" customFormat="1" ht="15" customHeight="1">
      <c r="A48" s="118" t="s">
        <v>151</v>
      </c>
      <c r="G48" s="190"/>
      <c r="H48" s="124"/>
      <c r="I48" s="136"/>
      <c r="K48" s="190"/>
      <c r="L48" s="124"/>
      <c r="M48" s="136"/>
    </row>
    <row r="49" spans="1:13" s="119" customFormat="1" ht="15" customHeight="1">
      <c r="A49" s="118"/>
      <c r="B49" s="118" t="s">
        <v>152</v>
      </c>
      <c r="C49" s="118"/>
      <c r="G49" s="190"/>
      <c r="H49" s="124"/>
      <c r="I49" s="136"/>
      <c r="K49" s="190"/>
      <c r="L49" s="124"/>
      <c r="M49" s="136"/>
    </row>
    <row r="50" spans="1:13" s="119" customFormat="1" ht="15" customHeight="1">
      <c r="B50" s="119" t="s">
        <v>47</v>
      </c>
      <c r="G50" s="232">
        <v>-79678436</v>
      </c>
      <c r="H50" s="228"/>
      <c r="I50" s="259">
        <v>197281349</v>
      </c>
      <c r="J50" s="235"/>
      <c r="K50" s="232">
        <v>-336092</v>
      </c>
      <c r="L50" s="228"/>
      <c r="M50" s="259">
        <v>-22603034</v>
      </c>
    </row>
    <row r="51" spans="1:13" s="119" customFormat="1" ht="15" customHeight="1">
      <c r="B51" s="119" t="s">
        <v>46</v>
      </c>
      <c r="G51" s="232">
        <v>-3325</v>
      </c>
      <c r="H51" s="230"/>
      <c r="I51" s="259">
        <v>45988</v>
      </c>
      <c r="J51" s="178"/>
      <c r="K51" s="232">
        <v>0</v>
      </c>
      <c r="L51" s="230"/>
      <c r="M51" s="259">
        <v>0</v>
      </c>
    </row>
    <row r="52" spans="1:13" s="119" customFormat="1" ht="6" customHeight="1">
      <c r="G52" s="208"/>
      <c r="H52" s="178"/>
      <c r="I52" s="177"/>
      <c r="J52" s="178"/>
      <c r="K52" s="208"/>
      <c r="L52" s="178"/>
      <c r="M52" s="177"/>
    </row>
    <row r="53" spans="1:13" s="119" customFormat="1" ht="15" customHeight="1" thickBot="1">
      <c r="G53" s="206">
        <f>G50+G51</f>
        <v>-79681761</v>
      </c>
      <c r="H53" s="133"/>
      <c r="I53" s="176">
        <f>I50+I51</f>
        <v>197327337</v>
      </c>
      <c r="K53" s="206">
        <f>K50+K51</f>
        <v>-336092</v>
      </c>
      <c r="L53" s="133"/>
      <c r="M53" s="176">
        <f>M50+M51</f>
        <v>-22603034</v>
      </c>
    </row>
    <row r="54" spans="1:13" s="119" customFormat="1" ht="16.5" customHeight="1" thickTop="1">
      <c r="G54" s="190"/>
      <c r="H54" s="133"/>
      <c r="I54" s="136"/>
      <c r="K54" s="190"/>
      <c r="L54" s="133"/>
      <c r="M54" s="136"/>
    </row>
    <row r="55" spans="1:13" s="119" customFormat="1" ht="15" customHeight="1">
      <c r="A55" s="153" t="s">
        <v>144</v>
      </c>
      <c r="B55" s="153"/>
      <c r="C55" s="166"/>
      <c r="D55" s="167"/>
      <c r="E55" s="167"/>
      <c r="F55" s="173"/>
      <c r="G55" s="205"/>
      <c r="K55" s="205"/>
    </row>
    <row r="56" spans="1:13" s="119" customFormat="1" ht="6" customHeight="1">
      <c r="A56" s="179"/>
      <c r="B56" s="166"/>
      <c r="C56" s="166"/>
      <c r="D56" s="120"/>
      <c r="E56" s="120"/>
      <c r="F56" s="180"/>
      <c r="G56" s="185"/>
      <c r="H56" s="122"/>
      <c r="I56" s="121"/>
      <c r="J56" s="180"/>
      <c r="K56" s="185"/>
      <c r="L56" s="122"/>
      <c r="M56" s="121"/>
    </row>
    <row r="57" spans="1:13" s="127" customFormat="1" ht="15" customHeight="1">
      <c r="A57" s="166" t="s">
        <v>145</v>
      </c>
      <c r="B57" s="166"/>
      <c r="C57" s="166"/>
      <c r="D57" s="120"/>
      <c r="E57" s="167"/>
      <c r="F57" s="181"/>
      <c r="G57" s="236">
        <v>-9.8000000000000004E-2</v>
      </c>
      <c r="H57" s="237"/>
      <c r="I57" s="262">
        <v>0.24299999999999999</v>
      </c>
      <c r="J57" s="238"/>
      <c r="K57" s="236">
        <v>-1E-3</v>
      </c>
      <c r="L57" s="237"/>
      <c r="M57" s="262">
        <v>-2.8000000000000001E-2</v>
      </c>
    </row>
    <row r="58" spans="1:13" s="127" customFormat="1" ht="15" customHeight="1">
      <c r="A58" s="166"/>
      <c r="B58" s="166"/>
      <c r="C58" s="166"/>
      <c r="D58" s="120"/>
      <c r="E58" s="167"/>
      <c r="F58" s="181"/>
      <c r="G58" s="182"/>
      <c r="H58" s="183"/>
      <c r="I58" s="182"/>
      <c r="J58" s="183"/>
      <c r="K58" s="182"/>
      <c r="L58" s="183"/>
      <c r="M58" s="182"/>
    </row>
    <row r="59" spans="1:13" s="127" customFormat="1" ht="15" customHeight="1">
      <c r="A59" s="166"/>
      <c r="B59" s="166"/>
      <c r="C59" s="166"/>
      <c r="D59" s="120"/>
      <c r="E59" s="167"/>
      <c r="F59" s="181"/>
      <c r="G59" s="182"/>
      <c r="H59" s="183"/>
      <c r="I59" s="182"/>
      <c r="J59" s="183"/>
      <c r="K59" s="182"/>
      <c r="L59" s="183"/>
      <c r="M59" s="182"/>
    </row>
    <row r="60" spans="1:13" s="127" customFormat="1" ht="15" customHeight="1">
      <c r="A60" s="166"/>
      <c r="B60" s="166"/>
      <c r="C60" s="166"/>
      <c r="D60" s="120"/>
      <c r="E60" s="167"/>
      <c r="F60" s="181"/>
      <c r="G60" s="182"/>
      <c r="H60" s="183"/>
      <c r="I60" s="182"/>
      <c r="J60" s="183"/>
      <c r="K60" s="182"/>
      <c r="L60" s="183"/>
      <c r="M60" s="182"/>
    </row>
    <row r="61" spans="1:13" s="127" customFormat="1" ht="15" customHeight="1">
      <c r="A61" s="166"/>
      <c r="B61" s="166"/>
      <c r="C61" s="166"/>
      <c r="D61" s="120"/>
      <c r="E61" s="167"/>
      <c r="F61" s="181"/>
      <c r="G61" s="182"/>
      <c r="H61" s="183"/>
      <c r="I61" s="182"/>
      <c r="J61" s="183"/>
      <c r="K61" s="182"/>
      <c r="L61" s="183"/>
      <c r="M61" s="182"/>
    </row>
    <row r="62" spans="1:13" s="127" customFormat="1" ht="15" customHeight="1">
      <c r="A62" s="166"/>
      <c r="B62" s="166"/>
      <c r="C62" s="166"/>
      <c r="D62" s="120"/>
      <c r="E62" s="167"/>
      <c r="F62" s="181"/>
      <c r="G62" s="182"/>
      <c r="H62" s="183"/>
      <c r="I62" s="182"/>
      <c r="J62" s="183"/>
      <c r="K62" s="182"/>
      <c r="L62" s="183"/>
      <c r="M62" s="182"/>
    </row>
    <row r="63" spans="1:13" s="127" customFormat="1" ht="3" customHeight="1">
      <c r="A63" s="166"/>
      <c r="B63" s="166"/>
      <c r="C63" s="166"/>
      <c r="D63" s="120"/>
      <c r="E63" s="167"/>
      <c r="F63" s="181"/>
      <c r="G63" s="182"/>
      <c r="H63" s="183"/>
      <c r="I63" s="182"/>
      <c r="J63" s="183"/>
      <c r="K63" s="182"/>
      <c r="L63" s="183"/>
      <c r="M63" s="182"/>
    </row>
    <row r="64" spans="1:13" ht="20.100000000000001" customHeight="1">
      <c r="A64" s="279" t="str">
        <f>+'Eng 2-4'!A56</f>
        <v>The condensed notes to the financial information on pages 11 to 25 are an integral part of this financial information.</v>
      </c>
      <c r="B64" s="279"/>
      <c r="C64" s="279"/>
      <c r="D64" s="279"/>
      <c r="E64" s="279"/>
      <c r="F64" s="279"/>
      <c r="G64" s="279"/>
      <c r="H64" s="279"/>
      <c r="I64" s="279"/>
      <c r="J64" s="279"/>
      <c r="K64" s="279"/>
      <c r="L64" s="279"/>
      <c r="M64" s="279"/>
    </row>
  </sheetData>
  <mergeCells count="5">
    <mergeCell ref="G6:I6"/>
    <mergeCell ref="K6:M6"/>
    <mergeCell ref="G7:I7"/>
    <mergeCell ref="K7:M7"/>
    <mergeCell ref="A64:M64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W37"/>
  <sheetViews>
    <sheetView topLeftCell="A16" zoomScaleNormal="100" zoomScaleSheetLayoutView="100" workbookViewId="0">
      <selection activeCell="F31" sqref="F31"/>
    </sheetView>
  </sheetViews>
  <sheetFormatPr defaultColWidth="9.140625" defaultRowHeight="12"/>
  <cols>
    <col min="1" max="3" width="1.5703125" style="22" customWidth="1"/>
    <col min="4" max="4" width="19" style="22" customWidth="1"/>
    <col min="5" max="5" width="1.42578125" style="22" customWidth="1"/>
    <col min="6" max="6" width="19.7109375" style="22" customWidth="1"/>
    <col min="7" max="7" width="6.140625" style="17" bestFit="1" customWidth="1"/>
    <col min="8" max="8" width="0.7109375" style="22" customWidth="1"/>
    <col min="9" max="9" width="12.7109375" style="17" customWidth="1"/>
    <col min="10" max="10" width="0.7109375" style="22" customWidth="1"/>
    <col min="11" max="11" width="13.85546875" style="17" customWidth="1"/>
    <col min="12" max="12" width="0.7109375" style="17" customWidth="1"/>
    <col min="13" max="13" width="14" style="17" customWidth="1"/>
    <col min="14" max="14" width="0.7109375" style="17" customWidth="1"/>
    <col min="15" max="15" width="14.28515625" style="17" customWidth="1"/>
    <col min="16" max="16" width="0.7109375" style="17" customWidth="1"/>
    <col min="17" max="17" width="17.42578125" style="17" customWidth="1"/>
    <col min="18" max="18" width="0.7109375" style="17" customWidth="1"/>
    <col min="19" max="19" width="14.140625" style="17" customWidth="1"/>
    <col min="20" max="20" width="0.7109375" style="22" customWidth="1"/>
    <col min="21" max="21" width="11.7109375" style="22" customWidth="1"/>
    <col min="22" max="22" width="0.7109375" style="22" customWidth="1"/>
    <col min="23" max="23" width="12.5703125" style="22" customWidth="1"/>
    <col min="24" max="16384" width="9.140625" style="22"/>
  </cols>
  <sheetData>
    <row r="1" spans="1:23" ht="16.5" customHeight="1">
      <c r="A1" s="30" t="s">
        <v>62</v>
      </c>
      <c r="B1" s="30"/>
      <c r="C1" s="30"/>
      <c r="G1" s="32"/>
      <c r="I1" s="32"/>
      <c r="K1" s="32"/>
      <c r="L1" s="32"/>
      <c r="M1" s="40"/>
      <c r="N1" s="40"/>
      <c r="O1" s="40"/>
      <c r="P1" s="40"/>
      <c r="Q1" s="32"/>
      <c r="R1" s="40"/>
      <c r="S1" s="40"/>
      <c r="T1" s="40"/>
      <c r="U1" s="38"/>
      <c r="V1" s="40"/>
      <c r="W1" s="40"/>
    </row>
    <row r="2" spans="1:23" ht="16.5" customHeight="1">
      <c r="A2" s="30" t="s">
        <v>119</v>
      </c>
      <c r="C2" s="44"/>
      <c r="G2" s="32"/>
      <c r="I2" s="32"/>
      <c r="K2" s="32"/>
      <c r="L2" s="32"/>
      <c r="M2" s="40"/>
      <c r="N2" s="40"/>
      <c r="O2" s="40"/>
      <c r="P2" s="40"/>
      <c r="Q2" s="32"/>
      <c r="R2" s="40"/>
      <c r="S2" s="40"/>
      <c r="T2" s="40"/>
      <c r="U2" s="40"/>
      <c r="V2" s="40"/>
      <c r="W2" s="40"/>
    </row>
    <row r="3" spans="1:23" ht="16.5" customHeight="1">
      <c r="A3" s="33" t="str">
        <f>'Eng6'!A3</f>
        <v>For the nine-month period ended 30 September 2019</v>
      </c>
      <c r="B3" s="33"/>
      <c r="C3" s="33"/>
      <c r="D3" s="41"/>
      <c r="E3" s="41"/>
      <c r="F3" s="41"/>
      <c r="G3" s="35"/>
      <c r="H3" s="45"/>
      <c r="I3" s="35"/>
      <c r="J3" s="45"/>
      <c r="K3" s="35"/>
      <c r="L3" s="35"/>
      <c r="M3" s="45"/>
      <c r="N3" s="45"/>
      <c r="O3" s="45"/>
      <c r="P3" s="45"/>
      <c r="Q3" s="35"/>
      <c r="R3" s="45"/>
      <c r="S3" s="45"/>
      <c r="T3" s="45"/>
      <c r="U3" s="45"/>
      <c r="V3" s="45"/>
      <c r="W3" s="45"/>
    </row>
    <row r="4" spans="1:23" ht="16.5" customHeight="1">
      <c r="A4" s="37"/>
      <c r="B4" s="37"/>
      <c r="C4" s="37"/>
      <c r="D4" s="42"/>
      <c r="E4" s="42"/>
      <c r="F4" s="42"/>
      <c r="G4" s="39"/>
      <c r="H4" s="40"/>
      <c r="I4" s="39"/>
      <c r="J4" s="40"/>
      <c r="K4" s="39"/>
      <c r="L4" s="39"/>
      <c r="M4" s="40"/>
      <c r="N4" s="40"/>
      <c r="O4" s="40"/>
      <c r="P4" s="40"/>
      <c r="Q4" s="39"/>
      <c r="R4" s="40"/>
      <c r="S4" s="40"/>
      <c r="T4" s="40"/>
      <c r="U4" s="40"/>
      <c r="V4" s="40"/>
      <c r="W4" s="40"/>
    </row>
    <row r="5" spans="1:23" ht="16.5" customHeight="1">
      <c r="A5" s="37"/>
      <c r="B5" s="37"/>
      <c r="C5" s="37"/>
      <c r="D5" s="42"/>
      <c r="E5" s="42"/>
      <c r="F5" s="42"/>
      <c r="G5" s="39"/>
      <c r="H5" s="40"/>
      <c r="I5" s="39"/>
      <c r="J5" s="40"/>
      <c r="K5" s="39"/>
      <c r="L5" s="39"/>
      <c r="M5" s="40"/>
      <c r="N5" s="40"/>
      <c r="O5" s="40"/>
      <c r="P5" s="40"/>
      <c r="Q5" s="39"/>
      <c r="R5" s="40"/>
      <c r="S5" s="40"/>
      <c r="T5" s="40"/>
      <c r="U5" s="40"/>
      <c r="V5" s="40"/>
      <c r="W5" s="40"/>
    </row>
    <row r="6" spans="1:23" ht="16.5" customHeight="1">
      <c r="A6" s="37"/>
      <c r="B6" s="37"/>
      <c r="C6" s="37"/>
      <c r="D6" s="42"/>
      <c r="E6" s="42"/>
      <c r="F6" s="42"/>
      <c r="G6" s="42"/>
      <c r="H6" s="42"/>
      <c r="I6" s="280" t="s">
        <v>116</v>
      </c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280"/>
      <c r="U6" s="280"/>
      <c r="V6" s="280"/>
      <c r="W6" s="280"/>
    </row>
    <row r="7" spans="1:23" ht="16.5" customHeight="1">
      <c r="A7" s="37"/>
      <c r="B7" s="37"/>
      <c r="C7" s="37"/>
      <c r="D7" s="42"/>
      <c r="E7" s="42"/>
      <c r="F7" s="42"/>
      <c r="L7" s="46"/>
      <c r="N7" s="46"/>
      <c r="O7" s="46"/>
      <c r="P7" s="46"/>
      <c r="Q7" s="46" t="s">
        <v>69</v>
      </c>
      <c r="R7" s="46"/>
      <c r="T7" s="46"/>
      <c r="V7" s="46"/>
      <c r="W7" s="17"/>
    </row>
    <row r="8" spans="1:23" ht="16.5" customHeight="1">
      <c r="A8" s="37"/>
      <c r="B8" s="37"/>
      <c r="C8" s="37"/>
      <c r="D8" s="42"/>
      <c r="E8" s="42"/>
      <c r="F8" s="42"/>
      <c r="G8" s="22"/>
      <c r="I8" s="22"/>
      <c r="K8" s="22"/>
      <c r="L8" s="46"/>
      <c r="M8" s="281" t="s">
        <v>10</v>
      </c>
      <c r="N8" s="281"/>
      <c r="O8" s="281"/>
      <c r="P8" s="46"/>
      <c r="Q8" s="48" t="s">
        <v>118</v>
      </c>
      <c r="R8" s="46"/>
      <c r="S8" s="22"/>
      <c r="T8" s="46"/>
      <c r="V8" s="46"/>
    </row>
    <row r="9" spans="1:23" ht="16.5" customHeight="1">
      <c r="A9" s="37"/>
      <c r="B9" s="37"/>
      <c r="C9" s="37"/>
      <c r="D9" s="42"/>
      <c r="E9" s="42"/>
      <c r="F9" s="42"/>
      <c r="G9" s="46"/>
      <c r="I9" s="46" t="s">
        <v>8</v>
      </c>
      <c r="K9" s="22"/>
      <c r="L9" s="46"/>
      <c r="M9" s="57"/>
      <c r="N9" s="57"/>
      <c r="O9" s="57"/>
      <c r="P9" s="46"/>
      <c r="Q9" s="47" t="s">
        <v>57</v>
      </c>
      <c r="R9" s="46"/>
      <c r="S9" s="22"/>
      <c r="T9" s="46"/>
      <c r="U9" s="31" t="s">
        <v>205</v>
      </c>
      <c r="V9" s="46"/>
    </row>
    <row r="10" spans="1:23" ht="16.5" customHeight="1">
      <c r="A10" s="37"/>
      <c r="B10" s="37"/>
      <c r="C10" s="37"/>
      <c r="D10" s="42"/>
      <c r="E10" s="42"/>
      <c r="F10" s="42"/>
      <c r="G10" s="46"/>
      <c r="I10" s="46" t="s">
        <v>70</v>
      </c>
      <c r="K10" s="46" t="s">
        <v>71</v>
      </c>
      <c r="L10" s="46"/>
      <c r="M10" s="51" t="s">
        <v>187</v>
      </c>
      <c r="N10" s="46"/>
      <c r="O10" s="46"/>
      <c r="P10" s="46"/>
      <c r="Q10" s="47" t="s">
        <v>95</v>
      </c>
      <c r="R10" s="46"/>
      <c r="S10" s="47" t="s">
        <v>75</v>
      </c>
      <c r="T10" s="46"/>
      <c r="U10" s="47" t="s">
        <v>204</v>
      </c>
      <c r="V10" s="46"/>
    </row>
    <row r="11" spans="1:23" ht="16.5" customHeight="1">
      <c r="A11" s="37"/>
      <c r="B11" s="37"/>
      <c r="C11" s="37"/>
      <c r="D11" s="42"/>
      <c r="E11" s="42"/>
      <c r="F11" s="42"/>
      <c r="G11" s="46"/>
      <c r="I11" s="46" t="s">
        <v>9</v>
      </c>
      <c r="K11" s="46" t="s">
        <v>72</v>
      </c>
      <c r="L11" s="46"/>
      <c r="M11" s="77" t="s">
        <v>50</v>
      </c>
      <c r="N11" s="46"/>
      <c r="O11" s="46" t="s">
        <v>5</v>
      </c>
      <c r="P11" s="46"/>
      <c r="Q11" s="47" t="s">
        <v>96</v>
      </c>
      <c r="R11" s="46"/>
      <c r="S11" s="50" t="s">
        <v>48</v>
      </c>
      <c r="T11" s="46"/>
      <c r="U11" s="50" t="s">
        <v>49</v>
      </c>
      <c r="V11" s="46"/>
      <c r="W11" s="46" t="s">
        <v>147</v>
      </c>
    </row>
    <row r="12" spans="1:23" ht="16.5" customHeight="1">
      <c r="E12" s="42"/>
      <c r="F12" s="42"/>
      <c r="G12" s="263" t="s">
        <v>100</v>
      </c>
      <c r="H12" s="42"/>
      <c r="I12" s="49" t="s">
        <v>31</v>
      </c>
      <c r="J12" s="42"/>
      <c r="K12" s="49" t="s">
        <v>31</v>
      </c>
      <c r="L12" s="51"/>
      <c r="M12" s="49" t="s">
        <v>31</v>
      </c>
      <c r="N12" s="51"/>
      <c r="O12" s="49" t="s">
        <v>31</v>
      </c>
      <c r="P12" s="51"/>
      <c r="Q12" s="49" t="s">
        <v>31</v>
      </c>
      <c r="R12" s="51"/>
      <c r="S12" s="49" t="s">
        <v>31</v>
      </c>
      <c r="T12" s="51"/>
      <c r="U12" s="49" t="s">
        <v>31</v>
      </c>
      <c r="V12" s="51"/>
      <c r="W12" s="49" t="s">
        <v>31</v>
      </c>
    </row>
    <row r="13" spans="1:23" ht="16.5" customHeight="1">
      <c r="A13" s="30"/>
      <c r="B13" s="30"/>
      <c r="E13" s="40"/>
      <c r="F13" s="40"/>
      <c r="G13" s="52"/>
      <c r="I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</row>
    <row r="14" spans="1:23" ht="16.5" customHeight="1">
      <c r="A14" s="30" t="s">
        <v>127</v>
      </c>
      <c r="G14" s="55"/>
      <c r="I14" s="55">
        <v>812099845</v>
      </c>
      <c r="K14" s="55">
        <v>954665813</v>
      </c>
      <c r="L14" s="55"/>
      <c r="M14" s="55">
        <v>51760392</v>
      </c>
      <c r="N14" s="55"/>
      <c r="O14" s="55">
        <v>652547941</v>
      </c>
      <c r="P14" s="55"/>
      <c r="Q14" s="55">
        <v>128196</v>
      </c>
      <c r="R14" s="55"/>
      <c r="S14" s="55">
        <f>SUM(I14:R14)</f>
        <v>2471202187</v>
      </c>
      <c r="T14" s="58"/>
      <c r="U14" s="55">
        <v>1333790</v>
      </c>
      <c r="V14" s="58"/>
      <c r="W14" s="55">
        <f>SUM(U14,S14)</f>
        <v>2472535977</v>
      </c>
    </row>
    <row r="15" spans="1:23" ht="16.5" customHeight="1">
      <c r="A15" s="22" t="s">
        <v>158</v>
      </c>
      <c r="G15" s="264"/>
      <c r="I15" s="55">
        <v>0</v>
      </c>
      <c r="K15" s="55">
        <v>0</v>
      </c>
      <c r="L15" s="55"/>
      <c r="M15" s="55">
        <v>0</v>
      </c>
      <c r="N15" s="55"/>
      <c r="O15" s="55">
        <v>-243628604</v>
      </c>
      <c r="P15" s="55"/>
      <c r="Q15" s="55">
        <v>0</v>
      </c>
      <c r="R15" s="55"/>
      <c r="S15" s="55">
        <f>SUM(I15:R15)</f>
        <v>-243628604</v>
      </c>
      <c r="T15" s="58"/>
      <c r="U15" s="55">
        <v>0</v>
      </c>
      <c r="V15" s="58"/>
      <c r="W15" s="55">
        <f>SUM(S15:U15)</f>
        <v>-243628604</v>
      </c>
    </row>
    <row r="16" spans="1:23" ht="16.5" customHeight="1">
      <c r="A16" s="22" t="s">
        <v>146</v>
      </c>
      <c r="B16" s="30"/>
      <c r="G16" s="264"/>
      <c r="I16" s="55">
        <v>0</v>
      </c>
      <c r="K16" s="55">
        <v>0</v>
      </c>
      <c r="L16" s="55"/>
      <c r="M16" s="55">
        <v>0</v>
      </c>
      <c r="N16" s="55"/>
      <c r="O16" s="55">
        <v>0</v>
      </c>
      <c r="P16" s="55"/>
      <c r="Q16" s="55">
        <v>0</v>
      </c>
      <c r="R16" s="55"/>
      <c r="S16" s="55">
        <f>SUM(I16:R16)</f>
        <v>0</v>
      </c>
      <c r="T16" s="58"/>
      <c r="U16" s="55">
        <v>300</v>
      </c>
      <c r="V16" s="58"/>
      <c r="W16" s="55">
        <f>SUM(S16:U16)</f>
        <v>300</v>
      </c>
    </row>
    <row r="17" spans="1:23" ht="16.5" customHeight="1">
      <c r="A17" s="22" t="s">
        <v>178</v>
      </c>
      <c r="C17" s="40"/>
      <c r="D17" s="40"/>
      <c r="E17" s="40"/>
      <c r="F17" s="40"/>
      <c r="G17" s="265"/>
      <c r="H17" s="53"/>
      <c r="I17" s="54">
        <v>0</v>
      </c>
      <c r="J17" s="53"/>
      <c r="K17" s="54">
        <v>0</v>
      </c>
      <c r="L17" s="53"/>
      <c r="M17" s="54">
        <v>0</v>
      </c>
      <c r="N17" s="25"/>
      <c r="O17" s="239">
        <v>197279794</v>
      </c>
      <c r="P17" s="240"/>
      <c r="Q17" s="54">
        <v>1555</v>
      </c>
      <c r="R17" s="240"/>
      <c r="S17" s="241">
        <f>SUM(I17:R17)</f>
        <v>197281349</v>
      </c>
      <c r="T17" s="240"/>
      <c r="U17" s="239">
        <v>45988</v>
      </c>
      <c r="V17" s="240"/>
      <c r="W17" s="241">
        <f>SUM(S17:U17)</f>
        <v>197327337</v>
      </c>
    </row>
    <row r="18" spans="1:23" ht="16.5" customHeight="1">
      <c r="A18" s="30"/>
      <c r="B18" s="30"/>
      <c r="G18" s="266"/>
      <c r="I18" s="25"/>
      <c r="K18" s="25"/>
      <c r="L18" s="22"/>
      <c r="M18" s="55"/>
      <c r="N18" s="25"/>
      <c r="O18" s="25"/>
      <c r="P18" s="25"/>
      <c r="Q18" s="25"/>
      <c r="R18" s="25"/>
      <c r="S18" s="25"/>
      <c r="T18" s="25"/>
      <c r="U18" s="25"/>
      <c r="V18" s="25"/>
      <c r="W18" s="25"/>
    </row>
    <row r="19" spans="1:23" ht="16.5" customHeight="1" thickBot="1">
      <c r="A19" s="30" t="s">
        <v>217</v>
      </c>
      <c r="G19" s="266"/>
      <c r="H19" s="25"/>
      <c r="I19" s="56">
        <f>SUM(I14:I17)</f>
        <v>812099845</v>
      </c>
      <c r="J19" s="25"/>
      <c r="K19" s="56">
        <f>SUM(K14:K17)</f>
        <v>954665813</v>
      </c>
      <c r="L19" s="25"/>
      <c r="M19" s="56">
        <f>SUM(M14:M17)</f>
        <v>51760392</v>
      </c>
      <c r="N19" s="25"/>
      <c r="O19" s="56">
        <f>SUM(O14:O17)</f>
        <v>606199131</v>
      </c>
      <c r="P19" s="25"/>
      <c r="Q19" s="56">
        <f>SUM(Q14:Q17)</f>
        <v>129751</v>
      </c>
      <c r="R19" s="25"/>
      <c r="S19" s="56">
        <f>SUM(S14:S17)</f>
        <v>2424854932</v>
      </c>
      <c r="T19" s="25"/>
      <c r="U19" s="56">
        <f>SUM(U14:U17)</f>
        <v>1380078</v>
      </c>
      <c r="V19" s="25"/>
      <c r="W19" s="56">
        <f>SUM(W14:W17)</f>
        <v>2426235010</v>
      </c>
    </row>
    <row r="20" spans="1:23" ht="16.5" customHeight="1" thickTop="1">
      <c r="A20" s="30"/>
      <c r="G20" s="266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</row>
    <row r="21" spans="1:23" ht="16.5" customHeight="1">
      <c r="A21" s="30"/>
      <c r="B21" s="30"/>
      <c r="G21" s="266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</row>
    <row r="22" spans="1:23" ht="16.5" customHeight="1">
      <c r="A22" s="30" t="s">
        <v>161</v>
      </c>
      <c r="G22" s="266"/>
      <c r="H22" s="25"/>
      <c r="I22" s="209">
        <f>SUM(I19)</f>
        <v>812099845</v>
      </c>
      <c r="J22" s="25"/>
      <c r="K22" s="209">
        <f>SUM(K19)</f>
        <v>954665813</v>
      </c>
      <c r="L22" s="25"/>
      <c r="M22" s="209">
        <v>56601140</v>
      </c>
      <c r="N22" s="25"/>
      <c r="O22" s="209">
        <v>675700077</v>
      </c>
      <c r="P22" s="25"/>
      <c r="Q22" s="209">
        <v>60453</v>
      </c>
      <c r="R22" s="25"/>
      <c r="S22" s="212">
        <f>SUM(I22:R22)</f>
        <v>2499127328</v>
      </c>
      <c r="T22" s="25"/>
      <c r="U22" s="209">
        <v>1379858</v>
      </c>
      <c r="V22" s="25"/>
      <c r="W22" s="209">
        <f>SUM(S22:U22)</f>
        <v>2500507186</v>
      </c>
    </row>
    <row r="23" spans="1:23" ht="16.5" customHeight="1">
      <c r="A23" s="22" t="s">
        <v>158</v>
      </c>
      <c r="G23" s="266">
        <v>14</v>
      </c>
      <c r="H23" s="25"/>
      <c r="I23" s="209">
        <v>0</v>
      </c>
      <c r="J23" s="25"/>
      <c r="K23" s="209">
        <v>0</v>
      </c>
      <c r="L23" s="25"/>
      <c r="M23" s="209">
        <v>0</v>
      </c>
      <c r="N23" s="25"/>
      <c r="O23" s="209">
        <v>-121814902</v>
      </c>
      <c r="P23" s="25"/>
      <c r="Q23" s="209">
        <v>0</v>
      </c>
      <c r="R23" s="25"/>
      <c r="S23" s="212">
        <f>SUM(I23:R23)</f>
        <v>-121814902</v>
      </c>
      <c r="T23" s="25"/>
      <c r="U23" s="209">
        <v>0</v>
      </c>
      <c r="V23" s="25"/>
      <c r="W23" s="209">
        <f>SUM(S23:U23)</f>
        <v>-121814902</v>
      </c>
    </row>
    <row r="24" spans="1:23" ht="16.5" customHeight="1">
      <c r="A24" s="22" t="s">
        <v>168</v>
      </c>
      <c r="B24" s="40"/>
      <c r="C24" s="40"/>
      <c r="D24" s="40"/>
      <c r="E24" s="40"/>
      <c r="F24" s="40"/>
      <c r="G24" s="265"/>
      <c r="H24" s="53"/>
      <c r="I24" s="210">
        <v>0</v>
      </c>
      <c r="J24" s="53"/>
      <c r="K24" s="210">
        <v>0</v>
      </c>
      <c r="L24" s="53"/>
      <c r="M24" s="210">
        <v>0</v>
      </c>
      <c r="N24" s="25"/>
      <c r="O24" s="213">
        <v>-79722699</v>
      </c>
      <c r="P24" s="21"/>
      <c r="Q24" s="213">
        <v>44263</v>
      </c>
      <c r="R24" s="21"/>
      <c r="S24" s="274">
        <f>SUM(I24:R24)</f>
        <v>-79678436</v>
      </c>
      <c r="T24" s="21"/>
      <c r="U24" s="213">
        <v>-3325</v>
      </c>
      <c r="V24" s="21"/>
      <c r="W24" s="214">
        <f>SUM(S24:U24)</f>
        <v>-79681761</v>
      </c>
    </row>
    <row r="25" spans="1:23" ht="16.5" customHeight="1">
      <c r="A25" s="30"/>
      <c r="B25" s="30"/>
      <c r="G25" s="266"/>
      <c r="I25" s="209"/>
      <c r="K25" s="209"/>
      <c r="L25" s="22"/>
      <c r="M25" s="212"/>
      <c r="N25" s="25"/>
      <c r="O25" s="209"/>
      <c r="P25" s="25"/>
      <c r="Q25" s="209"/>
      <c r="R25" s="25"/>
      <c r="S25" s="209"/>
      <c r="T25" s="25"/>
      <c r="U25" s="209"/>
      <c r="V25" s="25"/>
      <c r="W25" s="209"/>
    </row>
    <row r="26" spans="1:23" ht="16.5" customHeight="1" thickBot="1">
      <c r="A26" s="30" t="s">
        <v>218</v>
      </c>
      <c r="G26" s="266"/>
      <c r="H26" s="25"/>
      <c r="I26" s="211">
        <f>SUM(I22:I25)</f>
        <v>812099845</v>
      </c>
      <c r="J26" s="25"/>
      <c r="K26" s="211">
        <f>SUM(K22:K25)</f>
        <v>954665813</v>
      </c>
      <c r="L26" s="25"/>
      <c r="M26" s="211">
        <f>SUM(M22:M25)</f>
        <v>56601140</v>
      </c>
      <c r="N26" s="25"/>
      <c r="O26" s="211">
        <f>SUM(O22:O25)</f>
        <v>474162476</v>
      </c>
      <c r="P26" s="25"/>
      <c r="Q26" s="211">
        <f>SUM(Q22:Q25)</f>
        <v>104716</v>
      </c>
      <c r="R26" s="25"/>
      <c r="S26" s="211">
        <f>SUM(S22:S25)</f>
        <v>2297633990</v>
      </c>
      <c r="T26" s="25"/>
      <c r="U26" s="211">
        <f>SUM(U22:U25)</f>
        <v>1376533</v>
      </c>
      <c r="V26" s="25"/>
      <c r="W26" s="211">
        <f>SUM(W22:W25)</f>
        <v>2299010523</v>
      </c>
    </row>
    <row r="27" spans="1:23" ht="16.5" customHeight="1" thickTop="1">
      <c r="A27" s="30"/>
      <c r="B27" s="30"/>
      <c r="G27" s="26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</row>
    <row r="28" spans="1:23" ht="16.5" customHeight="1">
      <c r="A28" s="30"/>
      <c r="B28" s="30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</row>
    <row r="29" spans="1:23" ht="16.5" customHeight="1">
      <c r="A29" s="30"/>
      <c r="B29" s="30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</row>
    <row r="30" spans="1:23" ht="16.5" customHeight="1">
      <c r="A30" s="30"/>
      <c r="B30" s="30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</row>
    <row r="31" spans="1:23" ht="16.5" customHeight="1">
      <c r="A31" s="30"/>
      <c r="B31" s="30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</row>
    <row r="32" spans="1:23" ht="16.5" customHeight="1">
      <c r="A32" s="30"/>
      <c r="B32" s="30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</row>
    <row r="33" spans="1:23" ht="16.5" customHeight="1">
      <c r="A33" s="30"/>
      <c r="B33" s="30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</row>
    <row r="34" spans="1:23" ht="16.5" customHeight="1">
      <c r="A34" s="30"/>
      <c r="B34" s="30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</row>
    <row r="35" spans="1:23" ht="16.5" customHeight="1">
      <c r="A35" s="30"/>
      <c r="B35" s="30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</row>
    <row r="36" spans="1:23" ht="12.75" customHeight="1">
      <c r="A36" s="30"/>
      <c r="B36" s="30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</row>
    <row r="37" spans="1:23" s="40" customFormat="1" ht="21.95" customHeight="1">
      <c r="A37" s="45" t="str">
        <f>'Eng 2-4'!A56</f>
        <v>The condensed notes to the financial information on pages 11 to 25 are an integral part of this financial information.</v>
      </c>
      <c r="B37" s="45"/>
      <c r="C37" s="45"/>
      <c r="D37" s="45"/>
      <c r="E37" s="45"/>
      <c r="F37" s="45"/>
      <c r="G37" s="43"/>
      <c r="H37" s="45"/>
      <c r="I37" s="43"/>
      <c r="J37" s="45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</row>
  </sheetData>
  <mergeCells count="2">
    <mergeCell ref="I6:W6"/>
    <mergeCell ref="M8:O8"/>
  </mergeCells>
  <pageMargins left="0.5" right="0.5" top="0.5" bottom="0.6" header="0.49" footer="0.4"/>
  <pageSetup paperSize="9" scale="90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Q33"/>
  <sheetViews>
    <sheetView zoomScaleNormal="100" zoomScaleSheetLayoutView="100" workbookViewId="0">
      <selection activeCell="E1" sqref="E1:Q1048576"/>
    </sheetView>
  </sheetViews>
  <sheetFormatPr defaultColWidth="9.140625" defaultRowHeight="12"/>
  <cols>
    <col min="1" max="3" width="1.5703125" style="22" customWidth="1"/>
    <col min="4" max="4" width="44" style="22" customWidth="1"/>
    <col min="5" max="5" width="6.140625" style="18" bestFit="1" customWidth="1"/>
    <col min="6" max="6" width="1" style="17" customWidth="1"/>
    <col min="7" max="7" width="13.7109375" style="17" customWidth="1"/>
    <col min="8" max="8" width="1" style="17" customWidth="1"/>
    <col min="9" max="9" width="13.7109375" style="17" customWidth="1"/>
    <col min="10" max="10" width="1" style="22" customWidth="1"/>
    <col min="11" max="11" width="13.5703125" style="17" customWidth="1"/>
    <col min="12" max="12" width="1" style="17" customWidth="1"/>
    <col min="13" max="13" width="14.42578125" style="17" customWidth="1"/>
    <col min="14" max="14" width="1" style="17" customWidth="1"/>
    <col min="15" max="15" width="18" style="17" customWidth="1"/>
    <col min="16" max="16" width="1" style="17" customWidth="1"/>
    <col min="17" max="17" width="13.5703125" style="22" customWidth="1"/>
    <col min="18" max="16384" width="9.140625" style="22"/>
  </cols>
  <sheetData>
    <row r="1" spans="1:17" ht="16.5" customHeight="1">
      <c r="A1" s="30" t="s">
        <v>62</v>
      </c>
      <c r="B1" s="30"/>
      <c r="C1" s="30"/>
      <c r="E1" s="44"/>
      <c r="F1" s="32"/>
      <c r="G1" s="32"/>
      <c r="H1" s="32"/>
      <c r="I1" s="32"/>
      <c r="K1" s="40"/>
      <c r="L1" s="40"/>
      <c r="M1" s="40"/>
      <c r="N1" s="40"/>
      <c r="O1" s="32"/>
      <c r="P1" s="32"/>
      <c r="Q1" s="38"/>
    </row>
    <row r="2" spans="1:17" ht="16.5" customHeight="1">
      <c r="A2" s="30" t="s">
        <v>119</v>
      </c>
      <c r="C2" s="44"/>
      <c r="E2" s="44"/>
      <c r="F2" s="32"/>
      <c r="G2" s="32"/>
      <c r="H2" s="32"/>
      <c r="I2" s="32"/>
      <c r="K2" s="40"/>
      <c r="L2" s="40"/>
      <c r="M2" s="40"/>
      <c r="N2" s="40"/>
      <c r="O2" s="32"/>
      <c r="P2" s="32"/>
      <c r="Q2" s="40"/>
    </row>
    <row r="3" spans="1:17" ht="16.5" customHeight="1">
      <c r="A3" s="33" t="str">
        <f>'Eng7'!A3</f>
        <v>For the nine-month period ended 30 September 2019</v>
      </c>
      <c r="B3" s="33"/>
      <c r="C3" s="33"/>
      <c r="D3" s="41"/>
      <c r="E3" s="60"/>
      <c r="F3" s="35"/>
      <c r="G3" s="35"/>
      <c r="H3" s="35"/>
      <c r="I3" s="35"/>
      <c r="J3" s="45"/>
      <c r="K3" s="45"/>
      <c r="L3" s="45"/>
      <c r="M3" s="45"/>
      <c r="N3" s="45"/>
      <c r="O3" s="35"/>
      <c r="P3" s="35"/>
      <c r="Q3" s="45"/>
    </row>
    <row r="4" spans="1:17" ht="16.5" customHeight="1">
      <c r="A4" s="37"/>
      <c r="B4" s="37"/>
      <c r="C4" s="37"/>
      <c r="D4" s="42"/>
      <c r="E4" s="53"/>
      <c r="F4" s="39"/>
      <c r="G4" s="39"/>
      <c r="H4" s="39"/>
      <c r="I4" s="39"/>
      <c r="J4" s="40"/>
      <c r="K4" s="40"/>
      <c r="L4" s="40"/>
      <c r="M4" s="40"/>
      <c r="N4" s="40"/>
      <c r="O4" s="39"/>
      <c r="P4" s="39"/>
      <c r="Q4" s="40"/>
    </row>
    <row r="5" spans="1:17" ht="16.5" customHeight="1">
      <c r="A5" s="37"/>
      <c r="B5" s="37"/>
      <c r="C5" s="37"/>
      <c r="D5" s="42"/>
      <c r="E5" s="53"/>
      <c r="F5" s="39"/>
      <c r="G5" s="39"/>
      <c r="H5" s="39"/>
      <c r="I5" s="39"/>
      <c r="J5" s="40"/>
      <c r="K5" s="40"/>
      <c r="L5" s="40"/>
      <c r="M5" s="40"/>
      <c r="N5" s="40"/>
      <c r="O5" s="39"/>
      <c r="P5" s="39"/>
      <c r="Q5" s="40"/>
    </row>
    <row r="6" spans="1:17" ht="16.5" customHeight="1">
      <c r="A6" s="37"/>
      <c r="B6" s="37"/>
      <c r="C6" s="37"/>
      <c r="D6" s="42"/>
      <c r="E6" s="42"/>
      <c r="F6" s="40"/>
      <c r="G6" s="280" t="s">
        <v>120</v>
      </c>
      <c r="H6" s="280"/>
      <c r="I6" s="280"/>
      <c r="J6" s="280"/>
      <c r="K6" s="280"/>
      <c r="L6" s="280"/>
      <c r="M6" s="280"/>
      <c r="N6" s="280"/>
      <c r="O6" s="280"/>
      <c r="P6" s="280"/>
      <c r="Q6" s="280"/>
    </row>
    <row r="7" spans="1:17" ht="16.5" customHeight="1">
      <c r="A7" s="37"/>
      <c r="B7" s="37"/>
      <c r="C7" s="37"/>
      <c r="D7" s="42"/>
      <c r="N7" s="57"/>
      <c r="O7" s="46" t="s">
        <v>69</v>
      </c>
      <c r="Q7" s="17"/>
    </row>
    <row r="8" spans="1:17" ht="16.5" customHeight="1">
      <c r="A8" s="37"/>
      <c r="B8" s="37"/>
      <c r="C8" s="37"/>
      <c r="D8" s="42"/>
      <c r="K8" s="281" t="s">
        <v>10</v>
      </c>
      <c r="L8" s="281"/>
      <c r="M8" s="281"/>
      <c r="N8" s="46"/>
      <c r="O8" s="49" t="s">
        <v>118</v>
      </c>
      <c r="P8" s="46"/>
      <c r="Q8" s="17"/>
    </row>
    <row r="9" spans="1:17" ht="16.5" customHeight="1">
      <c r="A9" s="37"/>
      <c r="B9" s="37"/>
      <c r="C9" s="37"/>
      <c r="D9" s="42"/>
      <c r="E9" s="267"/>
      <c r="F9" s="22"/>
      <c r="G9" s="46" t="s">
        <v>8</v>
      </c>
      <c r="H9" s="22"/>
      <c r="I9" s="22"/>
      <c r="N9" s="46"/>
      <c r="O9" s="46" t="s">
        <v>57</v>
      </c>
      <c r="P9" s="46"/>
    </row>
    <row r="10" spans="1:17" ht="16.5" customHeight="1">
      <c r="A10" s="37"/>
      <c r="B10" s="37"/>
      <c r="C10" s="37"/>
      <c r="D10" s="42"/>
      <c r="E10" s="267"/>
      <c r="F10" s="46"/>
      <c r="G10" s="46" t="s">
        <v>74</v>
      </c>
      <c r="H10" s="46"/>
      <c r="I10" s="46" t="s">
        <v>71</v>
      </c>
      <c r="K10" s="51" t="s">
        <v>187</v>
      </c>
      <c r="L10" s="46"/>
      <c r="N10" s="46"/>
      <c r="O10" s="46" t="s">
        <v>95</v>
      </c>
      <c r="P10" s="46"/>
      <c r="Q10" s="46"/>
    </row>
    <row r="11" spans="1:17" ht="16.5" customHeight="1">
      <c r="A11" s="37"/>
      <c r="B11" s="37"/>
      <c r="C11" s="37"/>
      <c r="D11" s="42"/>
      <c r="E11" s="267"/>
      <c r="F11" s="46"/>
      <c r="G11" s="46" t="s">
        <v>9</v>
      </c>
      <c r="H11" s="46"/>
      <c r="I11" s="46" t="s">
        <v>72</v>
      </c>
      <c r="K11" s="51" t="s">
        <v>50</v>
      </c>
      <c r="L11" s="46"/>
      <c r="M11" s="46" t="s">
        <v>5</v>
      </c>
      <c r="N11" s="46"/>
      <c r="O11" s="46" t="s">
        <v>156</v>
      </c>
      <c r="P11" s="46"/>
      <c r="Q11" s="46" t="s">
        <v>147</v>
      </c>
    </row>
    <row r="12" spans="1:17" ht="16.5" customHeight="1">
      <c r="E12" s="263" t="s">
        <v>100</v>
      </c>
      <c r="F12" s="51"/>
      <c r="G12" s="49" t="s">
        <v>31</v>
      </c>
      <c r="H12" s="51"/>
      <c r="I12" s="49" t="s">
        <v>31</v>
      </c>
      <c r="J12" s="42"/>
      <c r="K12" s="49" t="s">
        <v>31</v>
      </c>
      <c r="L12" s="51"/>
      <c r="M12" s="49" t="s">
        <v>31</v>
      </c>
      <c r="N12" s="51"/>
      <c r="O12" s="49" t="s">
        <v>31</v>
      </c>
      <c r="P12" s="51"/>
      <c r="Q12" s="49" t="s">
        <v>31</v>
      </c>
    </row>
    <row r="13" spans="1:17" ht="16.5" customHeight="1">
      <c r="A13" s="30"/>
      <c r="B13" s="30"/>
      <c r="E13" s="268"/>
      <c r="F13" s="52"/>
      <c r="G13" s="52"/>
      <c r="H13" s="52"/>
      <c r="I13" s="52"/>
      <c r="K13" s="52"/>
      <c r="L13" s="52"/>
      <c r="M13" s="52"/>
      <c r="N13" s="52"/>
      <c r="O13" s="52"/>
      <c r="P13" s="52"/>
      <c r="Q13" s="52"/>
    </row>
    <row r="14" spans="1:17" ht="16.5" customHeight="1">
      <c r="A14" s="30" t="s">
        <v>127</v>
      </c>
      <c r="B14" s="30"/>
      <c r="E14" s="269"/>
      <c r="F14" s="10"/>
      <c r="G14" s="10">
        <v>812099845</v>
      </c>
      <c r="H14" s="10"/>
      <c r="I14" s="10">
        <v>954665813</v>
      </c>
      <c r="J14" s="10"/>
      <c r="K14" s="10">
        <v>51760392</v>
      </c>
      <c r="L14" s="58"/>
      <c r="M14" s="10">
        <v>683571019</v>
      </c>
      <c r="N14" s="58"/>
      <c r="O14" s="10">
        <v>128196</v>
      </c>
      <c r="P14" s="22"/>
      <c r="Q14" s="58">
        <f>SUM(G14:O14)</f>
        <v>2502225265</v>
      </c>
    </row>
    <row r="15" spans="1:17" ht="16.5" customHeight="1">
      <c r="A15" s="22" t="s">
        <v>158</v>
      </c>
      <c r="B15" s="30"/>
      <c r="E15" s="269"/>
      <c r="F15" s="10"/>
      <c r="G15" s="10">
        <v>0</v>
      </c>
      <c r="H15" s="10"/>
      <c r="I15" s="10">
        <v>0</v>
      </c>
      <c r="J15" s="10"/>
      <c r="K15" s="10">
        <v>0</v>
      </c>
      <c r="L15" s="58"/>
      <c r="M15" s="10">
        <v>-243628604</v>
      </c>
      <c r="N15" s="58"/>
      <c r="O15" s="10">
        <v>0</v>
      </c>
      <c r="P15" s="22"/>
      <c r="Q15" s="58">
        <f>SUM(G15:O15)</f>
        <v>-243628604</v>
      </c>
    </row>
    <row r="16" spans="1:17" ht="16.5" customHeight="1">
      <c r="A16" s="40" t="s">
        <v>168</v>
      </c>
      <c r="B16" s="40"/>
      <c r="C16" s="40"/>
      <c r="D16" s="40"/>
      <c r="E16" s="269"/>
      <c r="F16" s="10"/>
      <c r="G16" s="15">
        <v>0</v>
      </c>
      <c r="H16" s="10"/>
      <c r="I16" s="15">
        <v>0</v>
      </c>
      <c r="J16" s="10"/>
      <c r="K16" s="15">
        <v>0</v>
      </c>
      <c r="L16" s="242"/>
      <c r="M16" s="15">
        <v>-22604589</v>
      </c>
      <c r="N16" s="242"/>
      <c r="O16" s="15">
        <v>1555</v>
      </c>
      <c r="P16" s="44"/>
      <c r="Q16" s="241">
        <f>SUM(G16:O16)</f>
        <v>-22603034</v>
      </c>
    </row>
    <row r="17" spans="1:17" ht="16.5" customHeight="1">
      <c r="A17" s="30"/>
      <c r="B17" s="30"/>
      <c r="E17" s="270"/>
      <c r="F17" s="226"/>
      <c r="G17" s="226"/>
      <c r="H17" s="226"/>
      <c r="I17" s="226"/>
      <c r="J17" s="226"/>
      <c r="K17" s="225"/>
      <c r="L17" s="226"/>
      <c r="M17" s="226"/>
      <c r="N17" s="226"/>
      <c r="O17" s="226"/>
      <c r="P17" s="243"/>
      <c r="Q17" s="226"/>
    </row>
    <row r="18" spans="1:17" ht="16.5" customHeight="1" thickBot="1">
      <c r="A18" s="30" t="s">
        <v>217</v>
      </c>
      <c r="E18" s="270"/>
      <c r="F18" s="226"/>
      <c r="G18" s="244">
        <f>SUM(G14:G16)</f>
        <v>812099845</v>
      </c>
      <c r="H18" s="226"/>
      <c r="I18" s="244">
        <f>SUM(I14:I16)</f>
        <v>954665813</v>
      </c>
      <c r="J18" s="226"/>
      <c r="K18" s="244">
        <f>SUM(K14:K16)</f>
        <v>51760392</v>
      </c>
      <c r="L18" s="226"/>
      <c r="M18" s="244">
        <f>SUM(M14:M16)</f>
        <v>417337826</v>
      </c>
      <c r="N18" s="226"/>
      <c r="O18" s="244">
        <f>SUM(O14:O16)</f>
        <v>129751</v>
      </c>
      <c r="P18" s="243"/>
      <c r="Q18" s="244">
        <f>SUM(Q14:Q16)</f>
        <v>2235993627</v>
      </c>
    </row>
    <row r="19" spans="1:17" ht="16.5" customHeight="1" thickTop="1">
      <c r="A19" s="30"/>
      <c r="E19" s="266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</row>
    <row r="20" spans="1:17" ht="16.5" customHeight="1">
      <c r="A20" s="30"/>
      <c r="E20" s="266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</row>
    <row r="21" spans="1:17" ht="16.5" customHeight="1">
      <c r="A21" s="30" t="s">
        <v>161</v>
      </c>
      <c r="B21" s="30"/>
      <c r="E21" s="266"/>
      <c r="F21" s="25"/>
      <c r="G21" s="209">
        <f>SUM(G18)</f>
        <v>812099845</v>
      </c>
      <c r="H21" s="25"/>
      <c r="I21" s="209">
        <f>SUM(I18)</f>
        <v>954665813</v>
      </c>
      <c r="J21" s="40"/>
      <c r="K21" s="209">
        <v>56601140</v>
      </c>
      <c r="L21" s="25"/>
      <c r="M21" s="209">
        <v>531916635</v>
      </c>
      <c r="N21" s="25"/>
      <c r="O21" s="209">
        <v>60453</v>
      </c>
      <c r="P21" s="25"/>
      <c r="Q21" s="209">
        <f>SUM(G21:O21)</f>
        <v>2355343886</v>
      </c>
    </row>
    <row r="22" spans="1:17" ht="16.5" customHeight="1">
      <c r="A22" s="22" t="s">
        <v>158</v>
      </c>
      <c r="B22" s="30"/>
      <c r="E22" s="266">
        <v>14</v>
      </c>
      <c r="F22" s="25"/>
      <c r="G22" s="209">
        <v>0</v>
      </c>
      <c r="H22" s="25"/>
      <c r="I22" s="209">
        <v>0</v>
      </c>
      <c r="J22" s="40"/>
      <c r="K22" s="209">
        <v>0</v>
      </c>
      <c r="L22" s="25"/>
      <c r="M22" s="209">
        <v>-121814902</v>
      </c>
      <c r="N22" s="25"/>
      <c r="O22" s="209">
        <v>0</v>
      </c>
      <c r="P22" s="25"/>
      <c r="Q22" s="209">
        <f>SUM(G22:O22)</f>
        <v>-121814902</v>
      </c>
    </row>
    <row r="23" spans="1:17" ht="16.5" customHeight="1">
      <c r="A23" s="40" t="s">
        <v>168</v>
      </c>
      <c r="B23" s="40"/>
      <c r="C23" s="40"/>
      <c r="D23" s="40"/>
      <c r="E23" s="271"/>
      <c r="F23" s="21"/>
      <c r="G23" s="213">
        <v>0</v>
      </c>
      <c r="H23" s="21"/>
      <c r="I23" s="213">
        <v>0</v>
      </c>
      <c r="J23" s="21"/>
      <c r="K23" s="213">
        <v>0</v>
      </c>
      <c r="L23" s="21"/>
      <c r="M23" s="213">
        <v>-380355</v>
      </c>
      <c r="N23" s="21"/>
      <c r="O23" s="213">
        <v>44263</v>
      </c>
      <c r="P23" s="21"/>
      <c r="Q23" s="214">
        <f>SUM(G23:O23)</f>
        <v>-336092</v>
      </c>
    </row>
    <row r="24" spans="1:17" ht="16.5" customHeight="1">
      <c r="A24" s="30"/>
      <c r="B24" s="30"/>
      <c r="E24" s="266"/>
      <c r="F24" s="25"/>
      <c r="G24" s="209"/>
      <c r="H24" s="25"/>
      <c r="I24" s="209"/>
      <c r="J24" s="25"/>
      <c r="K24" s="215"/>
      <c r="L24" s="25"/>
      <c r="M24" s="209"/>
      <c r="N24" s="25"/>
      <c r="O24" s="209"/>
      <c r="P24" s="22"/>
      <c r="Q24" s="216"/>
    </row>
    <row r="25" spans="1:17" ht="16.5" customHeight="1" thickBot="1">
      <c r="A25" s="30" t="s">
        <v>218</v>
      </c>
      <c r="E25" s="266"/>
      <c r="F25" s="25"/>
      <c r="G25" s="211">
        <f>SUM(G21:G24)</f>
        <v>812099845</v>
      </c>
      <c r="H25" s="25"/>
      <c r="I25" s="211">
        <f>SUM(I21:I24)</f>
        <v>954665813</v>
      </c>
      <c r="J25" s="25"/>
      <c r="K25" s="211">
        <f>SUM(K21:K24)</f>
        <v>56601140</v>
      </c>
      <c r="L25" s="25"/>
      <c r="M25" s="211">
        <f>SUM(M21:M24)</f>
        <v>409721378</v>
      </c>
      <c r="N25" s="25"/>
      <c r="O25" s="211">
        <f>SUM(O21:O24)</f>
        <v>104716</v>
      </c>
      <c r="P25" s="25"/>
      <c r="Q25" s="211">
        <f>SUM(Q21:Q24)</f>
        <v>2233192892</v>
      </c>
    </row>
    <row r="26" spans="1:17" ht="16.5" customHeight="1" thickTop="1">
      <c r="A26" s="30"/>
      <c r="E26" s="266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</row>
    <row r="27" spans="1:17" ht="16.5" customHeight="1">
      <c r="A27" s="30"/>
      <c r="E27" s="266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</row>
    <row r="28" spans="1:17" ht="16.5" customHeight="1">
      <c r="A28" s="30"/>
      <c r="E28" s="266"/>
      <c r="F28" s="25"/>
      <c r="G28" s="25"/>
      <c r="H28" s="25"/>
      <c r="I28" s="25"/>
      <c r="K28" s="25"/>
      <c r="L28" s="25"/>
      <c r="M28" s="25"/>
      <c r="N28" s="25"/>
      <c r="O28" s="25"/>
      <c r="P28" s="25"/>
      <c r="Q28" s="59"/>
    </row>
    <row r="29" spans="1:17" ht="16.5" customHeight="1">
      <c r="A29" s="30"/>
      <c r="E29" s="266"/>
      <c r="F29" s="25"/>
      <c r="G29" s="25"/>
      <c r="H29" s="25"/>
      <c r="I29" s="25"/>
      <c r="K29" s="25"/>
      <c r="L29" s="25"/>
      <c r="M29" s="25"/>
      <c r="N29" s="25"/>
      <c r="O29" s="25"/>
      <c r="P29" s="25"/>
      <c r="Q29" s="59"/>
    </row>
    <row r="30" spans="1:17" ht="16.5" customHeight="1">
      <c r="A30" s="30"/>
      <c r="E30" s="266"/>
      <c r="F30" s="25"/>
      <c r="G30" s="25"/>
      <c r="H30" s="25"/>
      <c r="I30" s="25"/>
      <c r="K30" s="25"/>
      <c r="L30" s="25"/>
      <c r="M30" s="25"/>
      <c r="N30" s="25"/>
      <c r="O30" s="25"/>
      <c r="P30" s="25"/>
      <c r="Q30" s="59"/>
    </row>
    <row r="31" spans="1:17" ht="16.5" customHeight="1">
      <c r="A31" s="30"/>
      <c r="E31" s="266"/>
      <c r="F31" s="25"/>
      <c r="G31" s="25"/>
      <c r="H31" s="25"/>
      <c r="I31" s="25"/>
      <c r="K31" s="25"/>
      <c r="L31" s="25"/>
      <c r="M31" s="25"/>
      <c r="N31" s="25"/>
      <c r="O31" s="25"/>
      <c r="P31" s="25"/>
      <c r="Q31" s="59"/>
    </row>
    <row r="32" spans="1:17" ht="14.25" customHeight="1">
      <c r="A32" s="30"/>
      <c r="E32" s="266"/>
      <c r="F32" s="25"/>
      <c r="G32" s="25"/>
      <c r="H32" s="25"/>
      <c r="I32" s="25"/>
      <c r="K32" s="25"/>
      <c r="L32" s="25"/>
      <c r="M32" s="25"/>
      <c r="N32" s="25"/>
      <c r="O32" s="25"/>
      <c r="P32" s="25"/>
      <c r="Q32" s="59"/>
    </row>
    <row r="33" spans="1:17" ht="21.95" customHeight="1">
      <c r="A33" s="45" t="str">
        <f>'Eng 2-4'!A56</f>
        <v>The condensed notes to the financial information on pages 11 to 25 are an integral part of this financial information.</v>
      </c>
      <c r="B33" s="45"/>
      <c r="C33" s="45"/>
      <c r="D33" s="60"/>
      <c r="E33" s="60"/>
      <c r="F33" s="45"/>
      <c r="G33" s="45"/>
      <c r="H33" s="45"/>
      <c r="I33" s="45"/>
      <c r="J33" s="45"/>
      <c r="K33" s="45"/>
      <c r="L33" s="45"/>
      <c r="M33" s="27"/>
      <c r="N33" s="45"/>
      <c r="O33" s="45"/>
      <c r="P33" s="45"/>
      <c r="Q33" s="45"/>
    </row>
  </sheetData>
  <mergeCells count="2">
    <mergeCell ref="G6:Q6"/>
    <mergeCell ref="K8:M8"/>
  </mergeCells>
  <pageMargins left="0.6" right="0.6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108"/>
  <sheetViews>
    <sheetView topLeftCell="A99" zoomScaleNormal="100" zoomScaleSheetLayoutView="110" workbookViewId="0">
      <selection activeCell="I51" sqref="I51"/>
    </sheetView>
  </sheetViews>
  <sheetFormatPr defaultColWidth="9.140625" defaultRowHeight="15.95" customHeight="1"/>
  <cols>
    <col min="1" max="3" width="1.5703125" style="67" customWidth="1"/>
    <col min="4" max="4" width="41.42578125" style="67" customWidth="1"/>
    <col min="5" max="5" width="5.42578125" style="63" customWidth="1"/>
    <col min="6" max="6" width="0.7109375" style="64" customWidth="1"/>
    <col min="7" max="7" width="12.42578125" style="68" bestFit="1" customWidth="1"/>
    <col min="8" max="8" width="0.7109375" style="66" customWidth="1"/>
    <col min="9" max="9" width="12.42578125" style="68" bestFit="1" customWidth="1"/>
    <col min="10" max="10" width="0.7109375" style="64" customWidth="1"/>
    <col min="11" max="11" width="12" style="68" customWidth="1"/>
    <col min="12" max="12" width="0.7109375" style="66" customWidth="1"/>
    <col min="13" max="13" width="12" style="68" customWidth="1"/>
    <col min="14" max="16384" width="9.140625" style="67"/>
  </cols>
  <sheetData>
    <row r="1" spans="1:13" ht="15.95" customHeight="1">
      <c r="A1" s="61" t="str">
        <f>+'Eng 2-4'!A1</f>
        <v>Buriram Sugar Public Company Limited</v>
      </c>
      <c r="B1" s="62"/>
      <c r="C1" s="62"/>
      <c r="D1" s="62"/>
      <c r="G1" s="65"/>
      <c r="I1" s="65"/>
      <c r="K1" s="65"/>
      <c r="M1" s="65"/>
    </row>
    <row r="2" spans="1:13" ht="15.95" customHeight="1">
      <c r="A2" s="62" t="s">
        <v>121</v>
      </c>
      <c r="B2" s="62"/>
      <c r="C2" s="62"/>
      <c r="D2" s="62"/>
    </row>
    <row r="3" spans="1:13" ht="15.95" customHeight="1">
      <c r="A3" s="69" t="str">
        <f>'Eng8'!A3</f>
        <v>For the nine-month period ended 30 September 2019</v>
      </c>
      <c r="B3" s="69"/>
      <c r="C3" s="69"/>
      <c r="D3" s="69"/>
      <c r="E3" s="70"/>
      <c r="F3" s="70"/>
      <c r="G3" s="71"/>
      <c r="H3" s="72"/>
      <c r="I3" s="71"/>
      <c r="J3" s="70"/>
      <c r="K3" s="71"/>
      <c r="L3" s="72"/>
      <c r="M3" s="71"/>
    </row>
    <row r="4" spans="1:13" ht="15.95" customHeight="1">
      <c r="A4" s="73"/>
      <c r="B4" s="73"/>
      <c r="C4" s="73"/>
      <c r="D4" s="73"/>
      <c r="F4" s="63"/>
      <c r="G4" s="74"/>
      <c r="H4" s="75"/>
      <c r="I4" s="74"/>
      <c r="J4" s="63"/>
      <c r="K4" s="74"/>
      <c r="L4" s="75"/>
      <c r="M4" s="74"/>
    </row>
    <row r="5" spans="1:13" ht="15.95" customHeight="1">
      <c r="A5" s="73"/>
      <c r="B5" s="73"/>
      <c r="C5" s="73"/>
      <c r="D5" s="73"/>
      <c r="F5" s="63"/>
      <c r="G5" s="74"/>
      <c r="H5" s="75"/>
      <c r="I5" s="74"/>
      <c r="J5" s="63"/>
      <c r="K5" s="74"/>
      <c r="L5" s="75"/>
      <c r="M5" s="74"/>
    </row>
    <row r="6" spans="1:13" s="81" customFormat="1" ht="15.95" customHeight="1">
      <c r="A6" s="78"/>
      <c r="B6" s="78"/>
      <c r="C6" s="78"/>
      <c r="D6" s="78"/>
      <c r="E6" s="79"/>
      <c r="F6" s="79"/>
      <c r="G6" s="277" t="s">
        <v>44</v>
      </c>
      <c r="H6" s="277"/>
      <c r="I6" s="277"/>
      <c r="J6" s="80"/>
      <c r="K6" s="277" t="s">
        <v>109</v>
      </c>
      <c r="L6" s="277"/>
      <c r="M6" s="277"/>
    </row>
    <row r="7" spans="1:13" s="81" customFormat="1" ht="15.95" customHeight="1">
      <c r="A7" s="78"/>
      <c r="B7" s="78"/>
      <c r="C7" s="78"/>
      <c r="D7" s="78"/>
      <c r="E7" s="79"/>
      <c r="F7" s="79"/>
      <c r="G7" s="278" t="s">
        <v>117</v>
      </c>
      <c r="H7" s="278"/>
      <c r="I7" s="278"/>
      <c r="J7" s="80"/>
      <c r="K7" s="278" t="s">
        <v>117</v>
      </c>
      <c r="L7" s="278"/>
      <c r="M7" s="278"/>
    </row>
    <row r="8" spans="1:13" s="81" customFormat="1" ht="15.95" customHeight="1">
      <c r="E8" s="82"/>
      <c r="F8" s="83"/>
      <c r="G8" s="84" t="s">
        <v>160</v>
      </c>
      <c r="H8" s="85"/>
      <c r="I8" s="84" t="s">
        <v>126</v>
      </c>
      <c r="J8" s="86"/>
      <c r="K8" s="84" t="s">
        <v>160</v>
      </c>
      <c r="L8" s="85"/>
      <c r="M8" s="84" t="s">
        <v>126</v>
      </c>
    </row>
    <row r="9" spans="1:13" s="81" customFormat="1" ht="15.95" customHeight="1">
      <c r="E9" s="87" t="s">
        <v>6</v>
      </c>
      <c r="F9" s="83"/>
      <c r="G9" s="88" t="s">
        <v>31</v>
      </c>
      <c r="H9" s="89"/>
      <c r="I9" s="88" t="s">
        <v>31</v>
      </c>
      <c r="J9" s="83"/>
      <c r="K9" s="88" t="s">
        <v>31</v>
      </c>
      <c r="L9" s="89"/>
      <c r="M9" s="88" t="s">
        <v>31</v>
      </c>
    </row>
    <row r="10" spans="1:13" s="81" customFormat="1" ht="15.95" customHeight="1">
      <c r="E10" s="82"/>
      <c r="F10" s="83"/>
      <c r="G10" s="184"/>
      <c r="H10" s="89"/>
      <c r="I10" s="90"/>
      <c r="J10" s="83"/>
      <c r="K10" s="184"/>
      <c r="L10" s="89"/>
      <c r="M10" s="90"/>
    </row>
    <row r="11" spans="1:13" s="81" customFormat="1" ht="15.95" customHeight="1">
      <c r="A11" s="91" t="s">
        <v>11</v>
      </c>
      <c r="E11" s="79"/>
      <c r="F11" s="92"/>
      <c r="G11" s="217"/>
      <c r="H11" s="93"/>
      <c r="I11" s="272"/>
      <c r="J11" s="92"/>
      <c r="K11" s="217"/>
      <c r="L11" s="93"/>
      <c r="M11" s="93"/>
    </row>
    <row r="12" spans="1:13" s="81" customFormat="1" ht="15.95" customHeight="1">
      <c r="A12" s="81" t="s">
        <v>173</v>
      </c>
      <c r="E12" s="79"/>
      <c r="F12" s="92"/>
      <c r="G12" s="245">
        <v>-62932461</v>
      </c>
      <c r="H12" s="246"/>
      <c r="I12" s="247">
        <v>225464569</v>
      </c>
      <c r="J12" s="246"/>
      <c r="K12" s="245">
        <v>-470933</v>
      </c>
      <c r="L12" s="246"/>
      <c r="M12" s="247">
        <v>-16108144</v>
      </c>
    </row>
    <row r="13" spans="1:13" s="81" customFormat="1" ht="15.95" customHeight="1">
      <c r="A13" s="81" t="s">
        <v>189</v>
      </c>
      <c r="E13" s="79"/>
      <c r="F13" s="92"/>
      <c r="G13" s="218"/>
      <c r="H13" s="94"/>
      <c r="I13" s="94"/>
      <c r="J13" s="92"/>
      <c r="K13" s="218"/>
      <c r="L13" s="94"/>
      <c r="M13" s="94"/>
    </row>
    <row r="14" spans="1:13" s="81" customFormat="1" ht="15.95" customHeight="1">
      <c r="B14" s="81" t="s">
        <v>171</v>
      </c>
      <c r="E14" s="79"/>
      <c r="F14" s="92"/>
      <c r="G14" s="218"/>
      <c r="H14" s="94"/>
      <c r="I14" s="94"/>
      <c r="J14" s="92"/>
      <c r="K14" s="218"/>
      <c r="L14" s="94"/>
      <c r="M14" s="94"/>
    </row>
    <row r="15" spans="1:13" s="81" customFormat="1" ht="15.95" customHeight="1">
      <c r="B15" s="95" t="s">
        <v>77</v>
      </c>
      <c r="C15" s="95"/>
      <c r="E15" s="79">
        <v>11</v>
      </c>
      <c r="F15" s="92"/>
      <c r="G15" s="245">
        <v>251039975</v>
      </c>
      <c r="H15" s="246"/>
      <c r="I15" s="247">
        <v>214136249</v>
      </c>
      <c r="J15" s="246"/>
      <c r="K15" s="245">
        <v>4694036</v>
      </c>
      <c r="L15" s="246"/>
      <c r="M15" s="247">
        <v>2330405</v>
      </c>
    </row>
    <row r="16" spans="1:13" s="81" customFormat="1" ht="15.95" customHeight="1">
      <c r="B16" s="95" t="s">
        <v>27</v>
      </c>
      <c r="C16" s="95"/>
      <c r="E16" s="79"/>
      <c r="F16" s="92"/>
      <c r="G16" s="245">
        <v>-47526614</v>
      </c>
      <c r="H16" s="246"/>
      <c r="I16" s="247">
        <v>-63279665</v>
      </c>
      <c r="J16" s="246"/>
      <c r="K16" s="245">
        <v>-109646037</v>
      </c>
      <c r="L16" s="246"/>
      <c r="M16" s="247">
        <v>-110175932</v>
      </c>
    </row>
    <row r="17" spans="1:13" s="81" customFormat="1" ht="15.95" customHeight="1">
      <c r="B17" s="95" t="s">
        <v>222</v>
      </c>
      <c r="C17" s="95"/>
      <c r="E17" s="79"/>
      <c r="F17" s="92"/>
      <c r="G17" s="245">
        <v>-204680</v>
      </c>
      <c r="H17" s="246"/>
      <c r="I17" s="247">
        <v>-204680</v>
      </c>
      <c r="J17" s="246"/>
      <c r="K17" s="245">
        <v>-48527970</v>
      </c>
      <c r="L17" s="246"/>
      <c r="M17" s="247">
        <v>-72873504</v>
      </c>
    </row>
    <row r="18" spans="1:13" s="81" customFormat="1" ht="15.95" customHeight="1">
      <c r="B18" s="95" t="s">
        <v>207</v>
      </c>
      <c r="C18" s="95"/>
      <c r="E18" s="79" t="s">
        <v>169</v>
      </c>
      <c r="F18" s="92"/>
      <c r="G18" s="245">
        <v>-1132426</v>
      </c>
      <c r="H18" s="246"/>
      <c r="I18" s="247">
        <v>-2900357</v>
      </c>
      <c r="J18" s="246"/>
      <c r="K18" s="245">
        <v>-1779585</v>
      </c>
      <c r="L18" s="246"/>
      <c r="M18" s="247">
        <v>-1358182</v>
      </c>
    </row>
    <row r="19" spans="1:13" s="81" customFormat="1" ht="15.95" customHeight="1">
      <c r="B19" s="95" t="s">
        <v>197</v>
      </c>
      <c r="C19" s="95"/>
      <c r="E19" s="79">
        <v>7</v>
      </c>
      <c r="F19" s="92"/>
      <c r="G19" s="219">
        <v>10554811</v>
      </c>
      <c r="I19" s="247">
        <v>60974333</v>
      </c>
      <c r="K19" s="218">
        <v>0</v>
      </c>
      <c r="M19" s="94">
        <v>0</v>
      </c>
    </row>
    <row r="20" spans="1:13" s="81" customFormat="1" ht="15.95" customHeight="1">
      <c r="B20" s="95" t="s">
        <v>223</v>
      </c>
      <c r="C20" s="95"/>
      <c r="E20" s="79"/>
      <c r="F20" s="92"/>
      <c r="G20" s="245">
        <v>69191</v>
      </c>
      <c r="H20" s="246"/>
      <c r="I20" s="247">
        <v>-1581442</v>
      </c>
      <c r="J20" s="246"/>
      <c r="K20" s="245">
        <v>0</v>
      </c>
      <c r="L20" s="246"/>
      <c r="M20" s="247">
        <v>-469293</v>
      </c>
    </row>
    <row r="21" spans="1:13" s="81" customFormat="1" ht="15.95" customHeight="1">
      <c r="B21" s="95" t="s">
        <v>179</v>
      </c>
      <c r="C21" s="95"/>
      <c r="E21" s="79">
        <v>11</v>
      </c>
      <c r="F21" s="92"/>
      <c r="G21" s="245">
        <v>19190676</v>
      </c>
      <c r="H21" s="246"/>
      <c r="I21" s="247">
        <v>7043924</v>
      </c>
      <c r="J21" s="246"/>
      <c r="K21" s="245">
        <v>4446</v>
      </c>
      <c r="L21" s="246"/>
      <c r="M21" s="247">
        <v>0</v>
      </c>
    </row>
    <row r="22" spans="1:13" s="81" customFormat="1" ht="15.95" customHeight="1">
      <c r="B22" s="95" t="s">
        <v>98</v>
      </c>
      <c r="C22" s="95"/>
      <c r="E22" s="79"/>
      <c r="F22" s="92"/>
      <c r="G22" s="245">
        <v>297324541</v>
      </c>
      <c r="H22" s="246"/>
      <c r="I22" s="247">
        <v>295928415</v>
      </c>
      <c r="J22" s="246"/>
      <c r="K22" s="245">
        <v>134840424</v>
      </c>
      <c r="L22" s="246"/>
      <c r="M22" s="247">
        <v>134937088</v>
      </c>
    </row>
    <row r="23" spans="1:13" s="81" customFormat="1" ht="15.95" customHeight="1">
      <c r="B23" s="95" t="s">
        <v>206</v>
      </c>
      <c r="C23" s="95"/>
      <c r="E23" s="79">
        <v>8</v>
      </c>
      <c r="F23" s="92"/>
      <c r="G23" s="245">
        <v>-50225588</v>
      </c>
      <c r="H23" s="246"/>
      <c r="I23" s="247">
        <v>-56600080</v>
      </c>
      <c r="J23" s="246"/>
      <c r="K23" s="245">
        <v>0</v>
      </c>
      <c r="L23" s="246"/>
      <c r="M23" s="247">
        <v>0</v>
      </c>
    </row>
    <row r="24" spans="1:13" s="81" customFormat="1" ht="15.95" customHeight="1">
      <c r="B24" s="95" t="s">
        <v>78</v>
      </c>
      <c r="C24" s="95"/>
      <c r="E24" s="79"/>
      <c r="F24" s="92"/>
      <c r="G24" s="248">
        <v>9768400</v>
      </c>
      <c r="H24" s="246"/>
      <c r="I24" s="96">
        <v>3849742</v>
      </c>
      <c r="J24" s="246"/>
      <c r="K24" s="248">
        <v>3192412</v>
      </c>
      <c r="L24" s="246"/>
      <c r="M24" s="249">
        <v>1237162</v>
      </c>
    </row>
    <row r="25" spans="1:13" s="81" customFormat="1" ht="15.95" customHeight="1">
      <c r="D25" s="81" t="s">
        <v>3</v>
      </c>
      <c r="E25" s="79"/>
      <c r="F25" s="92"/>
      <c r="G25" s="218"/>
      <c r="H25" s="94"/>
      <c r="J25" s="94"/>
      <c r="K25" s="218"/>
      <c r="L25" s="94"/>
      <c r="M25" s="94"/>
    </row>
    <row r="26" spans="1:13" s="81" customFormat="1" ht="15.95" customHeight="1">
      <c r="A26" s="81" t="s">
        <v>58</v>
      </c>
      <c r="B26" s="95"/>
      <c r="C26" s="95"/>
      <c r="E26" s="79"/>
      <c r="F26" s="92"/>
      <c r="G26" s="220"/>
      <c r="H26" s="97"/>
      <c r="I26" s="97"/>
      <c r="J26" s="92"/>
      <c r="K26" s="220"/>
      <c r="L26" s="97"/>
      <c r="M26" s="97"/>
    </row>
    <row r="27" spans="1:13" s="81" customFormat="1" ht="15.95" customHeight="1">
      <c r="B27" s="81" t="s">
        <v>59</v>
      </c>
      <c r="E27" s="79"/>
      <c r="F27" s="92"/>
      <c r="G27" s="218">
        <f>SUM(G12:G24)</f>
        <v>425925825</v>
      </c>
      <c r="H27" s="94"/>
      <c r="I27" s="94">
        <f>SUM(I12:I24)</f>
        <v>682831008</v>
      </c>
      <c r="J27" s="92"/>
      <c r="K27" s="218">
        <f>SUM(K12:K24)</f>
        <v>-17693207</v>
      </c>
      <c r="L27" s="94"/>
      <c r="M27" s="94">
        <f>SUM(M12:M24)</f>
        <v>-62480400</v>
      </c>
    </row>
    <row r="28" spans="1:13" s="81" customFormat="1" ht="15.95" customHeight="1">
      <c r="A28" s="81" t="s">
        <v>103</v>
      </c>
      <c r="E28" s="79"/>
      <c r="F28" s="92"/>
      <c r="G28" s="218"/>
      <c r="H28" s="94"/>
      <c r="I28" s="94"/>
      <c r="J28" s="92"/>
      <c r="K28" s="218"/>
      <c r="L28" s="94"/>
      <c r="M28" s="94"/>
    </row>
    <row r="29" spans="1:13" s="81" customFormat="1" ht="15.95" customHeight="1">
      <c r="B29" s="95" t="s">
        <v>61</v>
      </c>
      <c r="C29" s="95"/>
      <c r="D29" s="95"/>
      <c r="E29" s="79"/>
      <c r="F29" s="92"/>
      <c r="G29" s="245">
        <v>-19064193</v>
      </c>
      <c r="H29" s="246"/>
      <c r="I29" s="247">
        <v>2512359</v>
      </c>
      <c r="J29" s="246"/>
      <c r="K29" s="245">
        <v>-21923691</v>
      </c>
      <c r="L29" s="246"/>
      <c r="M29" s="247">
        <v>47978484</v>
      </c>
    </row>
    <row r="30" spans="1:13" s="81" customFormat="1" ht="15.95" customHeight="1">
      <c r="B30" s="95" t="s">
        <v>38</v>
      </c>
      <c r="C30" s="95"/>
      <c r="D30" s="95"/>
      <c r="E30" s="79"/>
      <c r="F30" s="92"/>
      <c r="G30" s="245">
        <v>71803023</v>
      </c>
      <c r="H30" s="246"/>
      <c r="I30" s="247">
        <v>72878346</v>
      </c>
      <c r="J30" s="246"/>
      <c r="K30" s="245">
        <v>1779585</v>
      </c>
      <c r="L30" s="246"/>
      <c r="M30" s="247">
        <v>1358182</v>
      </c>
    </row>
    <row r="31" spans="1:13" s="81" customFormat="1" ht="15.95" customHeight="1">
      <c r="B31" s="95" t="s">
        <v>150</v>
      </c>
      <c r="C31" s="95"/>
      <c r="D31" s="95"/>
      <c r="E31" s="79"/>
      <c r="F31" s="92"/>
      <c r="G31" s="245">
        <v>-58374039</v>
      </c>
      <c r="H31" s="246"/>
      <c r="I31" s="247">
        <v>-403406629</v>
      </c>
      <c r="J31" s="246"/>
      <c r="K31" s="245">
        <v>0</v>
      </c>
      <c r="L31" s="246"/>
      <c r="M31" s="247">
        <v>0</v>
      </c>
    </row>
    <row r="32" spans="1:13" s="81" customFormat="1" ht="15.95" customHeight="1">
      <c r="B32" s="95" t="s">
        <v>39</v>
      </c>
      <c r="C32" s="95"/>
      <c r="D32" s="95"/>
      <c r="F32" s="92"/>
      <c r="G32" s="245">
        <v>52467178</v>
      </c>
      <c r="H32" s="246"/>
      <c r="I32" s="247">
        <v>-490711050</v>
      </c>
      <c r="J32" s="246"/>
      <c r="K32" s="245">
        <v>0</v>
      </c>
      <c r="L32" s="246"/>
      <c r="M32" s="247">
        <v>0</v>
      </c>
    </row>
    <row r="33" spans="1:13" s="81" customFormat="1" ht="15.95" customHeight="1">
      <c r="B33" s="95" t="s">
        <v>40</v>
      </c>
      <c r="E33" s="79"/>
      <c r="F33" s="92"/>
      <c r="G33" s="245">
        <v>-10048237</v>
      </c>
      <c r="H33" s="246"/>
      <c r="I33" s="94">
        <v>-8246946</v>
      </c>
      <c r="J33" s="246"/>
      <c r="K33" s="245">
        <v>-1675346</v>
      </c>
      <c r="L33" s="246"/>
      <c r="M33" s="247">
        <v>1079878</v>
      </c>
    </row>
    <row r="34" spans="1:13" s="81" customFormat="1" ht="15.95" customHeight="1">
      <c r="B34" s="95" t="s">
        <v>180</v>
      </c>
      <c r="E34" s="79"/>
      <c r="F34" s="92"/>
      <c r="G34" s="218">
        <v>-21851388</v>
      </c>
      <c r="H34" s="94"/>
      <c r="I34" s="94">
        <v>0</v>
      </c>
      <c r="J34" s="94"/>
      <c r="K34" s="218">
        <v>0</v>
      </c>
      <c r="L34" s="94"/>
      <c r="M34" s="94">
        <v>0</v>
      </c>
    </row>
    <row r="35" spans="1:13" s="81" customFormat="1" ht="15.95" customHeight="1">
      <c r="B35" s="95" t="s">
        <v>220</v>
      </c>
      <c r="E35" s="79"/>
      <c r="F35" s="92"/>
      <c r="G35" s="218"/>
      <c r="H35" s="94"/>
      <c r="I35" s="94"/>
      <c r="J35" s="94"/>
      <c r="K35" s="218"/>
      <c r="L35" s="94"/>
      <c r="M35" s="94"/>
    </row>
    <row r="36" spans="1:13" s="81" customFormat="1" ht="15.95" customHeight="1">
      <c r="B36" s="95"/>
      <c r="C36" s="81" t="s">
        <v>162</v>
      </c>
      <c r="E36" s="79"/>
      <c r="F36" s="92"/>
      <c r="G36" s="218">
        <v>-10678223</v>
      </c>
      <c r="H36" s="94"/>
      <c r="I36" s="247">
        <v>0</v>
      </c>
      <c r="J36" s="94"/>
      <c r="K36" s="218">
        <v>0</v>
      </c>
      <c r="L36" s="94"/>
      <c r="M36" s="94">
        <v>0</v>
      </c>
    </row>
    <row r="37" spans="1:13" s="81" customFormat="1" ht="15.95" customHeight="1">
      <c r="B37" s="95" t="s">
        <v>43</v>
      </c>
      <c r="E37" s="79"/>
      <c r="F37" s="92"/>
      <c r="G37" s="245">
        <v>-19852312</v>
      </c>
      <c r="H37" s="250"/>
      <c r="I37" s="247">
        <v>-12837827</v>
      </c>
      <c r="J37" s="250"/>
      <c r="K37" s="245">
        <v>2591802</v>
      </c>
      <c r="L37" s="250"/>
      <c r="M37" s="247">
        <v>-16389</v>
      </c>
    </row>
    <row r="38" spans="1:13" s="81" customFormat="1" ht="15.95" customHeight="1">
      <c r="B38" s="95" t="s">
        <v>73</v>
      </c>
      <c r="E38" s="79"/>
      <c r="F38" s="92"/>
      <c r="G38" s="245">
        <v>-409855486</v>
      </c>
      <c r="H38" s="246"/>
      <c r="I38" s="247">
        <v>-420997990</v>
      </c>
      <c r="J38" s="246"/>
      <c r="K38" s="245">
        <v>-597412</v>
      </c>
      <c r="L38" s="246"/>
      <c r="M38" s="247">
        <v>11912283</v>
      </c>
    </row>
    <row r="39" spans="1:13" s="81" customFormat="1" ht="15.95" customHeight="1">
      <c r="B39" s="95" t="s">
        <v>14</v>
      </c>
      <c r="C39" s="95"/>
      <c r="D39" s="95"/>
      <c r="E39" s="79"/>
      <c r="F39" s="92"/>
      <c r="G39" s="245">
        <v>-2784152</v>
      </c>
      <c r="H39" s="246"/>
      <c r="I39" s="247">
        <v>-13905353</v>
      </c>
      <c r="J39" s="246"/>
      <c r="K39" s="245">
        <v>-84079</v>
      </c>
      <c r="L39" s="246"/>
      <c r="M39" s="247">
        <v>-5457790</v>
      </c>
    </row>
    <row r="40" spans="1:13" s="81" customFormat="1" ht="15.95" customHeight="1">
      <c r="B40" s="95" t="s">
        <v>134</v>
      </c>
      <c r="C40" s="95"/>
      <c r="D40" s="95"/>
      <c r="E40" s="79"/>
      <c r="F40" s="92"/>
      <c r="G40" s="248">
        <v>-1335258</v>
      </c>
      <c r="H40" s="246"/>
      <c r="I40" s="249">
        <v>-1604536</v>
      </c>
      <c r="J40" s="246"/>
      <c r="K40" s="248">
        <v>-418750</v>
      </c>
      <c r="L40" s="246"/>
      <c r="M40" s="249">
        <v>-108570</v>
      </c>
    </row>
    <row r="41" spans="1:13" s="81" customFormat="1" ht="15.95" customHeight="1">
      <c r="B41" s="95"/>
      <c r="C41" s="95"/>
      <c r="D41" s="95"/>
      <c r="E41" s="79"/>
      <c r="F41" s="92"/>
      <c r="G41" s="222"/>
      <c r="H41" s="97"/>
      <c r="I41" s="98"/>
      <c r="J41" s="92"/>
      <c r="K41" s="222"/>
      <c r="L41" s="97"/>
      <c r="M41" s="98"/>
    </row>
    <row r="42" spans="1:13" s="81" customFormat="1" ht="15.95" customHeight="1">
      <c r="A42" s="81" t="s">
        <v>125</v>
      </c>
      <c r="B42" s="95"/>
      <c r="C42" s="95"/>
      <c r="D42" s="95"/>
      <c r="E42" s="79"/>
      <c r="F42" s="92"/>
      <c r="G42" s="220">
        <f>SUM(G27:G40)</f>
        <v>-3647262</v>
      </c>
      <c r="H42" s="97"/>
      <c r="I42" s="97">
        <f>SUM(I27:I40)</f>
        <v>-593488618</v>
      </c>
      <c r="J42" s="92"/>
      <c r="K42" s="220">
        <f>SUM(K27:K40)</f>
        <v>-38021098</v>
      </c>
      <c r="L42" s="97"/>
      <c r="M42" s="97">
        <f>SUM(M27:M40)</f>
        <v>-5734322</v>
      </c>
    </row>
    <row r="43" spans="1:13" s="81" customFormat="1" ht="15.95" customHeight="1">
      <c r="B43" s="95" t="s">
        <v>202</v>
      </c>
      <c r="C43" s="95"/>
      <c r="D43" s="95"/>
      <c r="E43" s="79"/>
      <c r="F43" s="92"/>
      <c r="G43" s="245">
        <v>12182791</v>
      </c>
      <c r="H43" s="247"/>
      <c r="I43" s="247">
        <v>0</v>
      </c>
      <c r="J43" s="247"/>
      <c r="K43" s="245">
        <v>0</v>
      </c>
      <c r="L43" s="247"/>
      <c r="M43" s="247">
        <v>0</v>
      </c>
    </row>
    <row r="44" spans="1:13" s="81" customFormat="1" ht="15.95" customHeight="1">
      <c r="B44" s="95" t="s">
        <v>203</v>
      </c>
      <c r="C44" s="95"/>
      <c r="D44" s="95"/>
      <c r="E44" s="79"/>
      <c r="F44" s="92"/>
      <c r="G44" s="245">
        <v>-10380470</v>
      </c>
      <c r="H44" s="247"/>
      <c r="I44" s="247">
        <v>-48614869</v>
      </c>
      <c r="J44" s="247"/>
      <c r="K44" s="245">
        <v>0</v>
      </c>
      <c r="L44" s="247"/>
      <c r="M44" s="247">
        <v>0</v>
      </c>
    </row>
    <row r="45" spans="1:13" s="81" customFormat="1" ht="15.95" customHeight="1">
      <c r="B45" s="95" t="s">
        <v>42</v>
      </c>
      <c r="C45" s="95"/>
      <c r="D45" s="95"/>
      <c r="E45" s="79"/>
      <c r="F45" s="92"/>
      <c r="G45" s="248">
        <v>-315134007</v>
      </c>
      <c r="H45" s="246"/>
      <c r="I45" s="249">
        <v>-323098114</v>
      </c>
      <c r="J45" s="246"/>
      <c r="K45" s="248">
        <v>-109726428</v>
      </c>
      <c r="L45" s="246"/>
      <c r="M45" s="249">
        <v>-45052744</v>
      </c>
    </row>
    <row r="46" spans="1:13" s="81" customFormat="1" ht="15.95" customHeight="1">
      <c r="B46" s="95"/>
      <c r="C46" s="95"/>
      <c r="D46" s="95"/>
      <c r="E46" s="79"/>
      <c r="F46" s="92"/>
      <c r="G46" s="217"/>
      <c r="H46" s="97"/>
      <c r="I46" s="93"/>
      <c r="J46" s="92"/>
      <c r="K46" s="217"/>
      <c r="L46" s="97"/>
      <c r="M46" s="93"/>
    </row>
    <row r="47" spans="1:13" s="81" customFormat="1" ht="15.95" customHeight="1">
      <c r="A47" s="81" t="s">
        <v>124</v>
      </c>
      <c r="D47" s="95"/>
      <c r="E47" s="79"/>
      <c r="F47" s="92"/>
      <c r="G47" s="223">
        <f>SUM(G42:G45)</f>
        <v>-316978948</v>
      </c>
      <c r="H47" s="98"/>
      <c r="I47" s="99">
        <f>SUM(I42:I45)</f>
        <v>-965201601</v>
      </c>
      <c r="J47" s="92"/>
      <c r="K47" s="223">
        <f>SUM(K42:K45)</f>
        <v>-147747526</v>
      </c>
      <c r="L47" s="98"/>
      <c r="M47" s="99">
        <f>SUM(M42:M45)</f>
        <v>-50787066</v>
      </c>
    </row>
    <row r="48" spans="1:13" s="81" customFormat="1" ht="15.95" customHeight="1">
      <c r="D48" s="95"/>
      <c r="E48" s="79"/>
      <c r="F48" s="92"/>
      <c r="G48" s="98"/>
      <c r="H48" s="98"/>
      <c r="I48" s="98"/>
      <c r="J48" s="92"/>
      <c r="K48" s="98"/>
      <c r="L48" s="98"/>
      <c r="M48" s="98"/>
    </row>
    <row r="49" spans="1:13" s="81" customFormat="1" ht="15.95" customHeight="1">
      <c r="D49" s="95"/>
      <c r="E49" s="79"/>
      <c r="F49" s="92"/>
      <c r="G49" s="98"/>
      <c r="H49" s="98"/>
      <c r="I49" s="98"/>
      <c r="J49" s="92"/>
      <c r="K49" s="98"/>
      <c r="L49" s="98"/>
      <c r="M49" s="98"/>
    </row>
    <row r="50" spans="1:13" s="81" customFormat="1" ht="15.95" customHeight="1">
      <c r="D50" s="95"/>
      <c r="E50" s="79"/>
      <c r="F50" s="92"/>
      <c r="G50" s="98"/>
      <c r="H50" s="98"/>
      <c r="I50" s="98"/>
      <c r="J50" s="92"/>
      <c r="K50" s="98"/>
      <c r="L50" s="98"/>
      <c r="M50" s="98"/>
    </row>
    <row r="51" spans="1:13" s="81" customFormat="1" ht="15.95" customHeight="1">
      <c r="D51" s="95"/>
      <c r="E51" s="79"/>
      <c r="F51" s="92"/>
      <c r="G51" s="98"/>
      <c r="H51" s="98"/>
      <c r="I51" s="98"/>
      <c r="J51" s="92"/>
      <c r="K51" s="98"/>
      <c r="L51" s="98"/>
      <c r="M51" s="98"/>
    </row>
    <row r="52" spans="1:13" s="81" customFormat="1" ht="14.25" customHeight="1">
      <c r="D52" s="95"/>
      <c r="E52" s="79"/>
      <c r="F52" s="92"/>
      <c r="G52" s="98"/>
      <c r="H52" s="98"/>
      <c r="I52" s="98"/>
      <c r="J52" s="92"/>
      <c r="K52" s="98"/>
      <c r="L52" s="98"/>
      <c r="M52" s="98"/>
    </row>
    <row r="53" spans="1:13" s="81" customFormat="1" ht="5.25" customHeight="1">
      <c r="D53" s="95"/>
      <c r="E53" s="79"/>
      <c r="F53" s="92"/>
      <c r="G53" s="98"/>
      <c r="H53" s="98"/>
      <c r="I53" s="98"/>
      <c r="J53" s="92"/>
      <c r="K53" s="98"/>
      <c r="L53" s="98"/>
      <c r="M53" s="98"/>
    </row>
    <row r="54" spans="1:13" ht="21.95" customHeight="1">
      <c r="A54" s="282" t="str">
        <f>+'Eng 2-4'!A56</f>
        <v>The condensed notes to the financial information on pages 11 to 25 are an integral part of this financial information.</v>
      </c>
      <c r="B54" s="279"/>
      <c r="C54" s="279"/>
      <c r="D54" s="279"/>
      <c r="E54" s="279"/>
      <c r="F54" s="279"/>
      <c r="G54" s="279"/>
      <c r="H54" s="279"/>
      <c r="I54" s="279"/>
      <c r="J54" s="279"/>
      <c r="K54" s="279"/>
      <c r="L54" s="279"/>
      <c r="M54" s="279"/>
    </row>
    <row r="55" spans="1:13" ht="15.95" customHeight="1">
      <c r="A55" s="61" t="str">
        <f>+A1</f>
        <v>Buriram Sugar Public Company Limited</v>
      </c>
      <c r="B55" s="62"/>
      <c r="C55" s="62"/>
      <c r="D55" s="62"/>
      <c r="G55" s="65"/>
      <c r="I55" s="65"/>
      <c r="K55" s="65"/>
      <c r="M55" s="65"/>
    </row>
    <row r="56" spans="1:13" ht="15.95" customHeight="1">
      <c r="A56" s="62" t="s">
        <v>121</v>
      </c>
      <c r="B56" s="62"/>
      <c r="C56" s="62"/>
      <c r="D56" s="62"/>
    </row>
    <row r="57" spans="1:13" ht="15.95" customHeight="1">
      <c r="A57" s="69" t="str">
        <f>A3</f>
        <v>For the nine-month period ended 30 September 2019</v>
      </c>
      <c r="B57" s="69"/>
      <c r="C57" s="69"/>
      <c r="D57" s="69"/>
      <c r="E57" s="70"/>
      <c r="F57" s="70"/>
      <c r="G57" s="71"/>
      <c r="H57" s="72"/>
      <c r="I57" s="71"/>
      <c r="J57" s="70"/>
      <c r="K57" s="71"/>
      <c r="L57" s="72"/>
      <c r="M57" s="71"/>
    </row>
    <row r="58" spans="1:13" s="76" customFormat="1" ht="15.95" customHeight="1">
      <c r="E58" s="63"/>
      <c r="F58" s="63"/>
      <c r="G58" s="74"/>
      <c r="H58" s="75"/>
      <c r="I58" s="74"/>
      <c r="J58" s="63"/>
      <c r="K58" s="74"/>
      <c r="L58" s="75"/>
      <c r="M58" s="74"/>
    </row>
    <row r="59" spans="1:13" s="76" customFormat="1" ht="15.95" customHeight="1">
      <c r="E59" s="63"/>
      <c r="F59" s="63"/>
      <c r="G59" s="74"/>
      <c r="H59" s="75"/>
      <c r="I59" s="74"/>
      <c r="J59" s="63"/>
      <c r="K59" s="74"/>
      <c r="L59" s="75"/>
      <c r="M59" s="74"/>
    </row>
    <row r="60" spans="1:13" s="81" customFormat="1" ht="15.95" customHeight="1">
      <c r="A60" s="78"/>
      <c r="B60" s="78"/>
      <c r="C60" s="78"/>
      <c r="D60" s="78"/>
      <c r="E60" s="79"/>
      <c r="F60" s="79"/>
      <c r="G60" s="277" t="s">
        <v>44</v>
      </c>
      <c r="H60" s="277"/>
      <c r="I60" s="277"/>
      <c r="J60" s="80"/>
      <c r="K60" s="277" t="s">
        <v>109</v>
      </c>
      <c r="L60" s="277"/>
      <c r="M60" s="277"/>
    </row>
    <row r="61" spans="1:13" s="81" customFormat="1" ht="15.95" customHeight="1">
      <c r="A61" s="78"/>
      <c r="B61" s="78"/>
      <c r="C61" s="78"/>
      <c r="D61" s="78"/>
      <c r="E61" s="79"/>
      <c r="F61" s="79"/>
      <c r="G61" s="278" t="s">
        <v>117</v>
      </c>
      <c r="H61" s="278"/>
      <c r="I61" s="278"/>
      <c r="J61" s="80"/>
      <c r="K61" s="278" t="s">
        <v>117</v>
      </c>
      <c r="L61" s="278"/>
      <c r="M61" s="278"/>
    </row>
    <row r="62" spans="1:13" s="81" customFormat="1" ht="15.95" customHeight="1">
      <c r="E62" s="82"/>
      <c r="F62" s="83"/>
      <c r="G62" s="84" t="s">
        <v>160</v>
      </c>
      <c r="H62" s="85"/>
      <c r="I62" s="84" t="s">
        <v>126</v>
      </c>
      <c r="J62" s="86"/>
      <c r="K62" s="84" t="s">
        <v>160</v>
      </c>
      <c r="L62" s="85"/>
      <c r="M62" s="84" t="s">
        <v>126</v>
      </c>
    </row>
    <row r="63" spans="1:13" s="81" customFormat="1" ht="15.95" customHeight="1">
      <c r="E63" s="87" t="s">
        <v>6</v>
      </c>
      <c r="F63" s="83"/>
      <c r="G63" s="88" t="s">
        <v>31</v>
      </c>
      <c r="H63" s="89"/>
      <c r="I63" s="88" t="s">
        <v>31</v>
      </c>
      <c r="J63" s="83"/>
      <c r="K63" s="88" t="s">
        <v>31</v>
      </c>
      <c r="L63" s="89"/>
      <c r="M63" s="88" t="s">
        <v>31</v>
      </c>
    </row>
    <row r="64" spans="1:13" s="81" customFormat="1" ht="15.95" customHeight="1">
      <c r="A64" s="91" t="s">
        <v>12</v>
      </c>
      <c r="E64" s="79"/>
      <c r="F64" s="92"/>
      <c r="G64" s="217"/>
      <c r="H64" s="98"/>
      <c r="I64" s="93"/>
      <c r="J64" s="92"/>
      <c r="K64" s="217"/>
      <c r="L64" s="98"/>
      <c r="M64" s="93"/>
    </row>
    <row r="65" spans="1:13" s="81" customFormat="1" ht="15.95" customHeight="1">
      <c r="A65" s="81" t="s">
        <v>41</v>
      </c>
      <c r="E65" s="79"/>
      <c r="F65" s="92"/>
      <c r="G65" s="220">
        <v>47526614</v>
      </c>
      <c r="H65" s="251"/>
      <c r="I65" s="97">
        <v>63279665</v>
      </c>
      <c r="J65" s="251"/>
      <c r="K65" s="220">
        <v>140909630</v>
      </c>
      <c r="L65" s="251"/>
      <c r="M65" s="97">
        <v>70305188</v>
      </c>
    </row>
    <row r="66" spans="1:13" s="81" customFormat="1" ht="15.95" customHeight="1">
      <c r="A66" s="81" t="s">
        <v>157</v>
      </c>
      <c r="E66" s="79"/>
      <c r="F66" s="92"/>
      <c r="G66" s="220">
        <v>48732650</v>
      </c>
      <c r="H66" s="251"/>
      <c r="I66" s="97">
        <v>73078184</v>
      </c>
      <c r="J66" s="251"/>
      <c r="K66" s="220">
        <v>166946340</v>
      </c>
      <c r="L66" s="251"/>
      <c r="M66" s="97">
        <v>292881343</v>
      </c>
    </row>
    <row r="67" spans="1:13" s="81" customFormat="1" ht="15.95" customHeight="1">
      <c r="A67" s="81" t="s">
        <v>201</v>
      </c>
      <c r="E67" s="79">
        <v>8</v>
      </c>
      <c r="F67" s="92"/>
      <c r="G67" s="220">
        <v>94851227</v>
      </c>
      <c r="H67" s="251"/>
      <c r="I67" s="97">
        <v>0</v>
      </c>
      <c r="J67" s="251"/>
      <c r="K67" s="220">
        <v>94851227</v>
      </c>
      <c r="L67" s="251"/>
      <c r="M67" s="97">
        <v>0</v>
      </c>
    </row>
    <row r="68" spans="1:13" s="81" customFormat="1" ht="15.95" customHeight="1">
      <c r="A68" s="81" t="s">
        <v>200</v>
      </c>
      <c r="E68" s="79">
        <v>9</v>
      </c>
      <c r="F68" s="92"/>
      <c r="G68" s="220">
        <v>0</v>
      </c>
      <c r="H68" s="251"/>
      <c r="I68" s="97">
        <v>0</v>
      </c>
      <c r="J68" s="251"/>
      <c r="K68" s="220">
        <v>-70000000</v>
      </c>
      <c r="L68" s="251"/>
      <c r="M68" s="97">
        <v>-4999700</v>
      </c>
    </row>
    <row r="69" spans="1:13" s="81" customFormat="1" ht="15.95" customHeight="1">
      <c r="A69" s="81" t="s">
        <v>190</v>
      </c>
      <c r="E69" s="79" t="s">
        <v>3</v>
      </c>
      <c r="F69" s="92"/>
      <c r="G69" s="220">
        <v>0</v>
      </c>
      <c r="H69" s="251"/>
      <c r="I69" s="97" t="s">
        <v>55</v>
      </c>
      <c r="J69" s="251"/>
      <c r="K69" s="220">
        <v>656789989</v>
      </c>
      <c r="L69" s="251"/>
      <c r="M69" s="97">
        <v>234759004</v>
      </c>
    </row>
    <row r="70" spans="1:13" s="81" customFormat="1" ht="15.95" customHeight="1">
      <c r="A70" s="81" t="s">
        <v>167</v>
      </c>
      <c r="E70" s="79"/>
      <c r="F70" s="92"/>
      <c r="G70" s="220">
        <v>0</v>
      </c>
      <c r="H70" s="251"/>
      <c r="I70" s="101" t="s">
        <v>55</v>
      </c>
      <c r="J70" s="251"/>
      <c r="K70" s="220">
        <v>-713500000</v>
      </c>
      <c r="L70" s="251"/>
      <c r="M70" s="97">
        <v>-197000000</v>
      </c>
    </row>
    <row r="71" spans="1:13" s="81" customFormat="1" ht="15.95" customHeight="1">
      <c r="A71" s="81" t="s">
        <v>181</v>
      </c>
      <c r="E71" s="79">
        <v>10</v>
      </c>
      <c r="F71" s="92"/>
      <c r="G71" s="220">
        <v>121133576</v>
      </c>
      <c r="H71" s="251"/>
      <c r="I71" s="97">
        <v>221398075</v>
      </c>
      <c r="J71" s="251"/>
      <c r="K71" s="220">
        <v>0</v>
      </c>
      <c r="L71" s="251"/>
      <c r="M71" s="101" t="s">
        <v>55</v>
      </c>
    </row>
    <row r="72" spans="1:13" s="81" customFormat="1" ht="15.95" customHeight="1">
      <c r="A72" s="81" t="s">
        <v>182</v>
      </c>
      <c r="E72" s="79">
        <v>10</v>
      </c>
      <c r="F72" s="92"/>
      <c r="G72" s="220">
        <v>-28917777</v>
      </c>
      <c r="H72" s="251"/>
      <c r="I72" s="97">
        <v>-32720519</v>
      </c>
      <c r="J72" s="251"/>
      <c r="K72" s="220">
        <v>0</v>
      </c>
      <c r="L72" s="251"/>
      <c r="M72" s="97">
        <v>0</v>
      </c>
    </row>
    <row r="73" spans="1:13" s="81" customFormat="1" ht="15.95" customHeight="1">
      <c r="A73" s="81" t="s">
        <v>183</v>
      </c>
      <c r="E73" s="79"/>
      <c r="F73" s="92"/>
      <c r="G73" s="220">
        <v>240000</v>
      </c>
      <c r="H73" s="251"/>
      <c r="I73" s="97">
        <v>2700935</v>
      </c>
      <c r="J73" s="251"/>
      <c r="K73" s="220">
        <v>0</v>
      </c>
      <c r="L73" s="251"/>
      <c r="M73" s="97">
        <v>1588785</v>
      </c>
    </row>
    <row r="74" spans="1:13" s="81" customFormat="1" ht="15.95" customHeight="1">
      <c r="A74" s="81" t="s">
        <v>104</v>
      </c>
      <c r="E74" s="79"/>
      <c r="F74" s="92"/>
      <c r="G74" s="219"/>
      <c r="K74" s="219"/>
    </row>
    <row r="75" spans="1:13" s="81" customFormat="1" ht="15.95" customHeight="1">
      <c r="B75" s="81" t="s">
        <v>105</v>
      </c>
      <c r="E75" s="79"/>
      <c r="F75" s="92"/>
      <c r="G75" s="220">
        <v>-514045648</v>
      </c>
      <c r="H75" s="251"/>
      <c r="I75" s="97">
        <v>-465543342</v>
      </c>
      <c r="J75" s="251"/>
      <c r="K75" s="220">
        <v>-15033948</v>
      </c>
      <c r="L75" s="251"/>
      <c r="M75" s="97">
        <v>-7003599</v>
      </c>
    </row>
    <row r="76" spans="1:13" s="81" customFormat="1" ht="15.95" customHeight="1">
      <c r="A76" s="81" t="s">
        <v>195</v>
      </c>
      <c r="E76" s="79"/>
      <c r="F76" s="92"/>
      <c r="G76" s="218"/>
      <c r="H76" s="94"/>
      <c r="J76" s="94"/>
      <c r="K76" s="218"/>
      <c r="L76" s="94"/>
      <c r="M76" s="94"/>
    </row>
    <row r="77" spans="1:13" s="81" customFormat="1" ht="15.95" customHeight="1">
      <c r="B77" s="81" t="s">
        <v>194</v>
      </c>
      <c r="E77" s="79"/>
      <c r="F77" s="92"/>
      <c r="G77" s="221">
        <v>-13919588</v>
      </c>
      <c r="H77" s="251"/>
      <c r="I77" s="96">
        <v>-5653015</v>
      </c>
      <c r="J77" s="251"/>
      <c r="K77" s="221">
        <v>0</v>
      </c>
      <c r="L77" s="251"/>
      <c r="M77" s="96">
        <v>0</v>
      </c>
    </row>
    <row r="78" spans="1:13" s="81" customFormat="1" ht="15.95" customHeight="1">
      <c r="E78" s="82"/>
      <c r="F78" s="83"/>
      <c r="G78" s="184"/>
      <c r="H78" s="89"/>
      <c r="I78" s="90"/>
      <c r="J78" s="100"/>
      <c r="K78" s="184"/>
      <c r="L78" s="89"/>
      <c r="M78" s="90"/>
    </row>
    <row r="79" spans="1:13" s="81" customFormat="1" ht="15.95" customHeight="1">
      <c r="A79" s="81" t="s">
        <v>184</v>
      </c>
      <c r="E79" s="79"/>
      <c r="F79" s="92"/>
      <c r="G79" s="221">
        <f>SUM(G65:G77)</f>
        <v>-244398946</v>
      </c>
      <c r="H79" s="97"/>
      <c r="I79" s="96">
        <f>SUM(I65:I77)</f>
        <v>-143460017</v>
      </c>
      <c r="J79" s="101"/>
      <c r="K79" s="221">
        <f>SUM(K65:K77)</f>
        <v>260963238</v>
      </c>
      <c r="L79" s="97"/>
      <c r="M79" s="96">
        <f>SUM(M65:M77)</f>
        <v>390531021</v>
      </c>
    </row>
    <row r="80" spans="1:13" s="81" customFormat="1" ht="15.95" customHeight="1">
      <c r="E80" s="79"/>
      <c r="F80" s="92"/>
      <c r="G80" s="219"/>
      <c r="K80" s="219"/>
    </row>
    <row r="81" spans="1:13" s="81" customFormat="1" ht="15.95" customHeight="1">
      <c r="A81" s="91" t="s">
        <v>13</v>
      </c>
      <c r="E81" s="79"/>
      <c r="F81" s="92"/>
      <c r="G81" s="217" t="s">
        <v>3</v>
      </c>
      <c r="H81" s="98"/>
      <c r="I81" s="93" t="s">
        <v>3</v>
      </c>
      <c r="J81" s="92"/>
      <c r="K81" s="217"/>
      <c r="L81" s="98"/>
      <c r="M81" s="93"/>
    </row>
    <row r="82" spans="1:13" s="81" customFormat="1" ht="15.95" customHeight="1">
      <c r="A82" s="81" t="s">
        <v>191</v>
      </c>
      <c r="E82" s="79"/>
      <c r="F82" s="92"/>
      <c r="G82" s="217"/>
      <c r="H82" s="98"/>
      <c r="J82" s="92"/>
      <c r="K82" s="217"/>
      <c r="L82" s="98"/>
      <c r="M82" s="93"/>
    </row>
    <row r="83" spans="1:13" s="81" customFormat="1" ht="15.95" customHeight="1">
      <c r="B83" s="81" t="s">
        <v>192</v>
      </c>
      <c r="E83" s="79">
        <v>13</v>
      </c>
      <c r="F83" s="92"/>
      <c r="G83" s="252">
        <v>575742717</v>
      </c>
      <c r="H83" s="253"/>
      <c r="I83" s="93">
        <v>1618094159</v>
      </c>
      <c r="J83" s="253"/>
      <c r="K83" s="220">
        <v>-748000</v>
      </c>
      <c r="L83" s="253"/>
      <c r="M83" s="97">
        <v>-89688878</v>
      </c>
    </row>
    <row r="84" spans="1:13" s="81" customFormat="1" ht="15.95" customHeight="1">
      <c r="A84" s="81" t="s">
        <v>198</v>
      </c>
      <c r="E84" s="79"/>
      <c r="F84" s="92"/>
      <c r="G84" s="252"/>
      <c r="H84" s="253"/>
      <c r="J84" s="253"/>
      <c r="K84" s="220"/>
      <c r="L84" s="253"/>
      <c r="M84" s="97"/>
    </row>
    <row r="85" spans="1:13" s="81" customFormat="1" ht="15.95" customHeight="1">
      <c r="B85" s="81" t="s">
        <v>135</v>
      </c>
      <c r="E85" s="79">
        <v>13</v>
      </c>
      <c r="F85" s="92"/>
      <c r="G85" s="252">
        <v>299625000</v>
      </c>
      <c r="H85" s="253"/>
      <c r="I85" s="255" t="s">
        <v>55</v>
      </c>
      <c r="J85" s="253"/>
      <c r="K85" s="220">
        <v>0</v>
      </c>
      <c r="L85" s="253"/>
      <c r="M85" s="97">
        <v>0</v>
      </c>
    </row>
    <row r="86" spans="1:13" s="81" customFormat="1" ht="15.95" customHeight="1">
      <c r="A86" s="81" t="s">
        <v>99</v>
      </c>
      <c r="E86" s="79"/>
      <c r="F86" s="92"/>
      <c r="G86" s="218"/>
      <c r="H86" s="94"/>
      <c r="J86" s="94"/>
      <c r="K86" s="218"/>
      <c r="L86" s="94"/>
      <c r="M86" s="94"/>
    </row>
    <row r="87" spans="1:13" s="81" customFormat="1" ht="15.95" customHeight="1">
      <c r="B87" s="81" t="s">
        <v>135</v>
      </c>
      <c r="E87" s="79">
        <v>13</v>
      </c>
      <c r="F87" s="92"/>
      <c r="G87" s="220">
        <v>-189801193</v>
      </c>
      <c r="H87" s="253"/>
      <c r="I87" s="94">
        <v>-189515290</v>
      </c>
      <c r="J87" s="253"/>
      <c r="K87" s="220">
        <v>0</v>
      </c>
      <c r="L87" s="253"/>
      <c r="M87" s="97">
        <v>0</v>
      </c>
    </row>
    <row r="88" spans="1:13" s="81" customFormat="1" ht="15.95" customHeight="1">
      <c r="A88" s="81" t="s">
        <v>185</v>
      </c>
      <c r="E88" s="79">
        <v>13</v>
      </c>
      <c r="F88" s="92"/>
      <c r="G88" s="254">
        <v>-131538667</v>
      </c>
      <c r="H88" s="253"/>
      <c r="I88" s="97">
        <v>-100326741</v>
      </c>
      <c r="J88" s="253"/>
      <c r="K88" s="220">
        <v>0</v>
      </c>
      <c r="L88" s="253"/>
      <c r="M88" s="97">
        <v>0</v>
      </c>
    </row>
    <row r="89" spans="1:13" s="81" customFormat="1" ht="15.95" customHeight="1">
      <c r="A89" s="81" t="s">
        <v>79</v>
      </c>
      <c r="E89" s="79"/>
      <c r="F89" s="92"/>
      <c r="G89" s="254">
        <v>-8889078</v>
      </c>
      <c r="H89" s="253"/>
      <c r="I89" s="255">
        <v>-9830875</v>
      </c>
      <c r="J89" s="251"/>
      <c r="K89" s="220">
        <v>-1724186</v>
      </c>
      <c r="L89" s="251"/>
      <c r="M89" s="97">
        <v>-1447406</v>
      </c>
    </row>
    <row r="90" spans="1:13" s="81" customFormat="1" ht="15.95" customHeight="1">
      <c r="A90" s="81" t="s">
        <v>148</v>
      </c>
      <c r="E90" s="79"/>
      <c r="F90" s="92"/>
      <c r="G90" s="218"/>
      <c r="H90" s="94"/>
      <c r="I90" s="94"/>
      <c r="J90" s="94"/>
      <c r="K90" s="218"/>
      <c r="L90" s="94"/>
      <c r="M90" s="94"/>
    </row>
    <row r="91" spans="1:13" s="81" customFormat="1" ht="15.95" customHeight="1">
      <c r="B91" s="81" t="s">
        <v>149</v>
      </c>
      <c r="E91" s="79"/>
      <c r="F91" s="92"/>
      <c r="G91" s="220">
        <v>0</v>
      </c>
      <c r="H91" s="253"/>
      <c r="I91" s="255">
        <v>300</v>
      </c>
      <c r="J91" s="253"/>
      <c r="K91" s="218">
        <v>0</v>
      </c>
      <c r="L91" s="253"/>
      <c r="M91" s="256" t="s">
        <v>55</v>
      </c>
    </row>
    <row r="92" spans="1:13" s="81" customFormat="1" ht="15.95" customHeight="1">
      <c r="A92" s="81" t="s">
        <v>158</v>
      </c>
      <c r="E92" s="79"/>
      <c r="F92" s="92"/>
      <c r="G92" s="221">
        <v>-121782596</v>
      </c>
      <c r="H92" s="251"/>
      <c r="I92" s="96">
        <v>-243776135</v>
      </c>
      <c r="J92" s="251"/>
      <c r="K92" s="221">
        <v>-121781206</v>
      </c>
      <c r="L92" s="251"/>
      <c r="M92" s="96">
        <v>-243595884</v>
      </c>
    </row>
    <row r="93" spans="1:13" s="81" customFormat="1" ht="15.95" customHeight="1">
      <c r="E93" s="82"/>
      <c r="F93" s="83"/>
      <c r="G93" s="184" t="s">
        <v>3</v>
      </c>
      <c r="H93" s="89"/>
      <c r="I93" s="90" t="s">
        <v>3</v>
      </c>
      <c r="J93" s="83"/>
      <c r="K93" s="184"/>
      <c r="L93" s="89"/>
      <c r="M93" s="90"/>
    </row>
    <row r="94" spans="1:13" s="81" customFormat="1" ht="15.95" customHeight="1">
      <c r="A94" s="81" t="s">
        <v>193</v>
      </c>
      <c r="E94" s="79"/>
      <c r="F94" s="92"/>
      <c r="G94" s="221">
        <f>SUM(G83:G92)</f>
        <v>423356183</v>
      </c>
      <c r="H94" s="102"/>
      <c r="I94" s="96">
        <f>SUM(I83:I92)</f>
        <v>1074645418</v>
      </c>
      <c r="J94" s="92"/>
      <c r="K94" s="221">
        <f>SUM(K83:K92)</f>
        <v>-124253392</v>
      </c>
      <c r="L94" s="102"/>
      <c r="M94" s="96">
        <f>SUM(M83:M92)</f>
        <v>-334732168</v>
      </c>
    </row>
    <row r="95" spans="1:13" s="81" customFormat="1" ht="15.95" customHeight="1">
      <c r="E95" s="82"/>
      <c r="F95" s="83"/>
      <c r="G95" s="184"/>
      <c r="H95" s="89"/>
      <c r="I95" s="90"/>
      <c r="J95" s="83"/>
      <c r="K95" s="184"/>
      <c r="L95" s="89"/>
      <c r="M95" s="90"/>
    </row>
    <row r="96" spans="1:13" s="81" customFormat="1" ht="15.95" customHeight="1">
      <c r="A96" s="91" t="s">
        <v>219</v>
      </c>
      <c r="B96" s="91"/>
      <c r="E96" s="82"/>
      <c r="F96" s="83"/>
      <c r="G96" s="220">
        <f>G47+G79+G94</f>
        <v>-138021711</v>
      </c>
      <c r="H96" s="97"/>
      <c r="I96" s="97">
        <f>I47+I79+I94</f>
        <v>-34016200</v>
      </c>
      <c r="J96" s="92"/>
      <c r="K96" s="220">
        <f>K47+K79+K94</f>
        <v>-11037680</v>
      </c>
      <c r="L96" s="97"/>
      <c r="M96" s="97">
        <f>M47+M79+M94</f>
        <v>5011787</v>
      </c>
    </row>
    <row r="97" spans="1:13" s="81" customFormat="1" ht="15.95" customHeight="1">
      <c r="A97" s="81" t="s">
        <v>51</v>
      </c>
      <c r="E97" s="82"/>
      <c r="F97" s="83"/>
      <c r="G97" s="223">
        <v>179126261</v>
      </c>
      <c r="H97" s="98"/>
      <c r="I97" s="99">
        <v>229068711</v>
      </c>
      <c r="J97" s="98"/>
      <c r="K97" s="223">
        <v>15830327</v>
      </c>
      <c r="L97" s="98"/>
      <c r="M97" s="99">
        <v>18193199</v>
      </c>
    </row>
    <row r="98" spans="1:13" s="81" customFormat="1" ht="15.95" customHeight="1">
      <c r="E98" s="82"/>
      <c r="F98" s="83"/>
      <c r="G98" s="184"/>
      <c r="H98" s="89"/>
      <c r="I98" s="90"/>
      <c r="J98" s="83"/>
      <c r="K98" s="184"/>
      <c r="L98" s="89"/>
      <c r="M98" s="90"/>
    </row>
    <row r="99" spans="1:13" s="81" customFormat="1" ht="15.95" customHeight="1" thickBot="1">
      <c r="A99" s="81" t="s">
        <v>26</v>
      </c>
      <c r="E99" s="79"/>
      <c r="F99" s="92"/>
      <c r="G99" s="224">
        <f>SUM(G96:G97)</f>
        <v>41104550</v>
      </c>
      <c r="H99" s="102"/>
      <c r="I99" s="103">
        <f>SUM(I96:I97)</f>
        <v>195052511</v>
      </c>
      <c r="J99" s="92"/>
      <c r="K99" s="224">
        <f>SUM(K96:K97)</f>
        <v>4792647</v>
      </c>
      <c r="L99" s="102"/>
      <c r="M99" s="103">
        <f>SUM(M96:M97)</f>
        <v>23204986</v>
      </c>
    </row>
    <row r="100" spans="1:13" s="81" customFormat="1" ht="15.95" customHeight="1" thickTop="1">
      <c r="E100" s="79"/>
      <c r="F100" s="92"/>
      <c r="G100" s="222"/>
      <c r="H100" s="102"/>
      <c r="I100" s="98"/>
      <c r="J100" s="92"/>
      <c r="K100" s="222"/>
      <c r="L100" s="102"/>
      <c r="M100" s="98"/>
    </row>
    <row r="101" spans="1:13" s="81" customFormat="1" ht="15.95" customHeight="1">
      <c r="E101" s="79"/>
      <c r="F101" s="92"/>
      <c r="G101" s="222"/>
      <c r="H101" s="102"/>
      <c r="I101" s="98"/>
      <c r="J101" s="92"/>
      <c r="K101" s="222"/>
      <c r="L101" s="102"/>
      <c r="M101" s="98"/>
    </row>
    <row r="102" spans="1:13" s="81" customFormat="1" ht="15.95" customHeight="1">
      <c r="A102" s="91" t="s">
        <v>80</v>
      </c>
      <c r="E102" s="79"/>
      <c r="F102" s="92"/>
      <c r="G102" s="222"/>
      <c r="H102" s="102"/>
      <c r="I102" s="98"/>
      <c r="J102" s="92"/>
      <c r="K102" s="222"/>
      <c r="L102" s="102"/>
      <c r="M102" s="98"/>
    </row>
    <row r="103" spans="1:13" s="81" customFormat="1" ht="15.95" customHeight="1">
      <c r="E103" s="79"/>
      <c r="F103" s="92"/>
      <c r="G103" s="222"/>
      <c r="H103" s="102"/>
      <c r="I103" s="98"/>
      <c r="J103" s="92"/>
      <c r="K103" s="222"/>
      <c r="L103" s="102"/>
      <c r="M103" s="98"/>
    </row>
    <row r="104" spans="1:13" s="81" customFormat="1" ht="15.95" customHeight="1">
      <c r="A104" s="81" t="s">
        <v>81</v>
      </c>
      <c r="E104" s="79"/>
      <c r="F104" s="92"/>
      <c r="G104" s="222"/>
      <c r="H104" s="102"/>
      <c r="I104" s="98"/>
      <c r="J104" s="92"/>
      <c r="K104" s="222"/>
      <c r="L104" s="102"/>
      <c r="M104" s="98"/>
    </row>
    <row r="105" spans="1:13" s="81" customFormat="1" ht="15.95" customHeight="1">
      <c r="B105" s="81" t="s">
        <v>82</v>
      </c>
      <c r="E105" s="79"/>
      <c r="F105" s="92"/>
      <c r="G105" s="220">
        <v>6270491</v>
      </c>
      <c r="H105" s="98"/>
      <c r="I105" s="97">
        <v>9180825</v>
      </c>
      <c r="J105" s="98"/>
      <c r="K105" s="220">
        <v>1891547</v>
      </c>
      <c r="L105" s="98"/>
      <c r="M105" s="97">
        <v>3204602</v>
      </c>
    </row>
    <row r="106" spans="1:13" s="81" customFormat="1" ht="18" customHeight="1">
      <c r="E106" s="79"/>
      <c r="F106" s="92"/>
      <c r="G106" s="97"/>
      <c r="H106" s="98"/>
      <c r="I106" s="97"/>
      <c r="J106" s="98"/>
      <c r="K106" s="97"/>
      <c r="L106" s="98"/>
      <c r="M106" s="97"/>
    </row>
    <row r="107" spans="1:13" s="81" customFormat="1" ht="1.5" customHeight="1">
      <c r="E107" s="79"/>
      <c r="F107" s="92"/>
      <c r="G107" s="97"/>
      <c r="H107" s="98"/>
      <c r="I107" s="97"/>
      <c r="J107" s="98"/>
      <c r="K107" s="97"/>
      <c r="L107" s="98"/>
      <c r="M107" s="97"/>
    </row>
    <row r="108" spans="1:13" ht="21.95" customHeight="1">
      <c r="A108" s="283" t="str">
        <f>+A54</f>
        <v>The condensed notes to the financial information on pages 11 to 25 are an integral part of this financial information.</v>
      </c>
      <c r="B108" s="283"/>
      <c r="C108" s="283"/>
      <c r="D108" s="283"/>
      <c r="E108" s="283"/>
      <c r="F108" s="283"/>
      <c r="G108" s="283"/>
      <c r="H108" s="283"/>
      <c r="I108" s="283"/>
      <c r="J108" s="283"/>
      <c r="K108" s="283"/>
      <c r="L108" s="283"/>
      <c r="M108" s="283"/>
    </row>
  </sheetData>
  <mergeCells count="10">
    <mergeCell ref="G61:I61"/>
    <mergeCell ref="K61:M61"/>
    <mergeCell ref="A54:M54"/>
    <mergeCell ref="A108:M108"/>
    <mergeCell ref="G6:I6"/>
    <mergeCell ref="K6:M6"/>
    <mergeCell ref="G7:I7"/>
    <mergeCell ref="K7:M7"/>
    <mergeCell ref="G60:I60"/>
    <mergeCell ref="K60:M60"/>
  </mergeCells>
  <phoneticPr fontId="0" type="noConversion"/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4" max="16383" man="1"/>
  </rowBreaks>
  <ignoredErrors>
    <ignoredError sqref="H8 L8 J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Eng 2-4</vt:lpstr>
      <vt:lpstr>Eng5</vt:lpstr>
      <vt:lpstr>Eng6</vt:lpstr>
      <vt:lpstr>Eng7</vt:lpstr>
      <vt:lpstr>Eng8</vt:lpstr>
      <vt:lpstr>Eng9-10</vt:lpstr>
      <vt:lpstr>'Eng 2-4'!Print_Area</vt:lpstr>
      <vt:lpstr>'Eng5'!Print_Area</vt:lpstr>
      <vt:lpstr>'Eng6'!Print_Area</vt:lpstr>
      <vt:lpstr>'Eng7'!Print_Area</vt:lpstr>
      <vt:lpstr>'Eng8'!Print_Area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Nongluck Amornsathit</cp:lastModifiedBy>
  <cp:lastPrinted>2019-11-14T10:38:46Z</cp:lastPrinted>
  <dcterms:created xsi:type="dcterms:W3CDTF">2001-07-23T02:33:46Z</dcterms:created>
  <dcterms:modified xsi:type="dcterms:W3CDTF">2019-11-14T10:38:57Z</dcterms:modified>
</cp:coreProperties>
</file>