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Z:\Account_SSC_62\4. 62=SET,MD&amp;A\YE 2019\3_FS\"/>
    </mc:Choice>
  </mc:AlternateContent>
  <bookViews>
    <workbookView xWindow="-120" yWindow="-120" windowWidth="20730" windowHeight="11160" tabRatio="878"/>
  </bookViews>
  <sheets>
    <sheet name="BS-8-9" sheetId="2" r:id="rId1"/>
    <sheet name="PL10" sheetId="3" r:id="rId2"/>
    <sheet name="Share conso11-12" sheetId="8" r:id="rId3"/>
    <sheet name="Share-Separate13-14" sheetId="9" r:id="rId4"/>
    <sheet name="CF-15-16" sheetId="1" r:id="rId5"/>
  </sheets>
  <definedNames>
    <definedName name="_xlnm.Print_Area" localSheetId="0">'BS-8-9'!$A$1:$L$73</definedName>
    <definedName name="_xlnm.Print_Area" localSheetId="4">'CF-15-16'!$A$1:$L$71</definedName>
    <definedName name="_xlnm.Print_Area" localSheetId="2">'Share conso11-12'!$A$1:$V$38</definedName>
    <definedName name="_xlnm.Print_Area" localSheetId="3">'Share-Separate13-14'!$A$1:$S$38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" i="3" l="1"/>
  <c r="F44" i="3"/>
  <c r="L58" i="1" l="1"/>
  <c r="J58" i="1"/>
  <c r="H58" i="1"/>
  <c r="F58" i="1"/>
  <c r="F17" i="3" l="1"/>
  <c r="F16" i="3"/>
  <c r="F18" i="3"/>
  <c r="J17" i="3"/>
  <c r="J16" i="3"/>
  <c r="J18" i="3"/>
  <c r="F66" i="1" l="1"/>
  <c r="J66" i="1"/>
  <c r="F23" i="1" l="1"/>
  <c r="J23" i="1"/>
  <c r="P35" i="8" l="1"/>
  <c r="L21" i="3" l="1"/>
  <c r="H21" i="3"/>
  <c r="J21" i="3" l="1"/>
  <c r="O35" i="9" l="1"/>
  <c r="O37" i="9" s="1"/>
  <c r="J36" i="3" l="1"/>
  <c r="H27" i="1" l="1"/>
  <c r="H42" i="1" s="1"/>
  <c r="L27" i="1" l="1"/>
  <c r="L42" i="1" s="1"/>
  <c r="B37" i="8"/>
  <c r="R37" i="8" l="1"/>
  <c r="R18" i="8" l="1"/>
  <c r="L70" i="2" l="1"/>
  <c r="L55" i="2"/>
  <c r="L48" i="2"/>
  <c r="H70" i="2"/>
  <c r="H55" i="2"/>
  <c r="H48" i="2"/>
  <c r="H30" i="2"/>
  <c r="L42" i="3"/>
  <c r="M15" i="9" s="1"/>
  <c r="Q15" i="9" s="1"/>
  <c r="S15" i="9" s="1"/>
  <c r="L36" i="3"/>
  <c r="L13" i="3"/>
  <c r="N15" i="8"/>
  <c r="T15" i="8" s="1"/>
  <c r="V15" i="8" s="1"/>
  <c r="H36" i="3"/>
  <c r="L63" i="1"/>
  <c r="H63" i="1"/>
  <c r="I37" i="9"/>
  <c r="G37" i="9"/>
  <c r="C37" i="9"/>
  <c r="L44" i="3" l="1"/>
  <c r="L57" i="2"/>
  <c r="L17" i="2"/>
  <c r="H17" i="2"/>
  <c r="H32" i="2" s="1"/>
  <c r="L30" i="2"/>
  <c r="H57" i="2"/>
  <c r="H72" i="2" s="1"/>
  <c r="H44" i="3"/>
  <c r="L25" i="3"/>
  <c r="L27" i="3" s="1"/>
  <c r="L72" i="2"/>
  <c r="E37" i="9"/>
  <c r="L37" i="8"/>
  <c r="H37" i="8"/>
  <c r="F37" i="8"/>
  <c r="D37" i="8"/>
  <c r="P37" i="8"/>
  <c r="L32" i="2" l="1"/>
  <c r="H74" i="2"/>
  <c r="L45" i="3"/>
  <c r="K14" i="9"/>
  <c r="S14" i="9" s="1"/>
  <c r="L65" i="1"/>
  <c r="L67" i="1" s="1"/>
  <c r="L47" i="3"/>
  <c r="L74" i="2"/>
  <c r="H65" i="1" l="1"/>
  <c r="H67" i="1" s="1"/>
  <c r="F54" i="9"/>
  <c r="J42" i="3" l="1"/>
  <c r="M34" i="9" l="1"/>
  <c r="Q34" i="9" s="1"/>
  <c r="S34" i="9" s="1"/>
  <c r="T34" i="9" s="1"/>
  <c r="J44" i="3"/>
  <c r="I18" i="9"/>
  <c r="G18" i="9"/>
  <c r="E18" i="9"/>
  <c r="C18" i="9"/>
  <c r="O18" i="9"/>
  <c r="L18" i="8"/>
  <c r="H18" i="8"/>
  <c r="F18" i="8"/>
  <c r="D18" i="8"/>
  <c r="B18" i="8"/>
  <c r="P18" i="8"/>
  <c r="M35" i="9" l="1"/>
  <c r="M37" i="9" s="1"/>
  <c r="Q35" i="9"/>
  <c r="Q37" i="9" s="1"/>
  <c r="J69" i="2" s="1"/>
  <c r="F36" i="3" l="1"/>
  <c r="F42" i="3" l="1"/>
  <c r="N34" i="8" s="1"/>
  <c r="T34" i="8" s="1"/>
  <c r="J13" i="3"/>
  <c r="J25" i="3" l="1"/>
  <c r="T35" i="8"/>
  <c r="T37" i="8" s="1"/>
  <c r="F69" i="2" s="1"/>
  <c r="N35" i="8"/>
  <c r="N37" i="8" s="1"/>
  <c r="N16" i="8" l="1"/>
  <c r="N18" i="8" s="1"/>
  <c r="M16" i="9"/>
  <c r="M18" i="9" s="1"/>
  <c r="V34" i="8" l="1"/>
  <c r="W34" i="8" s="1"/>
  <c r="T16" i="8"/>
  <c r="T18" i="8" s="1"/>
  <c r="Q16" i="9"/>
  <c r="Q18" i="9" s="1"/>
  <c r="J55" i="2" l="1"/>
  <c r="J30" i="2"/>
  <c r="J63" i="1" l="1"/>
  <c r="F63" i="1"/>
  <c r="J27" i="3" l="1"/>
  <c r="K33" i="9" l="1"/>
  <c r="S33" i="9" s="1"/>
  <c r="S35" i="9" s="1"/>
  <c r="S37" i="9" s="1"/>
  <c r="J9" i="1"/>
  <c r="J27" i="1" s="1"/>
  <c r="J42" i="1" s="1"/>
  <c r="J45" i="3"/>
  <c r="J47" i="3"/>
  <c r="K35" i="9" l="1"/>
  <c r="K37" i="9" s="1"/>
  <c r="J68" i="2" s="1"/>
  <c r="J65" i="1"/>
  <c r="J67" i="1" s="1"/>
  <c r="S16" i="9"/>
  <c r="K16" i="9"/>
  <c r="K18" i="9" s="1"/>
  <c r="J70" i="2" l="1"/>
  <c r="S18" i="9"/>
  <c r="J17" i="2" l="1"/>
  <c r="J32" i="2" s="1"/>
  <c r="J48" i="2" l="1"/>
  <c r="J57" i="2" s="1"/>
  <c r="J72" i="2" s="1"/>
  <c r="J74" i="2" s="1"/>
  <c r="F55" i="2" l="1"/>
  <c r="F30" i="2" l="1"/>
  <c r="F48" i="2" l="1"/>
  <c r="F57" i="2" s="1"/>
  <c r="F21" i="3" l="1"/>
  <c r="F17" i="2" l="1"/>
  <c r="F32" i="2" s="1"/>
  <c r="F13" i="3" l="1"/>
  <c r="F25" i="3" s="1"/>
  <c r="F27" i="3" s="1"/>
  <c r="F9" i="1" s="1"/>
  <c r="F27" i="1" s="1"/>
  <c r="F42" i="1" l="1"/>
  <c r="F65" i="1" s="1"/>
  <c r="F67" i="1" s="1"/>
  <c r="J33" i="8"/>
  <c r="F47" i="3"/>
  <c r="F45" i="3"/>
  <c r="V33" i="8" l="1"/>
  <c r="J35" i="8"/>
  <c r="J37" i="8" l="1"/>
  <c r="F68" i="2" s="1"/>
  <c r="V35" i="8"/>
  <c r="V37" i="8" s="1"/>
  <c r="F70" i="2" l="1"/>
  <c r="F72" i="2" s="1"/>
  <c r="F74" i="2" s="1"/>
  <c r="V39" i="8" l="1"/>
  <c r="H13" i="3"/>
  <c r="H25" i="3" s="1"/>
  <c r="H27" i="3" s="1"/>
  <c r="J14" i="8" l="1"/>
  <c r="H47" i="3"/>
  <c r="H45" i="3"/>
  <c r="V14" i="8" l="1"/>
  <c r="J16" i="8"/>
  <c r="V16" i="8" l="1"/>
  <c r="V18" i="8" s="1"/>
  <c r="J18" i="8"/>
</calcChain>
</file>

<file path=xl/sharedStrings.xml><?xml version="1.0" encoding="utf-8"?>
<sst xmlns="http://schemas.openxmlformats.org/spreadsheetml/2006/main" count="431" uniqueCount="194">
  <si>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</si>
  <si>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</si>
  <si>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</si>
  <si>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</si>
  <si>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</si>
  <si>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</si>
  <si>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</si>
  <si>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</si>
  <si>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</si>
  <si>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</si>
  <si>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6, 7</t>
  </si>
  <si>
    <t>-</t>
  </si>
  <si>
    <t>ผลต่างจากการเปลี่ยนแปลงในมูลค่ายุติธรรม</t>
  </si>
  <si>
    <t xml:space="preserve">ส่วนแบ่งกำไรจากเงินลงทุนในบริษัทร่วม </t>
  </si>
  <si>
    <t>(สุทธิจากภาษีเงินได้)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</si>
  <si>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</si>
  <si>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</si>
  <si>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</si>
  <si>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</si>
  <si>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</si>
  <si>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</si>
  <si>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</si>
  <si>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</si>
  <si>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</si>
  <si>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</si>
  <si>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</si>
  <si>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</si>
  <si>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</si>
  <si>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กระแสเงินสดจากกิจกรรมลงทุน</t>
  </si>
  <si>
    <t>รับดอกเบี้ย</t>
  </si>
  <si>
    <t>รับเงินปันผล</t>
  </si>
  <si>
    <t>เงินฝากสถาบันการเงินที่มีข้อจำกัดในการใช้</t>
  </si>
  <si>
    <t>ซื้อสินทรัพย์ไม่มีตัวตน</t>
  </si>
  <si>
    <t>กระแสเงินสดจากกิจกรรมจัดหาเงิน</t>
  </si>
  <si>
    <t>จ่ายเงินปันผลให้ผู้ถือหุ้นของบริษัท</t>
  </si>
  <si>
    <t>รายการที่ไม่ใช่เงินสด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</si>
  <si>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</si>
  <si>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</si>
  <si>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</si>
  <si>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</si>
  <si>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</si>
  <si>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>4, 6</t>
  </si>
  <si>
    <t>เงินให้กู้ยืมระยะสั้นแก่กิจการที่เกี่ยวข้องกัน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</si>
  <si>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</si>
  <si>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</si>
  <si>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</si>
  <si>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</si>
  <si>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</si>
  <si>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</si>
  <si>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</si>
  <si>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</si>
  <si>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</si>
  <si>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</si>
  <si>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</si>
  <si>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</si>
  <si>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</si>
  <si>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</si>
  <si>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</si>
  <si>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</si>
  <si>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</si>
  <si>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</si>
  <si>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</si>
  <si>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</si>
  <si>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</si>
  <si>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</si>
  <si>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</si>
  <si>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</si>
  <si>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</si>
  <si>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</si>
  <si>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</si>
  <si>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</si>
  <si>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</si>
  <si>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</si>
  <si>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</si>
  <si>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</si>
  <si>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</si>
  <si>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</si>
  <si>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</si>
  <si>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</si>
  <si>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</si>
  <si>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</si>
  <si>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</si>
  <si>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</si>
  <si>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</si>
  <si>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</si>
  <si>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</si>
  <si>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</si>
  <si>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กำไรขาดทุนเบ็ดเสร็จอื่น</t>
  </si>
  <si>
    <t xml:space="preserve">     -</t>
  </si>
  <si>
    <t>การเปลี่ยนแปลงในมูลค่ายุติธรรมสุทธิ</t>
  </si>
  <si>
    <t>กำไรสะสม</t>
  </si>
  <si>
    <t>ผลต่างจากอัตรา</t>
  </si>
  <si>
    <t>ส่วนเกินทุนจาก</t>
  </si>
  <si>
    <t>ผลต่างจากการ</t>
  </si>
  <si>
    <t>ส่วนเกินทุน</t>
  </si>
  <si>
    <t>รวม</t>
  </si>
  <si>
    <t>เปลี่ยนแปลงใน</t>
  </si>
  <si>
    <t>องค์ประกอบอื่น</t>
  </si>
  <si>
    <t>ที่ออกและ</t>
  </si>
  <si>
    <t>ส่วนเกิน</t>
  </si>
  <si>
    <t>ทุนสำรอง</t>
  </si>
  <si>
    <t>มูลค่ายุติธรรมของ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</si>
  <si>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</si>
  <si>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</si>
  <si>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</si>
  <si>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</si>
  <si>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</si>
  <si>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</si>
  <si>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</si>
  <si>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ต่างประเทศ</t>
  </si>
  <si>
    <t>เงินลงทุนเผื่อขาย</t>
  </si>
  <si>
    <t>ควบคุมเดียวกัน</t>
  </si>
  <si>
    <t>ผู้ถือหุ้น</t>
  </si>
  <si>
    <t>ขาดทุน</t>
  </si>
  <si>
    <t xml:space="preserve">งบแสดงการเปลี่ยนแปลงส่วนของผู้ถือหุ้น </t>
  </si>
  <si>
    <t xml:space="preserve">งบการเงินรวม </t>
  </si>
  <si>
    <t>แลกเปลี่ยนจากการ</t>
  </si>
  <si>
    <t>แปลงค่าหน่วยงาน</t>
  </si>
  <si>
    <t>จากการ</t>
  </si>
  <si>
    <t>ตีราคาที่ดิน</t>
  </si>
  <si>
    <t xml:space="preserve">  ขาดทุน</t>
  </si>
  <si>
    <t xml:space="preserve">      -</t>
  </si>
  <si>
    <t xml:space="preserve">           -</t>
  </si>
  <si>
    <t xml:space="preserve">  กำไรขาดทุนเบ็ดเสร็จอื่น</t>
  </si>
  <si>
    <t xml:space="preserve">งบการเงินเฉพาะกิจการ </t>
  </si>
  <si>
    <t xml:space="preserve">             -</t>
  </si>
  <si>
    <t xml:space="preserve">เงินสดและรายการเทียบเท่าเงินสด ณ วันที่ 30 กันยายน </t>
  </si>
  <si>
    <t>เจ้าหนี้อื่นบุคคลหรือกิจการที่เกี่ยวข้องกัน</t>
  </si>
  <si>
    <t>หุ้นสามัญ</t>
  </si>
  <si>
    <t>การรวมธุรกิจ</t>
  </si>
  <si>
    <t>ส่วนเกินมูลค่า</t>
  </si>
  <si>
    <t xml:space="preserve">    </t>
  </si>
  <si>
    <t>ประกันภัยสำหรับโครงการผลประโยชน์พนักงาน</t>
  </si>
  <si>
    <t xml:space="preserve">   </t>
  </si>
  <si>
    <t>ของเงินลงทุนเผื่อขาย</t>
  </si>
  <si>
    <t xml:space="preserve"> 30 กันยายน </t>
  </si>
  <si>
    <t>รวมกำไรขาดทุนเบ็ดเสร็จสำหรับปี</t>
  </si>
  <si>
    <t>กำไรขาดทุนเบ็ดเสร็จสำหรับปี</t>
  </si>
  <si>
    <t>ยังไม่ได้จัดสรร (ขาดทุนสะสม)</t>
  </si>
  <si>
    <t>สำหรับปีสิ้นสุดวันที่</t>
  </si>
  <si>
    <t>สำหรับปีสิ้นสุดวันที่ 30 กันยายน 2561</t>
  </si>
  <si>
    <t>ยอดคงเหลือ ณ วันที่ 1 ตุลาคม 2560</t>
  </si>
  <si>
    <t>ยอดคงเหลือ ณ วันที่ 30 กันยายน 2561</t>
  </si>
  <si>
    <t>กำไรขาดทุนเบ็ดเสร็จรวมสำหรับปี</t>
  </si>
  <si>
    <t>(ขาดทุนสะสม)</t>
  </si>
  <si>
    <t>เงินสดสุทธิได้มา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</si>
  <si>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</si>
  <si>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</si>
  <si>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ตุลาคม</t>
  </si>
  <si>
    <t xml:space="preserve">   ของอสังหาริมทรัพย์เพื่อการลงทุน</t>
  </si>
  <si>
    <t xml:space="preserve">   (สุทธิจากภาษีเงินได้)</t>
  </si>
  <si>
    <t>4, 16</t>
  </si>
  <si>
    <t>4, 21</t>
  </si>
  <si>
    <t>สำหรับปีสิ้นสุดวันที่ 30 กันยายน 2562</t>
  </si>
  <si>
    <t>ยอดคงเหลือ ณ วันที่ 1 ตุลาคม 2561</t>
  </si>
  <si>
    <t>ยอดคงเหลือ ณ วันที่ 30 กันยายน 2562</t>
  </si>
  <si>
    <t>ต้นทุนในการจัดจำหน่าย</t>
  </si>
  <si>
    <t>ต้นทุนบริการในอดีตสำหรับผลประโยชน์ระยะยาวของพนักงาน</t>
  </si>
  <si>
    <t>จากการปรับปรุงพระราชบัญญัติคุ้มครองแรงงาน</t>
  </si>
  <si>
    <t>ปรับรายการที่กระทบขาดทุนเป็นเงินสดรับ (จ่าย)</t>
  </si>
  <si>
    <t>ค่าเผื่อหนี้สงสัยจะสูญ (กลับรายการ)</t>
  </si>
  <si>
    <t>ขาดทุนจากการปรับมูลค่าสินค้า (กลับรายการ)</t>
  </si>
  <si>
    <t>กลับรายการขาดทุนจากประมาณการการด้อยค่าอุปกรณ์</t>
  </si>
  <si>
    <t>ค่าใช้จ่ายประมาณการหนี้สินสำหรับผลประโยชน์พนักงาน</t>
  </si>
  <si>
    <t>เจ้าหนี้อื่นกิจการที่เกี่ยวข้องกัน</t>
  </si>
  <si>
    <t>จ่ายประมาณการหนี้สินสำหรับผลประโยชน์พนักงาน</t>
  </si>
  <si>
    <t>กำไร (ขาดทุน) จากการประมาณการตามหลักคณิตศาสตร์</t>
  </si>
  <si>
    <t>กำไร</t>
  </si>
  <si>
    <t>ประมาณการหนี้สินไม่หมุนเวียน</t>
  </si>
  <si>
    <t xml:space="preserve">   สำหรับภาระผูกพันผลประโยชน์พนักงาน</t>
  </si>
  <si>
    <t>สำหรับภาระผูกพันผลประโยชน์พนักงาน</t>
  </si>
  <si>
    <t>กำไร (ขาดทุน) ก่อนภาษีเงินได้</t>
  </si>
  <si>
    <t>กำไร (ขาดทุน) สำหรับปี</t>
  </si>
  <si>
    <t>กำไรจากการตีมูลค่าที่ดินใหม่</t>
  </si>
  <si>
    <t>ภาษีเงินได้รายการที่จะไม่ถูกจัดประเภทรายการใหม่ไว้ใน</t>
  </si>
  <si>
    <t>งบกำไรหรือขาดทุนในภายหลัง</t>
  </si>
  <si>
    <t>ภาษีเงินได้รายการที่อาจถูกจัดประเภทรายการใหม่ไว้ใน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</si>
  <si>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</si>
  <si>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</si>
  <si>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กำไรขาดทุนเบ็ดเสร็จอื่นสำหรับปี- สุทธิจากภาษีเงินได้</t>
  </si>
  <si>
    <t>รายการที่จะไม่ถูกจัดประเภทใหม่ไว้ในกำไรหรือขาดทุน</t>
  </si>
  <si>
    <t>รวมรายการที่ไม่ถูกจัดประเภทใหม่ไว้ในกำไรหรือขาดทุน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</si>
  <si>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</si>
  <si>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ค่าใช้จ่าย (ผลประโยชน์) ภาษีเงินได้</t>
  </si>
  <si>
    <t>ซื้ออาคาร เครื่องจักรและอุปกรณ์</t>
  </si>
  <si>
    <t>ขาดทุน (กำไร) จากอัตราแลกเปลี่ยนที่ยังไม่เกิดขึ้นจริง</t>
  </si>
  <si>
    <t>ขายอาคารชุด และอุปกรณ์</t>
  </si>
  <si>
    <t>เจ้าหนี้ค่าซื้อเครื่องจักร และอุปกรณ์</t>
  </si>
  <si>
    <t xml:space="preserve">ผลประโยชน์ภาษีเงินได้ (ค่าใช้จ่าย) </t>
  </si>
  <si>
    <t>9, 10</t>
  </si>
  <si>
    <t>เงินสดจ่ายเพื่อชำระเงินกู้ยืมระยะยาวให้แก่กิจการที่เกี่ยวข้องกัน</t>
  </si>
  <si>
    <t>ส่วนเกินทุนจากการตีราคาที่ดิน</t>
  </si>
  <si>
    <t>กำไรจากการจำหน่ายอาคารชุดและอุปกรณ์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</si>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</sst>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#,##0.00\ ;\(#,##0.00\)"/>
    <numFmt numFmtId="170" formatCode="_(* #,##0.0_);_(* \(#,##0.0\);_(* &quot;-&quot;?_);_(@_)"/>
  </numFmts>
  <fonts count="13" x14ac:knownFonts="1">
    <font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164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/>
    </xf>
    <xf numFmtId="41" fontId="4" fillId="0" borderId="0" xfId="2" applyNumberFormat="1" applyFont="1" applyFill="1"/>
    <xf numFmtId="0" fontId="6" fillId="0" borderId="0" xfId="0" applyFont="1" applyFill="1"/>
    <xf numFmtId="37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3" fontId="4" fillId="0" borderId="0" xfId="0" applyNumberFormat="1" applyFont="1" applyFill="1" applyBorder="1"/>
    <xf numFmtId="168" fontId="4" fillId="0" borderId="0" xfId="0" applyNumberFormat="1" applyFont="1" applyFill="1"/>
    <xf numFmtId="168" fontId="0" fillId="0" borderId="0" xfId="2" applyNumberFormat="1" applyFont="1" applyFill="1" applyAlignment="1">
      <alignment horizontal="center"/>
    </xf>
    <xf numFmtId="168" fontId="4" fillId="0" borderId="0" xfId="2" applyNumberFormat="1" applyFont="1" applyFill="1" applyAlignment="1">
      <alignment horizontal="center"/>
    </xf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68" fontId="6" fillId="0" borderId="0" xfId="2" applyNumberFormat="1" applyFont="1" applyFill="1" applyBorder="1"/>
    <xf numFmtId="168" fontId="11" fillId="0" borderId="0" xfId="2" applyNumberFormat="1" applyFont="1" applyFill="1" applyAlignment="1">
      <alignment horizontal="center"/>
    </xf>
    <xf numFmtId="168" fontId="4" fillId="0" borderId="0" xfId="2" applyNumberFormat="1" applyFont="1" applyFill="1" applyBorder="1"/>
    <xf numFmtId="0" fontId="4" fillId="0" borderId="0" xfId="0" quotePrefix="1" applyFont="1" applyFill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168" fontId="6" fillId="0" borderId="0" xfId="2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>
      <alignment horizontal="right"/>
    </xf>
    <xf numFmtId="168" fontId="4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168" fontId="4" fillId="0" borderId="0" xfId="2" applyNumberFormat="1" applyFont="1" applyFill="1" applyBorder="1" applyAlignment="1"/>
    <xf numFmtId="168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41" fontId="4" fillId="0" borderId="0" xfId="2" applyNumberFormat="1" applyFont="1" applyFill="1" applyAlignment="1">
      <alignment horizontal="right"/>
    </xf>
    <xf numFmtId="41" fontId="6" fillId="0" borderId="0" xfId="2" applyNumberFormat="1" applyFont="1" applyFill="1" applyBorder="1"/>
    <xf numFmtId="41" fontId="6" fillId="0" borderId="0" xfId="2" applyNumberFormat="1" applyFont="1" applyFill="1"/>
    <xf numFmtId="165" fontId="4" fillId="0" borderId="0" xfId="2" applyNumberFormat="1" applyFont="1" applyFill="1"/>
    <xf numFmtId="41" fontId="4" fillId="0" borderId="1" xfId="2" applyNumberFormat="1" applyFont="1" applyFill="1" applyBorder="1" applyAlignment="1">
      <alignment horizontal="right"/>
    </xf>
    <xf numFmtId="168" fontId="0" fillId="0" borderId="1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1" fontId="4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4" applyFont="1" applyFill="1" applyAlignment="1"/>
    <xf numFmtId="0" fontId="9" fillId="0" borderId="0" xfId="4" applyFont="1" applyFill="1" applyAlignment="1"/>
    <xf numFmtId="0" fontId="10" fillId="0" borderId="0" xfId="4" applyFont="1" applyFill="1" applyAlignment="1"/>
    <xf numFmtId="0" fontId="9" fillId="0" borderId="0" xfId="4" applyFont="1" applyFill="1" applyBorder="1" applyAlignment="1"/>
    <xf numFmtId="0" fontId="3" fillId="0" borderId="0" xfId="4" applyFont="1" applyFill="1" applyAlignment="1">
      <alignment horizontal="left"/>
    </xf>
    <xf numFmtId="0" fontId="9" fillId="0" borderId="0" xfId="4" applyFont="1" applyFill="1" applyAlignment="1">
      <alignment horizontal="centerContinuous"/>
    </xf>
    <xf numFmtId="0" fontId="4" fillId="0" borderId="0" xfId="4" applyFont="1" applyFill="1" applyAlignment="1"/>
    <xf numFmtId="0" fontId="5" fillId="0" borderId="0" xfId="4" applyFont="1" applyFill="1" applyAlignment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6" fillId="0" borderId="0" xfId="4" applyFont="1" applyFill="1" applyAlignment="1"/>
    <xf numFmtId="41" fontId="4" fillId="0" borderId="0" xfId="2" applyNumberFormat="1" applyFont="1" applyFill="1" applyBorder="1" applyAlignment="1">
      <alignment horizontal="center"/>
    </xf>
    <xf numFmtId="0" fontId="6" fillId="0" borderId="0" xfId="4" applyFont="1" applyFill="1" applyBorder="1" applyAlignment="1"/>
    <xf numFmtId="41" fontId="6" fillId="0" borderId="3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  <xf numFmtId="37" fontId="6" fillId="0" borderId="0" xfId="4" applyNumberFormat="1" applyFont="1" applyFill="1" applyAlignment="1"/>
    <xf numFmtId="41" fontId="4" fillId="0" borderId="0" xfId="2" applyNumberFormat="1" applyFont="1" applyFill="1" applyBorder="1" applyAlignment="1">
      <alignment horizontal="left" indent="2"/>
    </xf>
    <xf numFmtId="41" fontId="4" fillId="0" borderId="1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right"/>
    </xf>
    <xf numFmtId="37" fontId="6" fillId="0" borderId="0" xfId="2" quotePrefix="1" applyNumberFormat="1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right"/>
    </xf>
    <xf numFmtId="168" fontId="4" fillId="0" borderId="0" xfId="2" applyNumberFormat="1" applyFont="1" applyFill="1" applyAlignment="1"/>
    <xf numFmtId="41" fontId="4" fillId="0" borderId="0" xfId="2" applyNumberFormat="1" applyFont="1" applyFill="1" applyAlignment="1">
      <alignment horizontal="center"/>
    </xf>
    <xf numFmtId="37" fontId="4" fillId="0" borderId="0" xfId="0" applyNumberFormat="1" applyFont="1" applyFill="1" applyAlignment="1"/>
    <xf numFmtId="166" fontId="6" fillId="0" borderId="3" xfId="7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6" fillId="0" borderId="3" xfId="2" applyNumberFormat="1" applyFont="1" applyFill="1" applyBorder="1" applyAlignment="1">
      <alignment horizontal="right"/>
    </xf>
    <xf numFmtId="41" fontId="6" fillId="0" borderId="4" xfId="2" applyNumberFormat="1" applyFont="1" applyFill="1" applyBorder="1" applyAlignment="1">
      <alignment horizontal="right"/>
    </xf>
    <xf numFmtId="166" fontId="4" fillId="0" borderId="0" xfId="7" applyNumberFormat="1" applyFont="1" applyFill="1" applyAlignment="1">
      <alignment horizontal="right"/>
    </xf>
    <xf numFmtId="37" fontId="6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8" fontId="4" fillId="0" borderId="5" xfId="2" applyNumberFormat="1" applyFont="1" applyFill="1" applyBorder="1" applyAlignment="1"/>
    <xf numFmtId="168" fontId="0" fillId="0" borderId="0" xfId="2" applyNumberFormat="1" applyFont="1" applyFill="1" applyAlignment="1"/>
    <xf numFmtId="0" fontId="6" fillId="0" borderId="0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43" fontId="4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165" fontId="4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43" fontId="4" fillId="0" borderId="0" xfId="7" applyFont="1" applyFill="1"/>
    <xf numFmtId="165" fontId="4" fillId="0" borderId="0" xfId="0" applyNumberFormat="1" applyFont="1" applyFill="1"/>
    <xf numFmtId="37" fontId="6" fillId="0" borderId="3" xfId="2" applyNumberFormat="1" applyFont="1" applyFill="1" applyBorder="1"/>
    <xf numFmtId="41" fontId="4" fillId="0" borderId="0" xfId="2" applyNumberFormat="1" applyFont="1" applyFill="1" applyBorder="1"/>
    <xf numFmtId="170" fontId="4" fillId="0" borderId="0" xfId="0" applyNumberFormat="1" applyFont="1" applyFill="1"/>
    <xf numFmtId="41" fontId="4" fillId="0" borderId="0" xfId="0" applyNumberFormat="1" applyFont="1" applyFill="1"/>
    <xf numFmtId="164" fontId="4" fillId="0" borderId="0" xfId="0" applyNumberFormat="1" applyFont="1" applyFill="1"/>
    <xf numFmtId="0" fontId="0" fillId="0" borderId="0" xfId="0" applyFill="1"/>
    <xf numFmtId="41" fontId="4" fillId="0" borderId="0" xfId="2" quotePrefix="1" applyNumberFormat="1" applyFont="1" applyFill="1" applyBorder="1" applyAlignment="1">
      <alignment horizontal="center"/>
    </xf>
    <xf numFmtId="37" fontId="0" fillId="0" borderId="0" xfId="0" applyNumberFormat="1" applyFill="1"/>
    <xf numFmtId="41" fontId="6" fillId="0" borderId="3" xfId="2" quotePrefix="1" applyNumberFormat="1" applyFont="1" applyFill="1" applyBorder="1" applyAlignment="1">
      <alignment horizontal="center"/>
    </xf>
    <xf numFmtId="41" fontId="6" fillId="0" borderId="5" xfId="2" applyNumberFormat="1" applyFont="1" applyFill="1" applyBorder="1" applyAlignment="1">
      <alignment horizontal="right"/>
    </xf>
    <xf numFmtId="43" fontId="6" fillId="0" borderId="0" xfId="7" applyFont="1" applyFill="1"/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6" fillId="0" borderId="5" xfId="2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37" fontId="4" fillId="0" borderId="0" xfId="4" applyNumberFormat="1" applyFont="1" applyFill="1" applyAlignment="1">
      <alignment horizontal="right"/>
    </xf>
    <xf numFmtId="37" fontId="6" fillId="0" borderId="0" xfId="4" applyNumberFormat="1" applyFont="1" applyFill="1" applyAlignment="1">
      <alignment horizontal="right"/>
    </xf>
    <xf numFmtId="43" fontId="0" fillId="0" borderId="0" xfId="7" applyFont="1" applyFill="1"/>
    <xf numFmtId="166" fontId="4" fillId="0" borderId="0" xfId="7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centerContinuous"/>
    </xf>
    <xf numFmtId="41" fontId="4" fillId="0" borderId="0" xfId="4" applyNumberFormat="1" applyFont="1" applyFill="1" applyAlignment="1"/>
    <xf numFmtId="43" fontId="4" fillId="0" borderId="0" xfId="7" applyFont="1" applyFill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43" fontId="6" fillId="0" borderId="0" xfId="7" applyFont="1" applyFill="1" applyBorder="1" applyAlignment="1">
      <alignment vertical="top"/>
    </xf>
    <xf numFmtId="43" fontId="7" fillId="0" borderId="0" xfId="0" applyNumberFormat="1" applyFont="1" applyFill="1" applyBorder="1"/>
    <xf numFmtId="43" fontId="6" fillId="0" borderId="0" xfId="0" applyNumberFormat="1" applyFont="1" applyFill="1" applyBorder="1"/>
    <xf numFmtId="0" fontId="7" fillId="0" borderId="0" xfId="0" applyFont="1" applyFill="1" applyBorder="1"/>
    <xf numFmtId="0" fontId="4" fillId="0" borderId="0" xfId="1" applyFont="1" applyFill="1" applyAlignment="1"/>
    <xf numFmtId="0" fontId="4" fillId="0" borderId="0" xfId="1" applyFont="1" applyFill="1"/>
    <xf numFmtId="0" fontId="5" fillId="0" borderId="0" xfId="1" applyFont="1" applyFill="1" applyAlignment="1">
      <alignment horizontal="center"/>
    </xf>
    <xf numFmtId="165" fontId="4" fillId="0" borderId="0" xfId="1" applyNumberFormat="1" applyFont="1" applyFill="1"/>
    <xf numFmtId="166" fontId="4" fillId="0" borderId="0" xfId="1" applyNumberFormat="1" applyFont="1" applyFill="1"/>
    <xf numFmtId="0" fontId="5" fillId="0" borderId="0" xfId="1" applyFont="1" applyFill="1"/>
    <xf numFmtId="166" fontId="4" fillId="0" borderId="0" xfId="1" applyNumberFormat="1" applyFont="1" applyFill="1" applyAlignment="1">
      <alignment horizontal="center"/>
    </xf>
    <xf numFmtId="166" fontId="4" fillId="0" borderId="0" xfId="2" applyNumberFormat="1" applyFont="1" applyFill="1"/>
    <xf numFmtId="166" fontId="4" fillId="0" borderId="1" xfId="1" applyNumberFormat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center"/>
    </xf>
    <xf numFmtId="165" fontId="4" fillId="0" borderId="2" xfId="1" applyNumberFormat="1" applyFont="1" applyFill="1" applyBorder="1" applyAlignment="1"/>
    <xf numFmtId="0" fontId="4" fillId="0" borderId="0" xfId="1" applyFont="1" applyFill="1" applyAlignment="1">
      <alignment horizontal="left"/>
    </xf>
    <xf numFmtId="0" fontId="6" fillId="0" borderId="0" xfId="1" quotePrefix="1" applyFont="1" applyFill="1" applyAlignment="1">
      <alignment horizontal="left"/>
    </xf>
    <xf numFmtId="0" fontId="7" fillId="0" borderId="0" xfId="1" quotePrefix="1" applyFont="1" applyFill="1" applyAlignment="1">
      <alignment horizontal="center"/>
    </xf>
    <xf numFmtId="166" fontId="6" fillId="0" borderId="3" xfId="1" applyNumberFormat="1" applyFont="1" applyFill="1" applyBorder="1"/>
    <xf numFmtId="165" fontId="6" fillId="0" borderId="0" xfId="1" applyNumberFormat="1" applyFont="1" applyFill="1" applyBorder="1"/>
    <xf numFmtId="0" fontId="5" fillId="0" borderId="0" xfId="1" applyFont="1" applyFill="1" applyAlignment="1"/>
    <xf numFmtId="0" fontId="6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6" fillId="0" borderId="0" xfId="1" applyFont="1" applyFill="1" applyBorder="1"/>
    <xf numFmtId="0" fontId="5" fillId="0" borderId="0" xfId="3" applyFont="1" applyFill="1" applyBorder="1" applyAlignment="1">
      <alignment horizontal="center"/>
    </xf>
    <xf numFmtId="0" fontId="7" fillId="0" borderId="0" xfId="1" applyFont="1" applyFill="1"/>
    <xf numFmtId="167" fontId="4" fillId="0" borderId="0" xfId="1" applyNumberFormat="1" applyFont="1" applyFill="1"/>
    <xf numFmtId="166" fontId="6" fillId="0" borderId="3" xfId="2" applyNumberFormat="1" applyFont="1" applyFill="1" applyBorder="1"/>
    <xf numFmtId="37" fontId="6" fillId="0" borderId="0" xfId="2" applyNumberFormat="1" applyFont="1" applyFill="1"/>
    <xf numFmtId="166" fontId="6" fillId="0" borderId="0" xfId="2" applyNumberFormat="1" applyFont="1" applyFill="1"/>
    <xf numFmtId="166" fontId="4" fillId="0" borderId="0" xfId="7" applyNumberFormat="1" applyFont="1" applyFill="1" applyAlignment="1">
      <alignment horizontal="center"/>
    </xf>
    <xf numFmtId="43" fontId="6" fillId="0" borderId="3" xfId="7" applyFont="1" applyFill="1" applyBorder="1"/>
    <xf numFmtId="165" fontId="6" fillId="0" borderId="0" xfId="1" applyNumberFormat="1" applyFont="1" applyFill="1"/>
    <xf numFmtId="165" fontId="4" fillId="0" borderId="0" xfId="1" applyNumberFormat="1" applyFont="1" applyFill="1" applyBorder="1"/>
    <xf numFmtId="0" fontId="4" fillId="0" borderId="0" xfId="3" applyFont="1" applyFill="1"/>
    <xf numFmtId="0" fontId="5" fillId="0" borderId="0" xfId="3" applyFont="1" applyFill="1" applyAlignment="1">
      <alignment horizontal="center"/>
    </xf>
    <xf numFmtId="165" fontId="6" fillId="0" borderId="4" xfId="1" applyNumberFormat="1" applyFont="1" applyFill="1" applyBorder="1"/>
    <xf numFmtId="165" fontId="4" fillId="0" borderId="0" xfId="3" applyNumberFormat="1" applyFont="1" applyFill="1"/>
    <xf numFmtId="168" fontId="4" fillId="0" borderId="0" xfId="1" applyNumberFormat="1" applyFont="1" applyFill="1"/>
    <xf numFmtId="0" fontId="7" fillId="0" borderId="0" xfId="3" applyFont="1" applyFill="1" applyAlignment="1">
      <alignment horizontal="left"/>
    </xf>
    <xf numFmtId="164" fontId="4" fillId="0" borderId="0" xfId="2" applyFont="1" applyFill="1"/>
    <xf numFmtId="166" fontId="4" fillId="0" borderId="0" xfId="0" applyNumberFormat="1" applyFont="1" applyFill="1"/>
    <xf numFmtId="0" fontId="9" fillId="0" borderId="0" xfId="0" applyFont="1" applyFill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/>
    <xf numFmtId="166" fontId="9" fillId="0" borderId="0" xfId="1" applyNumberFormat="1" applyFont="1" applyFill="1" applyAlignment="1"/>
    <xf numFmtId="0" fontId="3" fillId="0" borderId="0" xfId="1" applyFont="1" applyFill="1" applyAlignment="1">
      <alignment horizontal="left"/>
    </xf>
    <xf numFmtId="0" fontId="9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65" fontId="4" fillId="2" borderId="0" xfId="2" applyNumberFormat="1" applyFont="1" applyFill="1"/>
    <xf numFmtId="41" fontId="4" fillId="2" borderId="0" xfId="2" quotePrefix="1" applyNumberFormat="1" applyFont="1" applyFill="1" applyBorder="1" applyAlignment="1">
      <alignment horizontal="center"/>
    </xf>
    <xf numFmtId="41" fontId="4" fillId="2" borderId="0" xfId="2" applyNumberFormat="1" applyFont="1" applyFill="1" applyBorder="1" applyAlignment="1">
      <alignment horizontal="center"/>
    </xf>
    <xf numFmtId="41" fontId="4" fillId="2" borderId="0" xfId="2" applyNumberFormat="1" applyFont="1" applyFill="1" applyBorder="1" applyAlignment="1">
      <alignment horizontal="right"/>
    </xf>
    <xf numFmtId="0" fontId="0" fillId="2" borderId="0" xfId="0" applyFill="1"/>
    <xf numFmtId="41" fontId="4" fillId="2" borderId="1" xfId="2" applyNumberFormat="1" applyFont="1" applyFill="1" applyBorder="1" applyAlignment="1">
      <alignment horizontal="center"/>
    </xf>
    <xf numFmtId="0" fontId="4" fillId="2" borderId="0" xfId="0" applyFont="1" applyFill="1"/>
    <xf numFmtId="37" fontId="4" fillId="2" borderId="0" xfId="2" applyNumberFormat="1" applyFont="1" applyFill="1" applyBorder="1" applyAlignment="1">
      <alignment horizontal="right"/>
    </xf>
    <xf numFmtId="41" fontId="6" fillId="2" borderId="3" xfId="2" quotePrefix="1" applyNumberFormat="1" applyFont="1" applyFill="1" applyBorder="1" applyAlignment="1">
      <alignment horizontal="center"/>
    </xf>
    <xf numFmtId="41" fontId="6" fillId="2" borderId="0" xfId="2" applyNumberFormat="1" applyFont="1" applyFill="1" applyBorder="1" applyAlignment="1">
      <alignment horizontal="center"/>
    </xf>
    <xf numFmtId="41" fontId="6" fillId="2" borderId="0" xfId="2" applyNumberFormat="1" applyFont="1" applyFill="1" applyBorder="1" applyAlignment="1">
      <alignment horizontal="right"/>
    </xf>
    <xf numFmtId="41" fontId="6" fillId="2" borderId="3" xfId="2" applyNumberFormat="1" applyFont="1" applyFill="1" applyBorder="1" applyAlignment="1">
      <alignment horizontal="right"/>
    </xf>
    <xf numFmtId="37" fontId="6" fillId="2" borderId="0" xfId="2" applyNumberFormat="1" applyFont="1" applyFill="1" applyBorder="1" applyAlignment="1">
      <alignment horizontal="right"/>
    </xf>
    <xf numFmtId="0" fontId="6" fillId="2" borderId="0" xfId="0" applyFont="1" applyFill="1"/>
    <xf numFmtId="37" fontId="6" fillId="2" borderId="0" xfId="2" quotePrefix="1" applyNumberFormat="1" applyFont="1" applyFill="1" applyBorder="1" applyAlignment="1">
      <alignment horizontal="right"/>
    </xf>
    <xf numFmtId="0" fontId="4" fillId="2" borderId="0" xfId="0" applyFont="1" applyFill="1" applyBorder="1"/>
    <xf numFmtId="41" fontId="4" fillId="2" borderId="0" xfId="2" applyNumberFormat="1" applyFont="1" applyFill="1" applyBorder="1" applyAlignment="1">
      <alignment horizontal="left" indent="2"/>
    </xf>
    <xf numFmtId="37" fontId="6" fillId="2" borderId="5" xfId="2" applyNumberFormat="1" applyFont="1" applyFill="1" applyBorder="1" applyAlignment="1">
      <alignment horizontal="right"/>
    </xf>
    <xf numFmtId="41" fontId="6" fillId="2" borderId="5" xfId="2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43" fontId="0" fillId="3" borderId="0" xfId="7" applyFont="1" applyFill="1"/>
    <xf numFmtId="43" fontId="4" fillId="3" borderId="0" xfId="7" applyFont="1" applyFill="1" applyBorder="1" applyAlignment="1"/>
    <xf numFmtId="37" fontId="6" fillId="2" borderId="0" xfId="4" applyNumberFormat="1" applyFont="1" applyFill="1" applyAlignment="1"/>
    <xf numFmtId="41" fontId="4" fillId="2" borderId="0" xfId="2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0" fillId="0" borderId="0" xfId="0" applyNumberFormat="1" applyFill="1"/>
    <xf numFmtId="166" fontId="6" fillId="0" borderId="3" xfId="7" applyNumberFormat="1" applyFont="1" applyFill="1" applyBorder="1"/>
    <xf numFmtId="0" fontId="5" fillId="0" borderId="0" xfId="0" applyFont="1" applyFill="1" applyAlignment="1">
      <alignment horizontal="center"/>
    </xf>
    <xf numFmtId="43" fontId="12" fillId="0" borderId="0" xfId="7" applyFont="1"/>
    <xf numFmtId="43" fontId="4" fillId="0" borderId="0" xfId="7" applyFont="1" applyFill="1" applyAlignment="1">
      <alignment horizontal="center"/>
    </xf>
    <xf numFmtId="43" fontId="0" fillId="0" borderId="0" xfId="7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1" fontId="6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</cellXfs>
  <cellStyles count="8">
    <cellStyle name="Comma" xfId="7" builtinId="3"/>
    <cellStyle name="Comma 2 2" xfId="2"/>
    <cellStyle name="Comma 3" xfId="6"/>
    <cellStyle name="Normal" xfId="0" builtinId="0"/>
    <cellStyle name="Normal 2" xfId="5"/>
    <cellStyle name="Normal 3" xfId="1"/>
    <cellStyle name="Normal 4" xfId="3"/>
    <cellStyle name="Normal_ser009a061a-12t-1 Rev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showGridLines="0" tabSelected="1" view="pageBreakPreview" zoomScaleNormal="100" zoomScaleSheetLayoutView="100" workbookViewId="0"/>
  </sheetViews>
  <sheetFormatPr defaultColWidth="9.33203125" defaultRowHeight="22.5" customHeight="1" x14ac:dyDescent="0.45"/>
  <cols>
    <col min="1" max="3" width="2.1640625" style="3" customWidth="1"/>
    <col min="4" max="4" width="35.6640625" style="3" customWidth="1"/>
    <col min="5" max="5" width="9.33203125" style="103" customWidth="1"/>
    <col min="6" max="6" width="16.83203125" style="3" customWidth="1"/>
    <col min="7" max="7" width="1.6640625" style="3" customWidth="1"/>
    <col min="8" max="8" width="16.83203125" style="3" customWidth="1"/>
    <col min="9" max="9" width="1.6640625" style="3" customWidth="1"/>
    <col min="10" max="10" width="20.5" style="3" bestFit="1" customWidth="1"/>
    <col min="11" max="11" width="1.6640625" style="3" customWidth="1"/>
    <col min="12" max="12" width="16.83203125" style="3" customWidth="1"/>
    <col min="13" max="13" width="7.33203125" style="3" customWidth="1"/>
    <col min="14" max="14" width="14.83203125" style="3" bestFit="1" customWidth="1"/>
    <col min="15" max="15" width="9.33203125" style="3"/>
    <col min="16" max="16" width="18.83203125" style="3" bestFit="1" customWidth="1"/>
    <col min="17" max="17" width="9.33203125" style="3"/>
    <col min="18" max="18" width="13.83203125" style="3" bestFit="1" customWidth="1"/>
    <col min="19" max="19" width="2.83203125" style="3" bestFit="1" customWidth="1"/>
    <col min="20" max="20" width="17.5" style="3" customWidth="1"/>
    <col min="21" max="16384" width="9.33203125" style="3"/>
  </cols>
  <sheetData>
    <row r="1" spans="1:16" s="15" customFormat="1" ht="22.5" customHeight="1" x14ac:dyDescent="0.5">
      <c r="A1" s="1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3"/>
      <c r="L1" s="13"/>
    </row>
    <row r="2" spans="1:16" s="15" customFormat="1" ht="22.5" customHeight="1" x14ac:dyDescent="0.5">
      <c r="A2" s="4" t="s">
        <v>36</v>
      </c>
      <c r="B2" s="16"/>
      <c r="C2" s="16"/>
      <c r="D2" s="16"/>
      <c r="E2" s="17"/>
      <c r="F2" s="16"/>
      <c r="G2" s="16"/>
      <c r="H2" s="16"/>
      <c r="I2" s="16"/>
      <c r="J2" s="16"/>
      <c r="K2" s="16"/>
      <c r="L2" s="16"/>
    </row>
    <row r="3" spans="1:16" ht="22.5" customHeight="1" x14ac:dyDescent="0.5">
      <c r="A3" s="4"/>
      <c r="B3" s="2"/>
      <c r="C3" s="2"/>
      <c r="D3" s="2"/>
      <c r="E3" s="18"/>
      <c r="F3" s="2"/>
      <c r="G3" s="2"/>
      <c r="H3" s="2"/>
      <c r="I3" s="2"/>
      <c r="J3" s="2"/>
      <c r="K3" s="2"/>
      <c r="L3" s="2"/>
      <c r="P3" s="100"/>
    </row>
    <row r="4" spans="1:16" ht="22.5" customHeight="1" x14ac:dyDescent="0.45">
      <c r="A4" s="19"/>
      <c r="B4" s="19"/>
      <c r="C4" s="19"/>
      <c r="D4" s="19"/>
      <c r="F4" s="241" t="s">
        <v>2</v>
      </c>
      <c r="G4" s="241"/>
      <c r="H4" s="241"/>
      <c r="I4" s="6"/>
      <c r="J4" s="241" t="s">
        <v>3</v>
      </c>
      <c r="K4" s="241"/>
      <c r="L4" s="241"/>
    </row>
    <row r="5" spans="1:16" ht="22.5" customHeight="1" x14ac:dyDescent="0.5">
      <c r="A5" s="4" t="s">
        <v>37</v>
      </c>
      <c r="B5" s="9"/>
      <c r="C5" s="9"/>
      <c r="D5" s="9"/>
      <c r="E5" s="9"/>
      <c r="F5" s="242" t="s">
        <v>38</v>
      </c>
      <c r="G5" s="242"/>
      <c r="H5" s="242"/>
      <c r="I5" s="5"/>
      <c r="J5" s="242" t="s">
        <v>38</v>
      </c>
      <c r="K5" s="242"/>
      <c r="L5" s="242"/>
      <c r="P5" s="100"/>
    </row>
    <row r="6" spans="1:16" ht="22.5" customHeight="1" x14ac:dyDescent="0.45">
      <c r="A6" s="20"/>
      <c r="B6" s="9"/>
      <c r="C6" s="9"/>
      <c r="D6" s="9"/>
      <c r="E6" s="7" t="s">
        <v>4</v>
      </c>
      <c r="F6" s="88">
        <v>2562</v>
      </c>
      <c r="G6" s="88"/>
      <c r="H6" s="88">
        <v>2561</v>
      </c>
      <c r="I6" s="5"/>
      <c r="J6" s="88">
        <v>2562</v>
      </c>
      <c r="K6" s="88"/>
      <c r="L6" s="88">
        <v>2561</v>
      </c>
    </row>
    <row r="7" spans="1:16" ht="22.5" customHeight="1" x14ac:dyDescent="0.45">
      <c r="E7" s="21"/>
      <c r="F7" s="240" t="s">
        <v>5</v>
      </c>
      <c r="G7" s="240"/>
      <c r="H7" s="240"/>
      <c r="I7" s="240"/>
      <c r="J7" s="240"/>
      <c r="K7" s="240"/>
      <c r="L7" s="240"/>
    </row>
    <row r="8" spans="1:16" ht="22.5" customHeight="1" x14ac:dyDescent="0.45">
      <c r="A8" s="104" t="s">
        <v>39</v>
      </c>
      <c r="F8" s="22"/>
      <c r="G8" s="22"/>
      <c r="H8" s="22"/>
      <c r="I8" s="22"/>
      <c r="J8" s="22"/>
      <c r="K8" s="22"/>
      <c r="L8" s="22"/>
    </row>
    <row r="9" spans="1:16" ht="22.5" customHeight="1" x14ac:dyDescent="0.45">
      <c r="A9" s="102" t="s">
        <v>40</v>
      </c>
      <c r="D9" s="88"/>
      <c r="E9" s="103">
        <v>5</v>
      </c>
      <c r="F9" s="23">
        <v>872792975</v>
      </c>
      <c r="G9" s="12"/>
      <c r="H9" s="12">
        <v>506202042</v>
      </c>
      <c r="I9" s="12"/>
      <c r="J9" s="23">
        <v>798046976</v>
      </c>
      <c r="K9" s="12"/>
      <c r="L9" s="23">
        <v>434270322</v>
      </c>
    </row>
    <row r="10" spans="1:16" ht="22.5" customHeight="1" x14ac:dyDescent="0.45">
      <c r="A10" s="102" t="s">
        <v>16</v>
      </c>
      <c r="E10" s="103" t="s">
        <v>41</v>
      </c>
      <c r="F10" s="23">
        <v>567967095</v>
      </c>
      <c r="G10" s="30"/>
      <c r="H10" s="12">
        <v>534904158</v>
      </c>
      <c r="I10" s="12"/>
      <c r="J10" s="23">
        <v>561276635</v>
      </c>
      <c r="K10" s="30"/>
      <c r="L10" s="23">
        <v>533862974</v>
      </c>
    </row>
    <row r="11" spans="1:16" ht="22.5" customHeight="1" x14ac:dyDescent="0.45">
      <c r="A11" s="3" t="s">
        <v>17</v>
      </c>
      <c r="E11" s="103">
        <v>4</v>
      </c>
      <c r="F11" s="23">
        <v>151686762</v>
      </c>
      <c r="G11" s="12"/>
      <c r="H11" s="12">
        <v>461740858</v>
      </c>
      <c r="I11" s="12"/>
      <c r="J11" s="23">
        <v>196419132</v>
      </c>
      <c r="K11" s="12"/>
      <c r="L11" s="23">
        <v>502436362</v>
      </c>
    </row>
    <row r="12" spans="1:16" ht="22.5" customHeight="1" x14ac:dyDescent="0.45">
      <c r="A12" s="3" t="s">
        <v>18</v>
      </c>
      <c r="E12" s="103">
        <v>7</v>
      </c>
      <c r="F12" s="23">
        <v>54926650</v>
      </c>
      <c r="G12" s="12"/>
      <c r="H12" s="12">
        <v>75513755</v>
      </c>
      <c r="I12" s="12"/>
      <c r="J12" s="23">
        <v>54155379</v>
      </c>
      <c r="K12" s="12"/>
      <c r="L12" s="23">
        <v>74551644</v>
      </c>
    </row>
    <row r="13" spans="1:16" ht="22.5" customHeight="1" x14ac:dyDescent="0.45">
      <c r="A13" s="102" t="s">
        <v>42</v>
      </c>
      <c r="E13" s="103">
        <v>4</v>
      </c>
      <c r="F13" s="23">
        <v>0</v>
      </c>
      <c r="G13" s="25"/>
      <c r="H13" s="96">
        <v>0</v>
      </c>
      <c r="I13" s="24"/>
      <c r="J13" s="23">
        <v>125000000</v>
      </c>
      <c r="K13" s="12"/>
      <c r="L13" s="23">
        <v>125000000</v>
      </c>
    </row>
    <row r="14" spans="1:16" ht="22.5" customHeight="1" x14ac:dyDescent="0.45">
      <c r="A14" s="3" t="s">
        <v>19</v>
      </c>
      <c r="C14" s="102"/>
      <c r="E14" s="103">
        <v>8</v>
      </c>
      <c r="F14" s="23">
        <v>676486645</v>
      </c>
      <c r="G14" s="30"/>
      <c r="H14" s="12">
        <v>604588348</v>
      </c>
      <c r="I14" s="12"/>
      <c r="J14" s="23">
        <v>622125693</v>
      </c>
      <c r="K14" s="12"/>
      <c r="L14" s="23">
        <v>559622093</v>
      </c>
    </row>
    <row r="15" spans="1:16" ht="22.5" customHeight="1" x14ac:dyDescent="0.45">
      <c r="A15" s="3" t="s">
        <v>20</v>
      </c>
      <c r="F15" s="23">
        <v>2994352</v>
      </c>
      <c r="G15" s="12"/>
      <c r="H15" s="12">
        <v>4217246</v>
      </c>
      <c r="I15" s="12"/>
      <c r="J15" s="23">
        <v>2679945</v>
      </c>
      <c r="K15" s="12"/>
      <c r="L15" s="23">
        <v>3902839</v>
      </c>
    </row>
    <row r="16" spans="1:16" ht="22.5" customHeight="1" x14ac:dyDescent="0.45">
      <c r="A16" s="3" t="s">
        <v>21</v>
      </c>
      <c r="F16" s="23">
        <v>42119316</v>
      </c>
      <c r="G16" s="12"/>
      <c r="H16" s="12">
        <v>21142443</v>
      </c>
      <c r="I16" s="12"/>
      <c r="J16" s="23">
        <v>39959114</v>
      </c>
      <c r="K16" s="12"/>
      <c r="L16" s="23">
        <v>19795620</v>
      </c>
    </row>
    <row r="17" spans="1:20" ht="22.5" customHeight="1" x14ac:dyDescent="0.45">
      <c r="A17" s="9" t="s">
        <v>43</v>
      </c>
      <c r="B17" s="9"/>
      <c r="C17" s="9"/>
      <c r="D17" s="9"/>
      <c r="F17" s="26">
        <f>SUM(F9:F16)</f>
        <v>2368973795</v>
      </c>
      <c r="G17" s="27"/>
      <c r="H17" s="26">
        <f>SUM(H9:H16)</f>
        <v>2208308850</v>
      </c>
      <c r="I17" s="27"/>
      <c r="J17" s="26">
        <f>SUM(J9:J16)</f>
        <v>2399662874</v>
      </c>
      <c r="K17" s="27"/>
      <c r="L17" s="26">
        <f>SUM(L9:L16)</f>
        <v>2253441854</v>
      </c>
      <c r="N17" s="48"/>
      <c r="O17" s="48"/>
      <c r="P17" s="48"/>
      <c r="Q17" s="48"/>
      <c r="R17" s="48"/>
      <c r="S17" s="48"/>
      <c r="T17" s="48"/>
    </row>
    <row r="18" spans="1:20" ht="22.5" customHeight="1" x14ac:dyDescent="0.45">
      <c r="A18" s="9"/>
      <c r="B18" s="9"/>
      <c r="C18" s="9"/>
      <c r="D18" s="9"/>
      <c r="F18" s="28"/>
      <c r="G18" s="28"/>
      <c r="H18" s="28"/>
      <c r="I18" s="28"/>
      <c r="J18" s="28"/>
      <c r="K18" s="28"/>
      <c r="L18" s="28"/>
    </row>
    <row r="19" spans="1:20" ht="22.5" customHeight="1" x14ac:dyDescent="0.45">
      <c r="A19" s="104" t="s">
        <v>44</v>
      </c>
      <c r="D19" s="5"/>
      <c r="F19" s="29"/>
      <c r="G19" s="12"/>
      <c r="H19" s="29"/>
      <c r="I19" s="29"/>
      <c r="J19" s="29"/>
      <c r="K19" s="12"/>
      <c r="L19" s="29"/>
    </row>
    <row r="20" spans="1:20" ht="22.5" customHeight="1" x14ac:dyDescent="0.45">
      <c r="A20" s="3" t="s">
        <v>31</v>
      </c>
      <c r="D20" s="5"/>
      <c r="F20" s="11">
        <v>520279</v>
      </c>
      <c r="G20" s="12"/>
      <c r="H20" s="11">
        <v>517922</v>
      </c>
      <c r="I20" s="11"/>
      <c r="J20" s="11">
        <v>520279</v>
      </c>
      <c r="K20" s="12"/>
      <c r="L20" s="11">
        <v>517922</v>
      </c>
    </row>
    <row r="21" spans="1:20" ht="22.5" customHeight="1" x14ac:dyDescent="0.45">
      <c r="A21" s="102" t="s">
        <v>45</v>
      </c>
      <c r="D21" s="5"/>
      <c r="E21" s="103">
        <v>9</v>
      </c>
      <c r="F21" s="11">
        <v>638310906</v>
      </c>
      <c r="G21" s="11"/>
      <c r="H21" s="11">
        <v>536464389</v>
      </c>
      <c r="I21" s="11"/>
      <c r="J21" s="11">
        <v>30000000</v>
      </c>
      <c r="K21" s="11"/>
      <c r="L21" s="11">
        <v>30000000</v>
      </c>
    </row>
    <row r="22" spans="1:20" ht="22.5" customHeight="1" x14ac:dyDescent="0.45">
      <c r="A22" s="102" t="s">
        <v>46</v>
      </c>
      <c r="D22" s="5"/>
      <c r="E22" s="103">
        <v>10</v>
      </c>
      <c r="F22" s="11">
        <v>0</v>
      </c>
      <c r="G22" s="12"/>
      <c r="H22" s="24">
        <v>0</v>
      </c>
      <c r="I22" s="24"/>
      <c r="J22" s="11">
        <v>606634068</v>
      </c>
      <c r="K22" s="12"/>
      <c r="L22" s="11">
        <v>606634068</v>
      </c>
    </row>
    <row r="23" spans="1:20" ht="22.5" customHeight="1" x14ac:dyDescent="0.45">
      <c r="A23" s="3" t="s">
        <v>47</v>
      </c>
      <c r="E23" s="103">
        <v>11</v>
      </c>
      <c r="F23" s="11">
        <v>132570992</v>
      </c>
      <c r="G23" s="30"/>
      <c r="H23" s="11">
        <v>129662202</v>
      </c>
      <c r="I23" s="11"/>
      <c r="J23" s="11">
        <v>132570992</v>
      </c>
      <c r="K23" s="30"/>
      <c r="L23" s="11">
        <v>129662202</v>
      </c>
    </row>
    <row r="24" spans="1:20" ht="22.5" customHeight="1" x14ac:dyDescent="0.45">
      <c r="A24" s="3" t="s">
        <v>48</v>
      </c>
      <c r="E24" s="103">
        <v>4</v>
      </c>
      <c r="F24" s="11">
        <v>3000000</v>
      </c>
      <c r="G24" s="30"/>
      <c r="H24" s="11">
        <v>3000000</v>
      </c>
      <c r="I24" s="11"/>
      <c r="J24" s="11">
        <v>3000000</v>
      </c>
      <c r="K24" s="30"/>
      <c r="L24" s="11">
        <v>3000000</v>
      </c>
      <c r="N24" s="23"/>
    </row>
    <row r="25" spans="1:20" ht="22.5" customHeight="1" x14ac:dyDescent="0.45">
      <c r="A25" s="3" t="s">
        <v>49</v>
      </c>
      <c r="E25" s="103">
        <v>12</v>
      </c>
      <c r="F25" s="11">
        <v>322984765</v>
      </c>
      <c r="G25" s="30"/>
      <c r="H25" s="11">
        <v>316485388</v>
      </c>
      <c r="I25" s="11"/>
      <c r="J25" s="11">
        <v>322984765</v>
      </c>
      <c r="K25" s="30"/>
      <c r="L25" s="11">
        <v>316485388</v>
      </c>
    </row>
    <row r="26" spans="1:20" ht="22.5" customHeight="1" x14ac:dyDescent="0.45">
      <c r="A26" s="3" t="s">
        <v>50</v>
      </c>
      <c r="E26" s="199">
        <v>13</v>
      </c>
      <c r="F26" s="11">
        <v>8743103884</v>
      </c>
      <c r="G26" s="12"/>
      <c r="H26" s="11">
        <v>8268329835</v>
      </c>
      <c r="I26" s="11"/>
      <c r="J26" s="11">
        <v>8210953094</v>
      </c>
      <c r="K26" s="12"/>
      <c r="L26" s="11">
        <v>7758312441</v>
      </c>
    </row>
    <row r="27" spans="1:20" ht="22.5" customHeight="1" x14ac:dyDescent="0.45">
      <c r="A27" s="3" t="s">
        <v>51</v>
      </c>
      <c r="B27" s="31"/>
      <c r="E27" s="199">
        <v>14</v>
      </c>
      <c r="F27" s="11">
        <v>18414778</v>
      </c>
      <c r="G27" s="12"/>
      <c r="H27" s="11">
        <v>19759485</v>
      </c>
      <c r="I27" s="11"/>
      <c r="J27" s="11">
        <v>16023939</v>
      </c>
      <c r="K27" s="12"/>
      <c r="L27" s="11">
        <v>16386763</v>
      </c>
    </row>
    <row r="28" spans="1:20" ht="22.5" customHeight="1" x14ac:dyDescent="0.45">
      <c r="A28" s="3" t="s">
        <v>52</v>
      </c>
      <c r="B28" s="31"/>
      <c r="E28" s="199">
        <v>15</v>
      </c>
      <c r="F28" s="11">
        <v>95554</v>
      </c>
      <c r="G28" s="12"/>
      <c r="H28" s="11">
        <v>3516930</v>
      </c>
      <c r="I28" s="11"/>
      <c r="J28" s="11">
        <v>0</v>
      </c>
      <c r="K28" s="25"/>
      <c r="L28" s="24">
        <v>0</v>
      </c>
    </row>
    <row r="29" spans="1:20" ht="22.5" customHeight="1" x14ac:dyDescent="0.45">
      <c r="A29" s="3" t="s">
        <v>22</v>
      </c>
      <c r="F29" s="11">
        <v>172059890</v>
      </c>
      <c r="G29" s="12"/>
      <c r="H29" s="11">
        <v>173274025</v>
      </c>
      <c r="I29" s="11"/>
      <c r="J29" s="11">
        <v>171979946</v>
      </c>
      <c r="K29" s="12"/>
      <c r="L29" s="11">
        <v>172123989</v>
      </c>
    </row>
    <row r="30" spans="1:20" ht="22.5" customHeight="1" x14ac:dyDescent="0.45">
      <c r="A30" s="9" t="s">
        <v>53</v>
      </c>
      <c r="B30" s="9"/>
      <c r="C30" s="9"/>
      <c r="D30" s="9"/>
      <c r="F30" s="26">
        <f>SUM(F20:F29)</f>
        <v>10031061048</v>
      </c>
      <c r="G30" s="27"/>
      <c r="H30" s="26">
        <f>SUM(H20:H29)</f>
        <v>9451010176</v>
      </c>
      <c r="I30" s="27"/>
      <c r="J30" s="26">
        <f>SUM(J20:J29)</f>
        <v>9494667083</v>
      </c>
      <c r="K30" s="27"/>
      <c r="L30" s="26">
        <f>SUM(L20:L29)</f>
        <v>9033122773</v>
      </c>
    </row>
    <row r="31" spans="1:20" ht="22.5" customHeight="1" x14ac:dyDescent="0.45">
      <c r="A31" s="9"/>
      <c r="B31" s="9"/>
      <c r="C31" s="9"/>
      <c r="D31" s="9"/>
      <c r="F31" s="27"/>
      <c r="G31" s="27"/>
      <c r="H31" s="27"/>
      <c r="I31" s="27"/>
      <c r="J31" s="27"/>
      <c r="K31" s="27"/>
      <c r="L31" s="27"/>
    </row>
    <row r="32" spans="1:20" ht="22.5" customHeight="1" thickBot="1" x14ac:dyDescent="0.5">
      <c r="A32" s="9" t="s">
        <v>54</v>
      </c>
      <c r="B32" s="9"/>
      <c r="C32" s="9"/>
      <c r="D32" s="9"/>
      <c r="F32" s="32">
        <f>SUM(F17,F30)</f>
        <v>12400034843</v>
      </c>
      <c r="G32" s="34"/>
      <c r="H32" s="32">
        <f>SUM(H17,H30)</f>
        <v>11659319026</v>
      </c>
      <c r="I32" s="27"/>
      <c r="J32" s="32">
        <f>SUM(J17,J30)</f>
        <v>11894329957</v>
      </c>
      <c r="K32" s="34"/>
      <c r="L32" s="32">
        <f>SUM(L17,L30)</f>
        <v>11286564627</v>
      </c>
    </row>
    <row r="33" spans="1:16" ht="22.5" customHeight="1" thickTop="1" x14ac:dyDescent="0.45">
      <c r="A33" s="9"/>
      <c r="B33" s="9"/>
      <c r="C33" s="9"/>
      <c r="D33" s="9"/>
      <c r="F33" s="27"/>
      <c r="G33" s="34"/>
      <c r="H33" s="27"/>
      <c r="I33" s="27"/>
      <c r="J33" s="27"/>
      <c r="K33" s="34"/>
      <c r="L33" s="27"/>
    </row>
    <row r="34" spans="1:16" ht="22.5" customHeight="1" x14ac:dyDescent="0.5">
      <c r="A34" s="1" t="s">
        <v>0</v>
      </c>
      <c r="B34" s="2"/>
      <c r="C34" s="2"/>
      <c r="D34" s="2"/>
      <c r="E34" s="18"/>
      <c r="F34" s="2"/>
      <c r="G34" s="2"/>
      <c r="H34" s="2"/>
      <c r="I34" s="84"/>
      <c r="J34" s="84"/>
      <c r="K34" s="84"/>
      <c r="L34" s="84"/>
    </row>
    <row r="35" spans="1:16" ht="22.5" customHeight="1" x14ac:dyDescent="0.5">
      <c r="A35" s="4" t="s">
        <v>36</v>
      </c>
      <c r="B35" s="2"/>
      <c r="C35" s="2"/>
      <c r="D35" s="2"/>
      <c r="E35" s="18"/>
      <c r="F35" s="2"/>
      <c r="G35" s="2"/>
      <c r="H35" s="2"/>
      <c r="I35" s="2"/>
      <c r="J35" s="2"/>
      <c r="K35" s="2"/>
      <c r="L35" s="2"/>
    </row>
    <row r="36" spans="1:16" ht="22.5" customHeight="1" x14ac:dyDescent="0.5">
      <c r="A36" s="4"/>
      <c r="B36" s="2"/>
      <c r="C36" s="2"/>
      <c r="D36" s="2"/>
      <c r="E36" s="18"/>
      <c r="F36" s="2"/>
      <c r="G36" s="2"/>
      <c r="H36" s="2"/>
      <c r="I36" s="2"/>
      <c r="J36" s="2"/>
      <c r="K36" s="2"/>
      <c r="L36" s="2"/>
    </row>
    <row r="37" spans="1:16" ht="20.25" customHeight="1" x14ac:dyDescent="0.45">
      <c r="A37" s="19"/>
      <c r="B37" s="19"/>
      <c r="C37" s="19"/>
      <c r="D37" s="19"/>
      <c r="F37" s="241" t="s">
        <v>2</v>
      </c>
      <c r="G37" s="241"/>
      <c r="H37" s="241"/>
      <c r="I37" s="6"/>
      <c r="J37" s="241" t="s">
        <v>3</v>
      </c>
      <c r="K37" s="241"/>
      <c r="L37" s="241"/>
    </row>
    <row r="38" spans="1:16" ht="24.75" customHeight="1" x14ac:dyDescent="0.5">
      <c r="A38" s="4" t="s">
        <v>55</v>
      </c>
      <c r="B38" s="9"/>
      <c r="C38" s="9"/>
      <c r="D38" s="9"/>
      <c r="E38" s="9"/>
      <c r="F38" s="242" t="s">
        <v>38</v>
      </c>
      <c r="G38" s="242"/>
      <c r="H38" s="242"/>
      <c r="I38" s="5"/>
      <c r="J38" s="242" t="s">
        <v>38</v>
      </c>
      <c r="K38" s="242"/>
      <c r="L38" s="242"/>
    </row>
    <row r="39" spans="1:16" ht="22.5" customHeight="1" x14ac:dyDescent="0.5">
      <c r="A39" s="4"/>
      <c r="B39" s="9"/>
      <c r="C39" s="9"/>
      <c r="D39" s="9"/>
      <c r="E39" s="7" t="s">
        <v>4</v>
      </c>
      <c r="F39" s="228">
        <v>2562</v>
      </c>
      <c r="G39" s="228"/>
      <c r="H39" s="228">
        <v>2561</v>
      </c>
      <c r="I39" s="5"/>
      <c r="J39" s="228">
        <v>2562</v>
      </c>
      <c r="K39" s="228"/>
      <c r="L39" s="228">
        <v>2561</v>
      </c>
    </row>
    <row r="40" spans="1:16" ht="22.5" customHeight="1" x14ac:dyDescent="0.45">
      <c r="A40" s="9"/>
      <c r="B40" s="9"/>
      <c r="C40" s="9"/>
      <c r="D40" s="9"/>
      <c r="E40" s="21"/>
      <c r="F40" s="240" t="s">
        <v>5</v>
      </c>
      <c r="G40" s="240"/>
      <c r="H40" s="240"/>
      <c r="I40" s="240"/>
      <c r="J40" s="240"/>
      <c r="K40" s="240"/>
      <c r="L40" s="240"/>
    </row>
    <row r="41" spans="1:16" ht="22.5" customHeight="1" x14ac:dyDescent="0.45">
      <c r="A41" s="104" t="s">
        <v>56</v>
      </c>
      <c r="F41" s="33"/>
      <c r="G41" s="33"/>
      <c r="H41" s="33"/>
      <c r="I41" s="33"/>
      <c r="J41" s="33"/>
      <c r="K41" s="33"/>
      <c r="L41" s="33"/>
    </row>
    <row r="42" spans="1:16" ht="22.5" customHeight="1" x14ac:dyDescent="0.45">
      <c r="A42" s="3" t="s">
        <v>23</v>
      </c>
      <c r="C42" s="102"/>
      <c r="E42" s="103" t="s">
        <v>151</v>
      </c>
      <c r="F42" s="11">
        <v>640773569</v>
      </c>
      <c r="G42" s="11"/>
      <c r="H42" s="11">
        <v>764143418</v>
      </c>
      <c r="I42" s="11"/>
      <c r="J42" s="11">
        <v>1033306914</v>
      </c>
      <c r="K42" s="12"/>
      <c r="L42" s="11">
        <v>1157561385</v>
      </c>
      <c r="P42" s="133"/>
    </row>
    <row r="43" spans="1:16" ht="22.5" customHeight="1" x14ac:dyDescent="0.45">
      <c r="A43" s="3" t="s">
        <v>127</v>
      </c>
      <c r="C43" s="102"/>
      <c r="E43" s="103">
        <v>4</v>
      </c>
      <c r="F43" s="11">
        <v>160684719</v>
      </c>
      <c r="G43" s="11"/>
      <c r="H43" s="11">
        <v>152814925</v>
      </c>
      <c r="I43" s="11"/>
      <c r="J43" s="11">
        <v>162537827</v>
      </c>
      <c r="K43" s="12"/>
      <c r="L43" s="11">
        <v>155477105</v>
      </c>
      <c r="P43" s="133"/>
    </row>
    <row r="44" spans="1:16" ht="22.5" customHeight="1" x14ac:dyDescent="0.45">
      <c r="A44" s="3" t="s">
        <v>24</v>
      </c>
      <c r="C44" s="102"/>
      <c r="E44" s="103">
        <v>17</v>
      </c>
      <c r="F44" s="11">
        <v>663122965</v>
      </c>
      <c r="G44" s="11"/>
      <c r="H44" s="11">
        <v>651525137</v>
      </c>
      <c r="I44" s="11"/>
      <c r="J44" s="11">
        <v>629478163</v>
      </c>
      <c r="K44" s="12"/>
      <c r="L44" s="11">
        <v>628088502</v>
      </c>
      <c r="P44" s="133"/>
    </row>
    <row r="45" spans="1:16" ht="22.5" customHeight="1" x14ac:dyDescent="0.45">
      <c r="A45" s="3" t="s">
        <v>57</v>
      </c>
      <c r="F45" s="11">
        <v>72516353</v>
      </c>
      <c r="G45" s="11"/>
      <c r="H45" s="11">
        <v>72921398</v>
      </c>
      <c r="I45" s="11"/>
      <c r="J45" s="11">
        <v>72516353</v>
      </c>
      <c r="K45" s="12"/>
      <c r="L45" s="11">
        <v>72921398</v>
      </c>
      <c r="N45" s="11"/>
    </row>
    <row r="46" spans="1:16" ht="22.5" customHeight="1" x14ac:dyDescent="0.45">
      <c r="A46" s="3" t="s">
        <v>58</v>
      </c>
      <c r="C46" s="102"/>
      <c r="F46" s="11">
        <v>442711183</v>
      </c>
      <c r="G46" s="11"/>
      <c r="H46" s="11">
        <v>444429508</v>
      </c>
      <c r="I46" s="11"/>
      <c r="J46" s="11">
        <v>442711183</v>
      </c>
      <c r="K46" s="12"/>
      <c r="L46" s="11">
        <v>444429508</v>
      </c>
      <c r="N46" s="11"/>
    </row>
    <row r="47" spans="1:16" ht="22.5" customHeight="1" x14ac:dyDescent="0.45">
      <c r="A47" s="3" t="s">
        <v>26</v>
      </c>
      <c r="F47" s="11">
        <v>37150895</v>
      </c>
      <c r="G47" s="11"/>
      <c r="H47" s="11">
        <v>48476753</v>
      </c>
      <c r="I47" s="11"/>
      <c r="J47" s="11">
        <v>35406754</v>
      </c>
      <c r="K47" s="12"/>
      <c r="L47" s="11">
        <v>47431551</v>
      </c>
      <c r="P47" s="23"/>
    </row>
    <row r="48" spans="1:16" ht="22.5" customHeight="1" x14ac:dyDescent="0.45">
      <c r="A48" s="9" t="s">
        <v>59</v>
      </c>
      <c r="B48" s="9"/>
      <c r="C48" s="9"/>
      <c r="D48" s="9"/>
      <c r="F48" s="26">
        <f>SUM(F42:F47)</f>
        <v>2016959684</v>
      </c>
      <c r="G48" s="34"/>
      <c r="H48" s="26">
        <f>SUM(H42:H47)</f>
        <v>2134311139</v>
      </c>
      <c r="I48" s="27"/>
      <c r="J48" s="26">
        <f>SUM(J42:J47)</f>
        <v>2375957194</v>
      </c>
      <c r="K48" s="34"/>
      <c r="L48" s="26">
        <f>SUM(L42:L47)</f>
        <v>2505909449</v>
      </c>
    </row>
    <row r="49" spans="1:16" ht="18.75" customHeight="1" x14ac:dyDescent="0.45">
      <c r="A49" s="9"/>
      <c r="B49" s="9"/>
      <c r="C49" s="9"/>
      <c r="D49" s="9"/>
      <c r="F49" s="35"/>
      <c r="G49" s="81"/>
      <c r="H49" s="35"/>
      <c r="I49" s="35"/>
      <c r="J49" s="35"/>
      <c r="K49" s="81"/>
      <c r="L49" s="35"/>
    </row>
    <row r="50" spans="1:16" ht="22.5" customHeight="1" x14ac:dyDescent="0.45">
      <c r="A50" s="104" t="s">
        <v>60</v>
      </c>
      <c r="F50" s="36"/>
      <c r="G50" s="11"/>
      <c r="H50" s="36"/>
      <c r="I50" s="36"/>
      <c r="J50" s="36"/>
      <c r="K50" s="11"/>
      <c r="L50" s="36"/>
    </row>
    <row r="51" spans="1:16" ht="22.5" customHeight="1" x14ac:dyDescent="0.45">
      <c r="A51" s="3" t="s">
        <v>61</v>
      </c>
      <c r="C51" s="102"/>
      <c r="E51" s="103">
        <v>4</v>
      </c>
      <c r="F51" s="233">
        <v>0</v>
      </c>
      <c r="G51" s="11"/>
      <c r="H51" s="234">
        <v>0</v>
      </c>
      <c r="I51" s="24"/>
      <c r="J51" s="11">
        <v>30968165</v>
      </c>
      <c r="K51" s="12"/>
      <c r="L51" s="11">
        <v>1530968165</v>
      </c>
    </row>
    <row r="52" spans="1:16" ht="22.5" customHeight="1" x14ac:dyDescent="0.45">
      <c r="A52" s="3" t="s">
        <v>62</v>
      </c>
      <c r="E52" s="103">
        <v>15</v>
      </c>
      <c r="F52" s="36">
        <v>463526251</v>
      </c>
      <c r="G52" s="11"/>
      <c r="H52" s="36">
        <v>50972264</v>
      </c>
      <c r="I52" s="36"/>
      <c r="J52" s="36">
        <v>429297837</v>
      </c>
      <c r="K52" s="11"/>
      <c r="L52" s="36">
        <v>19076384</v>
      </c>
      <c r="N52" s="23"/>
      <c r="P52" s="23"/>
    </row>
    <row r="53" spans="1:16" ht="22.5" customHeight="1" x14ac:dyDescent="0.45">
      <c r="A53" s="3" t="s">
        <v>168</v>
      </c>
      <c r="E53" s="231"/>
      <c r="F53" s="36"/>
      <c r="G53" s="11"/>
      <c r="H53" s="36"/>
      <c r="I53" s="36"/>
      <c r="J53" s="36"/>
      <c r="K53" s="11"/>
      <c r="L53" s="36"/>
      <c r="N53" s="23"/>
      <c r="P53" s="23"/>
    </row>
    <row r="54" spans="1:16" ht="22.5" customHeight="1" x14ac:dyDescent="0.45">
      <c r="A54" s="3" t="s">
        <v>169</v>
      </c>
      <c r="B54" s="3" t="s">
        <v>170</v>
      </c>
      <c r="E54" s="103">
        <v>18</v>
      </c>
      <c r="F54" s="37">
        <v>1185893784</v>
      </c>
      <c r="G54" s="36"/>
      <c r="H54" s="37">
        <v>933446317</v>
      </c>
      <c r="I54" s="36"/>
      <c r="J54" s="37">
        <v>1173616586</v>
      </c>
      <c r="K54" s="12"/>
      <c r="L54" s="37">
        <v>924479012</v>
      </c>
    </row>
    <row r="55" spans="1:16" ht="22.5" customHeight="1" x14ac:dyDescent="0.45">
      <c r="A55" s="9" t="s">
        <v>63</v>
      </c>
      <c r="B55" s="9"/>
      <c r="C55" s="9"/>
      <c r="D55" s="9"/>
      <c r="F55" s="26">
        <f>SUM(F51:F54)</f>
        <v>1649420035</v>
      </c>
      <c r="G55" s="34"/>
      <c r="H55" s="26">
        <f>SUM(H51:H54)</f>
        <v>984418581</v>
      </c>
      <c r="I55" s="27"/>
      <c r="J55" s="26">
        <f>SUM(J51:J54)</f>
        <v>1633882588</v>
      </c>
      <c r="K55" s="34"/>
      <c r="L55" s="26">
        <f>SUM(L51:L54)</f>
        <v>2474523561</v>
      </c>
    </row>
    <row r="56" spans="1:16" ht="14.25" customHeight="1" x14ac:dyDescent="0.45">
      <c r="A56" s="9"/>
      <c r="B56" s="9"/>
      <c r="C56" s="9"/>
      <c r="D56" s="9"/>
      <c r="F56" s="27"/>
      <c r="G56" s="34"/>
      <c r="H56" s="27"/>
      <c r="I56" s="27"/>
      <c r="J56" s="27"/>
      <c r="K56" s="34"/>
      <c r="L56" s="27"/>
      <c r="N56" s="23"/>
    </row>
    <row r="57" spans="1:16" ht="22.5" customHeight="1" x14ac:dyDescent="0.45">
      <c r="A57" s="9" t="s">
        <v>64</v>
      </c>
      <c r="B57" s="9"/>
      <c r="C57" s="9"/>
      <c r="D57" s="9"/>
      <c r="F57" s="92">
        <f>F48+F55</f>
        <v>3666379719</v>
      </c>
      <c r="G57" s="27"/>
      <c r="H57" s="92">
        <f>H48+H55</f>
        <v>3118729720</v>
      </c>
      <c r="I57" s="27"/>
      <c r="J57" s="92">
        <f>J48+J55</f>
        <v>4009839782</v>
      </c>
      <c r="K57" s="27"/>
      <c r="L57" s="92">
        <f>L48+L55</f>
        <v>4980433010</v>
      </c>
      <c r="P57" s="100"/>
    </row>
    <row r="58" spans="1:16" ht="14.25" customHeight="1" x14ac:dyDescent="0.45">
      <c r="A58" s="9"/>
      <c r="B58" s="9"/>
      <c r="C58" s="9"/>
      <c r="D58" s="9"/>
      <c r="F58" s="38"/>
      <c r="G58" s="38"/>
      <c r="H58" s="38"/>
      <c r="I58" s="38"/>
      <c r="J58" s="38"/>
      <c r="K58" s="38"/>
      <c r="L58" s="38"/>
    </row>
    <row r="59" spans="1:16" ht="22.5" customHeight="1" x14ac:dyDescent="0.45">
      <c r="A59" s="104" t="s">
        <v>65</v>
      </c>
      <c r="B59" s="9"/>
      <c r="C59" s="9"/>
      <c r="D59" s="9"/>
      <c r="F59" s="93"/>
      <c r="G59" s="94"/>
      <c r="H59" s="93"/>
      <c r="I59" s="93"/>
      <c r="J59" s="39"/>
      <c r="K59" s="39"/>
      <c r="L59" s="39"/>
    </row>
    <row r="60" spans="1:16" ht="22.5" customHeight="1" x14ac:dyDescent="0.45">
      <c r="A60" s="3" t="s">
        <v>66</v>
      </c>
      <c r="D60" s="9"/>
      <c r="E60" s="103">
        <v>19</v>
      </c>
      <c r="F60" s="93"/>
      <c r="G60" s="94"/>
      <c r="H60" s="93"/>
      <c r="I60" s="93"/>
      <c r="J60" s="39"/>
      <c r="K60" s="39"/>
      <c r="L60" s="39"/>
    </row>
    <row r="61" spans="1:16" ht="22.5" customHeight="1" thickBot="1" x14ac:dyDescent="0.5">
      <c r="B61" s="3" t="s">
        <v>67</v>
      </c>
      <c r="D61" s="9"/>
      <c r="F61" s="95">
        <v>265900484</v>
      </c>
      <c r="G61" s="41"/>
      <c r="H61" s="95">
        <v>265900484</v>
      </c>
      <c r="I61" s="40"/>
      <c r="J61" s="95">
        <v>265900484</v>
      </c>
      <c r="K61" s="30"/>
      <c r="L61" s="95">
        <v>265900484</v>
      </c>
    </row>
    <row r="62" spans="1:16" ht="22.5" customHeight="1" thickTop="1" x14ac:dyDescent="0.45">
      <c r="B62" s="3" t="s">
        <v>69</v>
      </c>
      <c r="D62" s="9"/>
      <c r="F62" s="40">
        <v>265900484</v>
      </c>
      <c r="G62" s="41"/>
      <c r="H62" s="40">
        <v>265900484</v>
      </c>
      <c r="I62" s="40"/>
      <c r="J62" s="40">
        <v>265900484</v>
      </c>
      <c r="K62" s="30"/>
      <c r="L62" s="40">
        <v>265900484</v>
      </c>
    </row>
    <row r="63" spans="1:16" ht="27" customHeight="1" x14ac:dyDescent="0.45">
      <c r="A63" s="3" t="s">
        <v>70</v>
      </c>
      <c r="C63" s="9"/>
      <c r="D63" s="9"/>
      <c r="E63" s="134">
        <v>19</v>
      </c>
      <c r="F63" s="40">
        <v>1342448425</v>
      </c>
      <c r="G63" s="41"/>
      <c r="H63" s="40">
        <v>1342448425</v>
      </c>
      <c r="I63" s="40"/>
      <c r="J63" s="40">
        <v>1342448425</v>
      </c>
      <c r="K63" s="30"/>
      <c r="L63" s="40">
        <v>1342448425</v>
      </c>
    </row>
    <row r="64" spans="1:16" ht="22.5" customHeight="1" x14ac:dyDescent="0.45">
      <c r="A64" s="3" t="s">
        <v>90</v>
      </c>
      <c r="C64" s="31"/>
      <c r="D64" s="9"/>
      <c r="F64" s="40"/>
      <c r="G64" s="41"/>
      <c r="H64" s="40"/>
      <c r="I64" s="40"/>
      <c r="J64" s="9"/>
      <c r="K64" s="41"/>
      <c r="L64" s="9"/>
    </row>
    <row r="65" spans="1:16" ht="22.5" customHeight="1" x14ac:dyDescent="0.45">
      <c r="B65" s="3" t="s">
        <v>71</v>
      </c>
      <c r="C65" s="31"/>
      <c r="D65" s="9"/>
      <c r="E65" s="103">
        <v>20</v>
      </c>
      <c r="F65" s="40"/>
      <c r="G65" s="41"/>
      <c r="H65" s="40"/>
      <c r="I65" s="40"/>
      <c r="J65" s="9"/>
      <c r="K65" s="41"/>
      <c r="L65" s="9"/>
    </row>
    <row r="66" spans="1:16" ht="22.5" customHeight="1" x14ac:dyDescent="0.45">
      <c r="C66" s="102" t="s">
        <v>72</v>
      </c>
      <c r="D66" s="9"/>
      <c r="F66" s="40">
        <v>26795766</v>
      </c>
      <c r="G66" s="41"/>
      <c r="H66" s="40">
        <v>26795766</v>
      </c>
      <c r="I66" s="40"/>
      <c r="J66" s="40">
        <v>26795766</v>
      </c>
      <c r="K66" s="30"/>
      <c r="L66" s="41">
        <v>26795766</v>
      </c>
    </row>
    <row r="67" spans="1:16" ht="22.5" customHeight="1" x14ac:dyDescent="0.45">
      <c r="B67" s="9"/>
      <c r="C67" s="3" t="s">
        <v>73</v>
      </c>
      <c r="D67" s="9"/>
      <c r="F67" s="40">
        <v>2285000000</v>
      </c>
      <c r="G67" s="41"/>
      <c r="H67" s="40">
        <v>2285000000</v>
      </c>
      <c r="I67" s="40"/>
      <c r="J67" s="40">
        <v>2285000000</v>
      </c>
      <c r="K67" s="30"/>
      <c r="L67" s="41">
        <v>2285000000</v>
      </c>
    </row>
    <row r="68" spans="1:16" ht="22.5" customHeight="1" x14ac:dyDescent="0.45">
      <c r="A68" s="3" t="s">
        <v>74</v>
      </c>
      <c r="B68" s="3" t="s">
        <v>138</v>
      </c>
      <c r="D68" s="9"/>
      <c r="F68" s="40">
        <f>'Share conso11-12'!J37</f>
        <v>1118990577</v>
      </c>
      <c r="G68" s="41"/>
      <c r="H68" s="40">
        <v>1624620032</v>
      </c>
      <c r="I68" s="40"/>
      <c r="J68" s="56">
        <f>'Share-Separate13-14'!K37</f>
        <v>434065458</v>
      </c>
      <c r="K68" s="30"/>
      <c r="L68" s="56">
        <v>-464202626</v>
      </c>
    </row>
    <row r="69" spans="1:16" ht="22.5" customHeight="1" x14ac:dyDescent="0.45">
      <c r="A69" s="3" t="s">
        <v>75</v>
      </c>
      <c r="D69" s="9"/>
      <c r="E69" s="103">
        <v>20</v>
      </c>
      <c r="F69" s="40">
        <f>'Share conso11-12'!T37</f>
        <v>3694519872</v>
      </c>
      <c r="G69" s="41"/>
      <c r="H69" s="40">
        <v>2995824599</v>
      </c>
      <c r="I69" s="40"/>
      <c r="J69" s="41">
        <f>'Share-Separate13-14'!Q37</f>
        <v>3530280042</v>
      </c>
      <c r="K69" s="30"/>
      <c r="L69" s="41">
        <v>2850189568</v>
      </c>
    </row>
    <row r="70" spans="1:16" ht="22.5" customHeight="1" x14ac:dyDescent="0.45">
      <c r="A70" s="43" t="s">
        <v>76</v>
      </c>
      <c r="B70" s="6"/>
      <c r="C70" s="6"/>
      <c r="D70" s="9"/>
      <c r="F70" s="85">
        <f>SUM(F62:F69)</f>
        <v>8733655124</v>
      </c>
      <c r="G70" s="27"/>
      <c r="H70" s="85">
        <f>SUM(H62:H69)</f>
        <v>8540589306</v>
      </c>
      <c r="I70" s="27"/>
      <c r="J70" s="26">
        <f>SUM(J62:J69)</f>
        <v>7884490175</v>
      </c>
      <c r="K70" s="27"/>
      <c r="L70" s="26">
        <f>SUM(L62:L69)</f>
        <v>6306131617</v>
      </c>
      <c r="P70" s="100"/>
    </row>
    <row r="71" spans="1:16" ht="14.25" customHeight="1" x14ac:dyDescent="0.45">
      <c r="A71" s="43"/>
      <c r="B71" s="6"/>
      <c r="C71" s="6"/>
      <c r="D71" s="9"/>
      <c r="F71" s="27"/>
      <c r="G71" s="27"/>
      <c r="H71" s="27"/>
      <c r="I71" s="27"/>
      <c r="J71" s="27"/>
      <c r="K71" s="27"/>
      <c r="L71" s="27"/>
    </row>
    <row r="72" spans="1:16" ht="22.5" customHeight="1" thickBot="1" x14ac:dyDescent="0.5">
      <c r="A72" s="6" t="s">
        <v>77</v>
      </c>
      <c r="B72" s="6"/>
      <c r="C72" s="6"/>
      <c r="D72" s="6"/>
      <c r="E72" s="7"/>
      <c r="F72" s="32">
        <f>SUM(F57,F70)</f>
        <v>12400034843</v>
      </c>
      <c r="G72" s="27"/>
      <c r="H72" s="32">
        <f>SUM(H57,H70)</f>
        <v>11659319026</v>
      </c>
      <c r="I72" s="27"/>
      <c r="J72" s="32">
        <f>SUM(J57,J70)</f>
        <v>11894329957</v>
      </c>
      <c r="K72" s="27"/>
      <c r="L72" s="32">
        <f>SUM(L57,L70)</f>
        <v>11286564627</v>
      </c>
      <c r="P72" s="100"/>
    </row>
    <row r="73" spans="1:16" ht="22.5" customHeight="1" thickTop="1" x14ac:dyDescent="0.45">
      <c r="A73" s="44"/>
      <c r="B73" s="44"/>
      <c r="C73" s="45"/>
      <c r="D73" s="6"/>
      <c r="E73" s="7"/>
      <c r="F73" s="40"/>
      <c r="G73" s="41"/>
      <c r="H73" s="40"/>
      <c r="I73" s="41"/>
      <c r="J73" s="6"/>
      <c r="K73" s="41"/>
      <c r="L73" s="6"/>
      <c r="P73" s="100"/>
    </row>
    <row r="74" spans="1:16" ht="22.5" customHeight="1" x14ac:dyDescent="0.45">
      <c r="A74" s="44"/>
      <c r="B74" s="44"/>
      <c r="C74" s="46"/>
      <c r="D74" s="6"/>
      <c r="E74" s="7"/>
      <c r="F74" s="225">
        <f>F72-F32</f>
        <v>0</v>
      </c>
      <c r="G74" s="41"/>
      <c r="H74" s="40">
        <f>H72-H32</f>
        <v>0</v>
      </c>
      <c r="I74" s="30"/>
      <c r="J74" s="225">
        <f>J72-J32</f>
        <v>0</v>
      </c>
      <c r="K74" s="30"/>
      <c r="L74" s="40">
        <f>L72-L32</f>
        <v>0</v>
      </c>
    </row>
    <row r="75" spans="1:16" ht="22.5" customHeight="1" x14ac:dyDescent="0.45">
      <c r="A75" s="44"/>
      <c r="B75" s="6"/>
      <c r="C75" s="44"/>
      <c r="D75" s="6"/>
      <c r="E75" s="7"/>
      <c r="F75" s="133"/>
      <c r="J75" s="133"/>
    </row>
    <row r="76" spans="1:16" ht="22.5" customHeight="1" x14ac:dyDescent="0.45">
      <c r="A76" s="44"/>
      <c r="B76" s="44"/>
      <c r="C76" s="44"/>
      <c r="D76" s="6"/>
      <c r="E76" s="6"/>
      <c r="F76" s="6"/>
      <c r="G76" s="6"/>
      <c r="H76" s="6"/>
      <c r="I76" s="6"/>
      <c r="J76" s="6"/>
      <c r="K76" s="30"/>
      <c r="L76" s="42"/>
    </row>
    <row r="77" spans="1:16" ht="22.5" customHeight="1" x14ac:dyDescent="0.45">
      <c r="A77" s="44"/>
      <c r="B77" s="44"/>
      <c r="C77" s="44"/>
      <c r="D77" s="6"/>
      <c r="E77" s="6"/>
      <c r="F77" s="6"/>
      <c r="G77" s="6"/>
      <c r="H77" s="6"/>
      <c r="I77" s="6"/>
      <c r="J77" s="6"/>
      <c r="K77" s="30"/>
      <c r="L77" s="40"/>
    </row>
    <row r="78" spans="1:16" ht="22.5" customHeight="1" x14ac:dyDescent="0.45">
      <c r="A78" s="43"/>
      <c r="B78" s="6"/>
      <c r="C78" s="6"/>
      <c r="D78" s="6"/>
      <c r="E78" s="6"/>
      <c r="F78" s="6"/>
      <c r="G78" s="6"/>
      <c r="H78" s="6"/>
      <c r="I78" s="6"/>
      <c r="J78" s="6"/>
      <c r="K78" s="27"/>
      <c r="L78" s="27"/>
    </row>
    <row r="79" spans="1:16" ht="22.5" customHeight="1" x14ac:dyDescent="0.45">
      <c r="A79" s="43"/>
      <c r="B79" s="6"/>
      <c r="C79" s="6"/>
      <c r="D79" s="6"/>
      <c r="E79" s="6"/>
      <c r="F79" s="6"/>
      <c r="G79" s="6"/>
      <c r="H79" s="6"/>
      <c r="I79" s="6"/>
      <c r="J79" s="6"/>
      <c r="K79" s="27"/>
      <c r="L79" s="27"/>
    </row>
    <row r="80" spans="1:16" ht="22.5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27"/>
      <c r="L80" s="27"/>
    </row>
    <row r="81" spans="1:12" ht="22.5" customHeight="1" x14ac:dyDescent="0.45">
      <c r="A81" s="44"/>
      <c r="B81" s="44"/>
      <c r="C81" s="44"/>
      <c r="D81" s="44"/>
      <c r="E81" s="6"/>
      <c r="F81" s="6"/>
      <c r="G81" s="6"/>
      <c r="H81" s="6"/>
      <c r="I81" s="6"/>
      <c r="J81" s="6"/>
      <c r="K81" s="44"/>
      <c r="L81" s="47"/>
    </row>
    <row r="82" spans="1:12" ht="22.5" customHeight="1" x14ac:dyDescent="0.45">
      <c r="E82" s="6"/>
      <c r="F82" s="6"/>
      <c r="G82" s="6"/>
      <c r="H82" s="6"/>
      <c r="I82" s="6"/>
      <c r="J82" s="6"/>
    </row>
    <row r="84" spans="1:12" ht="22.5" customHeight="1" x14ac:dyDescent="0.45">
      <c r="F84" s="48"/>
      <c r="H84" s="48"/>
      <c r="J84" s="48"/>
      <c r="L84" s="48"/>
    </row>
  </sheetData>
  <mergeCells count="10">
    <mergeCell ref="F40:L40"/>
    <mergeCell ref="F4:H4"/>
    <mergeCell ref="J4:L4"/>
    <mergeCell ref="F7:L7"/>
    <mergeCell ref="F37:H37"/>
    <mergeCell ref="J37:L37"/>
    <mergeCell ref="J5:L5"/>
    <mergeCell ref="F5:H5"/>
    <mergeCell ref="F38:H38"/>
    <mergeCell ref="J38:L38"/>
  </mergeCells>
  <pageMargins left="0.6" right="0.6" top="0.48" bottom="0.5" header="0.5" footer="0.5"/>
  <pageSetup paperSize="9" scale="85" firstPageNumber="8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view="pageBreakPreview" zoomScale="90" zoomScaleNormal="85" zoomScaleSheetLayoutView="90" workbookViewId="0">
      <selection activeCell="D12" sqref="D12"/>
    </sheetView>
  </sheetViews>
  <sheetFormatPr defaultColWidth="13.1640625" defaultRowHeight="22.5" customHeight="1" x14ac:dyDescent="0.45"/>
  <cols>
    <col min="1" max="2" width="2.1640625" style="3" customWidth="1"/>
    <col min="3" max="3" width="3.33203125" style="3" customWidth="1"/>
    <col min="4" max="4" width="53" style="3" customWidth="1"/>
    <col min="5" max="5" width="9.33203125" style="103" customWidth="1"/>
    <col min="6" max="6" width="17.6640625" style="3" customWidth="1"/>
    <col min="7" max="7" width="1.33203125" style="3" customWidth="1"/>
    <col min="8" max="8" width="17.6640625" style="3" customWidth="1"/>
    <col min="9" max="9" width="1.33203125" style="3" customWidth="1"/>
    <col min="10" max="10" width="17.6640625" style="3" customWidth="1"/>
    <col min="11" max="11" width="1.5" style="3" customWidth="1"/>
    <col min="12" max="12" width="17.6640625" style="3" customWidth="1"/>
    <col min="13" max="13" width="17.33203125" style="3" customWidth="1"/>
    <col min="14" max="14" width="6.33203125" style="3" customWidth="1"/>
    <col min="15" max="15" width="9.33203125" style="3" customWidth="1"/>
    <col min="16" max="16" width="19.83203125" style="3" bestFit="1" customWidth="1"/>
    <col min="17" max="17" width="9.33203125" style="3" customWidth="1"/>
    <col min="18" max="18" width="14.33203125" style="3" bestFit="1" customWidth="1"/>
    <col min="19" max="248" width="9.33203125" style="3" customWidth="1"/>
    <col min="249" max="250" width="2.1640625" style="3" customWidth="1"/>
    <col min="251" max="251" width="3.33203125" style="3" customWidth="1"/>
    <col min="252" max="252" width="38.83203125" style="3" customWidth="1"/>
    <col min="253" max="253" width="9.33203125" style="3" customWidth="1"/>
    <col min="254" max="254" width="13.1640625" style="3" customWidth="1"/>
    <col min="255" max="255" width="1.33203125" style="3" customWidth="1"/>
    <col min="256" max="16384" width="13.1640625" style="3"/>
  </cols>
  <sheetData>
    <row r="1" spans="1:16" s="2" customFormat="1" ht="21.75" customHeight="1" x14ac:dyDescent="0.5">
      <c r="A1" s="1" t="s">
        <v>0</v>
      </c>
      <c r="B1" s="102"/>
      <c r="C1" s="102"/>
      <c r="D1" s="102"/>
      <c r="E1" s="105"/>
      <c r="F1" s="106"/>
      <c r="H1" s="106"/>
      <c r="J1" s="106"/>
      <c r="L1" s="106"/>
    </row>
    <row r="2" spans="1:16" s="9" customFormat="1" ht="21.75" customHeight="1" x14ac:dyDescent="0.5">
      <c r="A2" s="4" t="s">
        <v>78</v>
      </c>
      <c r="B2" s="102"/>
      <c r="C2" s="102"/>
      <c r="D2" s="102"/>
      <c r="E2" s="105"/>
      <c r="F2" s="102"/>
      <c r="G2" s="102"/>
      <c r="H2" s="102"/>
      <c r="I2" s="102"/>
      <c r="J2" s="102"/>
      <c r="K2" s="102"/>
      <c r="L2" s="102"/>
    </row>
    <row r="3" spans="1:16" s="9" customFormat="1" ht="7.5" customHeight="1" x14ac:dyDescent="0.45">
      <c r="A3" s="102"/>
      <c r="B3" s="102"/>
      <c r="C3" s="102"/>
      <c r="D3" s="102"/>
      <c r="E3" s="105"/>
      <c r="F3" s="102"/>
      <c r="G3" s="102"/>
      <c r="H3" s="102"/>
      <c r="I3" s="102"/>
      <c r="J3" s="102"/>
      <c r="K3" s="102"/>
      <c r="L3" s="102"/>
    </row>
    <row r="4" spans="1:16" ht="21.75" customHeight="1" x14ac:dyDescent="0.45">
      <c r="A4" s="9"/>
      <c r="B4" s="9"/>
      <c r="C4" s="9"/>
      <c r="D4" s="9"/>
      <c r="F4" s="241" t="s">
        <v>2</v>
      </c>
      <c r="G4" s="241"/>
      <c r="H4" s="241"/>
      <c r="I4" s="6"/>
      <c r="J4" s="241" t="s">
        <v>3</v>
      </c>
      <c r="K4" s="241"/>
      <c r="L4" s="241"/>
    </row>
    <row r="5" spans="1:16" ht="21.75" customHeight="1" x14ac:dyDescent="0.45">
      <c r="A5" s="9"/>
      <c r="B5" s="9"/>
      <c r="C5" s="9"/>
      <c r="D5" s="9"/>
      <c r="F5" s="243" t="s">
        <v>139</v>
      </c>
      <c r="G5" s="243"/>
      <c r="H5" s="243"/>
      <c r="I5" s="101"/>
      <c r="J5" s="243" t="s">
        <v>139</v>
      </c>
      <c r="K5" s="243"/>
      <c r="L5" s="243"/>
    </row>
    <row r="6" spans="1:16" ht="21.75" customHeight="1" x14ac:dyDescent="0.45">
      <c r="A6" s="9"/>
      <c r="B6" s="9"/>
      <c r="C6" s="9"/>
      <c r="D6" s="9"/>
      <c r="E6" s="7"/>
      <c r="F6" s="242" t="s">
        <v>135</v>
      </c>
      <c r="G6" s="242"/>
      <c r="H6" s="242"/>
      <c r="I6" s="5"/>
      <c r="J6" s="242" t="s">
        <v>135</v>
      </c>
      <c r="K6" s="242"/>
      <c r="L6" s="242"/>
    </row>
    <row r="7" spans="1:16" ht="21.75" customHeight="1" x14ac:dyDescent="0.45">
      <c r="A7" s="9"/>
      <c r="B7" s="9"/>
      <c r="C7" s="9"/>
      <c r="D7" s="239"/>
      <c r="E7" s="7" t="s">
        <v>4</v>
      </c>
      <c r="F7" s="126">
        <v>2562</v>
      </c>
      <c r="G7" s="126"/>
      <c r="H7" s="126">
        <v>2561</v>
      </c>
      <c r="I7" s="5"/>
      <c r="J7" s="126">
        <v>2562</v>
      </c>
      <c r="K7" s="126"/>
      <c r="L7" s="126">
        <v>2561</v>
      </c>
    </row>
    <row r="8" spans="1:16" ht="21.75" customHeight="1" x14ac:dyDescent="0.45">
      <c r="A8" s="9"/>
      <c r="B8" s="9"/>
      <c r="C8" s="9"/>
      <c r="D8" s="9"/>
      <c r="F8" s="240" t="s">
        <v>5</v>
      </c>
      <c r="G8" s="240"/>
      <c r="H8" s="240"/>
      <c r="I8" s="240"/>
      <c r="J8" s="240"/>
      <c r="K8" s="240"/>
      <c r="L8" s="240"/>
    </row>
    <row r="9" spans="1:16" ht="21.75" customHeight="1" x14ac:dyDescent="0.45">
      <c r="A9" s="104" t="s">
        <v>79</v>
      </c>
      <c r="E9" s="103" t="s">
        <v>152</v>
      </c>
      <c r="F9" s="107"/>
      <c r="G9" s="5"/>
      <c r="H9" s="107"/>
      <c r="I9" s="5"/>
      <c r="J9" s="107"/>
      <c r="K9" s="5"/>
      <c r="L9" s="107"/>
    </row>
    <row r="10" spans="1:16" ht="21.75" customHeight="1" x14ac:dyDescent="0.45">
      <c r="A10" s="3" t="s">
        <v>80</v>
      </c>
      <c r="F10" s="49">
        <v>11763248153</v>
      </c>
      <c r="G10" s="49"/>
      <c r="H10" s="49">
        <v>10819526673</v>
      </c>
      <c r="I10" s="49"/>
      <c r="J10" s="49">
        <v>11681616351</v>
      </c>
      <c r="K10" s="49"/>
      <c r="L10" s="49">
        <v>10803488073</v>
      </c>
    </row>
    <row r="11" spans="1:16" ht="21.75" customHeight="1" x14ac:dyDescent="0.45">
      <c r="A11" s="3" t="s">
        <v>9</v>
      </c>
      <c r="E11" s="237" t="s">
        <v>189</v>
      </c>
      <c r="F11" s="49">
        <v>4441177</v>
      </c>
      <c r="G11" s="49"/>
      <c r="H11" s="49">
        <v>4441177</v>
      </c>
      <c r="I11" s="49"/>
      <c r="J11" s="49">
        <v>1579441177</v>
      </c>
      <c r="K11" s="49"/>
      <c r="L11" s="49">
        <v>101941177</v>
      </c>
    </row>
    <row r="12" spans="1:16" s="9" customFormat="1" ht="21.75" customHeight="1" x14ac:dyDescent="0.45">
      <c r="A12" s="3" t="s">
        <v>81</v>
      </c>
      <c r="B12" s="102"/>
      <c r="C12" s="3"/>
      <c r="D12" s="3"/>
      <c r="E12" s="103">
        <v>22</v>
      </c>
      <c r="F12" s="49">
        <v>148237840</v>
      </c>
      <c r="G12" s="49"/>
      <c r="H12" s="83">
        <v>335231622</v>
      </c>
      <c r="I12" s="49"/>
      <c r="J12" s="49">
        <v>148756080</v>
      </c>
      <c r="K12" s="49"/>
      <c r="L12" s="49">
        <v>337083775</v>
      </c>
    </row>
    <row r="13" spans="1:16" s="9" customFormat="1" ht="21.75" customHeight="1" x14ac:dyDescent="0.45">
      <c r="A13" s="9" t="s">
        <v>82</v>
      </c>
      <c r="E13" s="103"/>
      <c r="F13" s="26">
        <f>SUM(F10:F12)</f>
        <v>11915927170</v>
      </c>
      <c r="G13" s="34"/>
      <c r="H13" s="26">
        <f>SUM(H10:H12)</f>
        <v>11159199472</v>
      </c>
      <c r="I13" s="34"/>
      <c r="J13" s="26">
        <f>SUM(J10:J12)</f>
        <v>13409813608</v>
      </c>
      <c r="K13" s="27"/>
      <c r="L13" s="26">
        <f>SUM(L10:L12)</f>
        <v>11242513025</v>
      </c>
      <c r="P13" s="120"/>
    </row>
    <row r="14" spans="1:16" ht="7.5" customHeight="1" x14ac:dyDescent="0.45">
      <c r="A14" s="9"/>
      <c r="B14" s="9"/>
      <c r="C14" s="9"/>
      <c r="D14" s="9"/>
      <c r="F14" s="50"/>
      <c r="G14" s="51"/>
      <c r="H14" s="50"/>
      <c r="I14" s="51"/>
      <c r="J14" s="50"/>
      <c r="K14" s="50"/>
      <c r="L14" s="50"/>
    </row>
    <row r="15" spans="1:16" ht="21.75" customHeight="1" x14ac:dyDescent="0.45">
      <c r="A15" s="104" t="s">
        <v>83</v>
      </c>
      <c r="E15" s="103" t="s">
        <v>152</v>
      </c>
      <c r="F15" s="8"/>
      <c r="G15" s="8"/>
      <c r="H15" s="8"/>
      <c r="I15" s="8"/>
      <c r="J15" s="8"/>
      <c r="K15" s="8"/>
      <c r="L15" s="8"/>
      <c r="P15" s="109"/>
    </row>
    <row r="16" spans="1:16" ht="21.75" customHeight="1" x14ac:dyDescent="0.45">
      <c r="A16" s="3" t="s">
        <v>84</v>
      </c>
      <c r="E16" s="103">
        <v>8</v>
      </c>
      <c r="F16" s="52">
        <f>8436653064-32647068</f>
        <v>8404005996</v>
      </c>
      <c r="G16" s="8"/>
      <c r="H16" s="52">
        <v>7827770932</v>
      </c>
      <c r="I16" s="8"/>
      <c r="J16" s="52">
        <f>8385384788-32022045</f>
        <v>8353362743</v>
      </c>
      <c r="K16" s="8"/>
      <c r="L16" s="52">
        <v>7828794548</v>
      </c>
      <c r="M16" s="232"/>
      <c r="P16" s="108"/>
    </row>
    <row r="17" spans="1:16" ht="21.75" customHeight="1" x14ac:dyDescent="0.45">
      <c r="A17" s="3" t="s">
        <v>156</v>
      </c>
      <c r="E17" s="103">
        <v>23</v>
      </c>
      <c r="F17" s="52">
        <f>2934277782-93106570</f>
        <v>2841171212</v>
      </c>
      <c r="G17" s="8"/>
      <c r="H17" s="52">
        <v>2678276024</v>
      </c>
      <c r="I17" s="8"/>
      <c r="J17" s="52">
        <f>2919528531-92963577</f>
        <v>2826564954</v>
      </c>
      <c r="K17" s="8"/>
      <c r="L17" s="52">
        <v>2668234799</v>
      </c>
      <c r="M17" s="113"/>
      <c r="P17" s="109"/>
    </row>
    <row r="18" spans="1:16" ht="21.75" customHeight="1" x14ac:dyDescent="0.45">
      <c r="A18" s="3" t="s">
        <v>85</v>
      </c>
      <c r="E18" s="103">
        <v>24</v>
      </c>
      <c r="F18" s="52">
        <f>919344766-46076133</f>
        <v>873268633</v>
      </c>
      <c r="G18" s="8"/>
      <c r="H18" s="8">
        <v>1061772808</v>
      </c>
      <c r="I18" s="8"/>
      <c r="J18" s="52">
        <f>900125298-44865065</f>
        <v>855260233</v>
      </c>
      <c r="K18" s="8"/>
      <c r="L18" s="52">
        <v>1050612722</v>
      </c>
    </row>
    <row r="19" spans="1:16" ht="21.75" customHeight="1" x14ac:dyDescent="0.45">
      <c r="A19" s="3" t="s">
        <v>157</v>
      </c>
      <c r="E19" s="200"/>
      <c r="F19" s="8"/>
      <c r="G19" s="8"/>
      <c r="H19" s="8"/>
      <c r="I19" s="8"/>
      <c r="J19" s="52"/>
      <c r="K19" s="8"/>
      <c r="L19" s="52"/>
    </row>
    <row r="20" spans="1:16" ht="21.75" customHeight="1" x14ac:dyDescent="0.45">
      <c r="B20" s="3" t="s">
        <v>158</v>
      </c>
      <c r="E20" s="200">
        <v>18</v>
      </c>
      <c r="F20" s="8">
        <v>171829771</v>
      </c>
      <c r="G20" s="8"/>
      <c r="H20" s="180">
        <v>0</v>
      </c>
      <c r="I20" s="8"/>
      <c r="J20" s="204">
        <v>169850687</v>
      </c>
      <c r="K20" s="8"/>
      <c r="L20" s="180">
        <v>0</v>
      </c>
    </row>
    <row r="21" spans="1:16" ht="21.75" customHeight="1" x14ac:dyDescent="0.45">
      <c r="A21" s="9" t="s">
        <v>86</v>
      </c>
      <c r="B21" s="9"/>
      <c r="C21" s="9"/>
      <c r="D21" s="9"/>
      <c r="F21" s="110">
        <f>SUM(F16:F20)</f>
        <v>12290275612</v>
      </c>
      <c r="G21" s="34"/>
      <c r="H21" s="110">
        <f>SUM(H16:H20)</f>
        <v>11567819764</v>
      </c>
      <c r="I21" s="34"/>
      <c r="J21" s="110">
        <f>SUM(J16:J20)</f>
        <v>12205038617</v>
      </c>
      <c r="K21" s="34"/>
      <c r="L21" s="110">
        <f>SUM(L16:L20)</f>
        <v>11547642069</v>
      </c>
    </row>
    <row r="22" spans="1:16" s="9" customFormat="1" ht="7.5" customHeight="1" x14ac:dyDescent="0.45">
      <c r="B22" s="3"/>
      <c r="C22" s="3"/>
      <c r="D22" s="3"/>
      <c r="E22" s="103"/>
      <c r="F22" s="111"/>
      <c r="G22" s="111"/>
      <c r="H22" s="111"/>
      <c r="I22" s="111"/>
      <c r="J22" s="111"/>
      <c r="K22" s="111"/>
      <c r="L22" s="111"/>
    </row>
    <row r="23" spans="1:16" ht="21.75" customHeight="1" x14ac:dyDescent="0.45">
      <c r="A23" s="102" t="s">
        <v>13</v>
      </c>
      <c r="F23" s="111"/>
      <c r="G23" s="111"/>
      <c r="H23" s="111"/>
      <c r="I23" s="111"/>
      <c r="J23" s="111"/>
      <c r="K23" s="111"/>
      <c r="L23" s="111"/>
    </row>
    <row r="24" spans="1:16" ht="21.75" customHeight="1" x14ac:dyDescent="0.45">
      <c r="A24" s="102"/>
      <c r="B24" s="102" t="s">
        <v>14</v>
      </c>
      <c r="E24" s="103">
        <v>9</v>
      </c>
      <c r="F24" s="53">
        <v>176846517</v>
      </c>
      <c r="G24" s="111"/>
      <c r="H24" s="53">
        <v>126934396</v>
      </c>
      <c r="I24" s="111"/>
      <c r="J24" s="54">
        <v>0</v>
      </c>
      <c r="K24" s="111"/>
      <c r="L24" s="54">
        <v>0</v>
      </c>
    </row>
    <row r="25" spans="1:16" s="9" customFormat="1" ht="21.75" customHeight="1" x14ac:dyDescent="0.45">
      <c r="A25" s="20" t="s">
        <v>171</v>
      </c>
      <c r="F25" s="79">
        <f>F13-F21+F24</f>
        <v>-197501925</v>
      </c>
      <c r="G25" s="27"/>
      <c r="H25" s="79">
        <f>H13-H21+H24</f>
        <v>-281685896</v>
      </c>
      <c r="I25" s="27"/>
      <c r="J25" s="79">
        <f>J13-J21</f>
        <v>1204774991</v>
      </c>
      <c r="K25" s="27"/>
      <c r="L25" s="79">
        <f>L13-L21</f>
        <v>-305129044</v>
      </c>
    </row>
    <row r="26" spans="1:16" ht="21.75" customHeight="1" x14ac:dyDescent="0.45">
      <c r="A26" s="102" t="s">
        <v>188</v>
      </c>
      <c r="E26" s="103">
        <v>27</v>
      </c>
      <c r="F26" s="49">
        <v>-255017060</v>
      </c>
      <c r="G26" s="42"/>
      <c r="H26" s="49">
        <v>3948969</v>
      </c>
      <c r="I26" s="42"/>
      <c r="J26" s="49">
        <v>-253460449</v>
      </c>
      <c r="K26" s="42"/>
      <c r="L26" s="49">
        <v>10153086</v>
      </c>
      <c r="P26" s="100"/>
    </row>
    <row r="27" spans="1:16" ht="21.75" customHeight="1" thickBot="1" x14ac:dyDescent="0.5">
      <c r="A27" s="20" t="s">
        <v>172</v>
      </c>
      <c r="B27" s="9"/>
      <c r="C27" s="9"/>
      <c r="D27" s="9"/>
      <c r="F27" s="90">
        <f>F25+F26</f>
        <v>-452518985</v>
      </c>
      <c r="G27" s="27"/>
      <c r="H27" s="90">
        <f>H25+H26</f>
        <v>-277736927</v>
      </c>
      <c r="I27" s="27"/>
      <c r="J27" s="90">
        <f>J25+J26</f>
        <v>951314542</v>
      </c>
      <c r="K27" s="27"/>
      <c r="L27" s="90">
        <f>L25+L26</f>
        <v>-294975958</v>
      </c>
      <c r="P27" s="100"/>
    </row>
    <row r="28" spans="1:16" ht="7.5" customHeight="1" thickTop="1" x14ac:dyDescent="0.45">
      <c r="F28" s="42"/>
      <c r="G28" s="42"/>
      <c r="H28" s="42"/>
      <c r="I28" s="42"/>
      <c r="J28" s="42"/>
      <c r="K28" s="42"/>
      <c r="L28" s="42"/>
    </row>
    <row r="29" spans="1:16" ht="21.75" customHeight="1" x14ac:dyDescent="0.45">
      <c r="A29" s="9" t="s">
        <v>87</v>
      </c>
      <c r="F29" s="10"/>
      <c r="G29" s="10"/>
      <c r="H29" s="10"/>
      <c r="I29" s="10"/>
      <c r="J29" s="10"/>
      <c r="K29" s="10"/>
      <c r="L29" s="10"/>
    </row>
    <row r="30" spans="1:16" ht="21.75" customHeight="1" x14ac:dyDescent="0.45">
      <c r="A30" s="55" t="s">
        <v>180</v>
      </c>
      <c r="E30" s="135"/>
      <c r="F30" s="10"/>
      <c r="G30" s="10"/>
      <c r="H30" s="10"/>
      <c r="I30" s="10"/>
      <c r="J30" s="10"/>
      <c r="K30" s="10"/>
      <c r="L30" s="10"/>
    </row>
    <row r="31" spans="1:16" ht="21.75" customHeight="1" x14ac:dyDescent="0.45">
      <c r="A31" s="3" t="s">
        <v>173</v>
      </c>
      <c r="E31" s="103">
        <v>13</v>
      </c>
      <c r="F31" s="91">
        <v>870460300</v>
      </c>
      <c r="G31" s="10"/>
      <c r="H31" s="91">
        <v>0</v>
      </c>
      <c r="I31" s="10"/>
      <c r="J31" s="49">
        <v>847204301</v>
      </c>
      <c r="K31" s="10"/>
      <c r="L31" s="91">
        <v>0</v>
      </c>
    </row>
    <row r="32" spans="1:16" ht="21.75" customHeight="1" x14ac:dyDescent="0.45">
      <c r="A32" s="3" t="s">
        <v>166</v>
      </c>
      <c r="F32" s="49"/>
      <c r="G32" s="49"/>
      <c r="H32" s="49"/>
      <c r="I32" s="49"/>
      <c r="J32" s="49"/>
      <c r="K32" s="49"/>
      <c r="L32" s="49"/>
    </row>
    <row r="33" spans="1:18" ht="21.75" customHeight="1" x14ac:dyDescent="0.45">
      <c r="A33" s="3" t="s">
        <v>131</v>
      </c>
      <c r="B33" s="3" t="s">
        <v>132</v>
      </c>
      <c r="E33" s="103">
        <v>18</v>
      </c>
      <c r="F33" s="49">
        <v>-66432913</v>
      </c>
      <c r="G33" s="49"/>
      <c r="H33" s="49">
        <v>129230819</v>
      </c>
      <c r="I33" s="49"/>
      <c r="J33" s="49">
        <v>-66308072</v>
      </c>
      <c r="K33" s="49"/>
      <c r="L33" s="49">
        <v>127809911</v>
      </c>
      <c r="M33" s="112"/>
      <c r="P33" s="112"/>
      <c r="Q33" s="112"/>
      <c r="R33" s="112"/>
    </row>
    <row r="34" spans="1:18" ht="21.75" customHeight="1" x14ac:dyDescent="0.45">
      <c r="A34" s="3" t="s">
        <v>174</v>
      </c>
      <c r="F34" s="49"/>
      <c r="G34" s="49"/>
      <c r="H34" s="49"/>
      <c r="I34" s="49"/>
      <c r="J34" s="49"/>
      <c r="K34" s="49"/>
      <c r="L34" s="49"/>
    </row>
    <row r="35" spans="1:18" ht="21.75" customHeight="1" x14ac:dyDescent="0.45">
      <c r="A35" s="3" t="s">
        <v>133</v>
      </c>
      <c r="B35" s="3" t="s">
        <v>175</v>
      </c>
      <c r="E35" s="103">
        <v>27</v>
      </c>
      <c r="F35" s="56">
        <v>-160769617</v>
      </c>
      <c r="G35" s="49"/>
      <c r="H35" s="56">
        <v>-25800632</v>
      </c>
      <c r="I35" s="49"/>
      <c r="J35" s="56">
        <v>-156179246</v>
      </c>
      <c r="K35" s="49"/>
      <c r="L35" s="56">
        <v>-25561982</v>
      </c>
      <c r="P35" s="113"/>
    </row>
    <row r="36" spans="1:18" ht="21.75" customHeight="1" x14ac:dyDescent="0.45">
      <c r="A36" s="9" t="s">
        <v>181</v>
      </c>
      <c r="F36" s="26">
        <f>SUM(F31:F35)</f>
        <v>643257770</v>
      </c>
      <c r="G36" s="10"/>
      <c r="H36" s="26">
        <f>SUM(H31:H35)</f>
        <v>103430187</v>
      </c>
      <c r="I36" s="10"/>
      <c r="J36" s="26">
        <f>SUM(J31:J35)</f>
        <v>624716983</v>
      </c>
      <c r="K36" s="10"/>
      <c r="L36" s="26">
        <f>SUM(L31:L35)</f>
        <v>102247929</v>
      </c>
      <c r="P36" s="113"/>
    </row>
    <row r="37" spans="1:18" s="9" customFormat="1" ht="21.75" customHeight="1" x14ac:dyDescent="0.45">
      <c r="A37" s="55" t="s">
        <v>177</v>
      </c>
      <c r="B37" s="3"/>
      <c r="C37" s="3"/>
      <c r="D37" s="3"/>
      <c r="E37" s="103"/>
      <c r="F37" s="10"/>
      <c r="G37" s="10"/>
      <c r="H37" s="10"/>
      <c r="I37" s="10"/>
      <c r="J37" s="10"/>
      <c r="K37" s="10"/>
      <c r="L37" s="10"/>
    </row>
    <row r="38" spans="1:18" ht="21.75" customHeight="1" x14ac:dyDescent="0.45">
      <c r="A38" s="3" t="s">
        <v>89</v>
      </c>
      <c r="F38" s="49"/>
      <c r="G38" s="49"/>
      <c r="H38" s="49"/>
      <c r="I38" s="49"/>
      <c r="J38" s="49"/>
      <c r="K38" s="49"/>
      <c r="L38" s="49"/>
    </row>
    <row r="39" spans="1:18" ht="21.75" customHeight="1" x14ac:dyDescent="0.45">
      <c r="A39" s="3" t="s">
        <v>133</v>
      </c>
      <c r="B39" s="3" t="s">
        <v>134</v>
      </c>
      <c r="E39" s="103">
        <v>11</v>
      </c>
      <c r="F39" s="49">
        <v>2908791</v>
      </c>
      <c r="G39" s="49"/>
      <c r="H39" s="49">
        <v>-11635162</v>
      </c>
      <c r="I39" s="49"/>
      <c r="J39" s="49">
        <v>2908791</v>
      </c>
      <c r="K39" s="49"/>
      <c r="L39" s="49">
        <v>-11635162</v>
      </c>
    </row>
    <row r="40" spans="1:18" ht="21.75" customHeight="1" x14ac:dyDescent="0.45">
      <c r="A40" s="3" t="s">
        <v>176</v>
      </c>
      <c r="F40" s="49"/>
      <c r="G40" s="49"/>
      <c r="H40" s="49"/>
      <c r="I40" s="49"/>
      <c r="J40" s="49"/>
      <c r="K40" s="49"/>
      <c r="L40" s="49"/>
    </row>
    <row r="41" spans="1:18" ht="21.75" customHeight="1" x14ac:dyDescent="0.45">
      <c r="A41" s="3" t="s">
        <v>133</v>
      </c>
      <c r="B41" s="3" t="s">
        <v>175</v>
      </c>
      <c r="E41" s="103">
        <v>27</v>
      </c>
      <c r="F41" s="49">
        <v>-581758</v>
      </c>
      <c r="G41" s="49"/>
      <c r="H41" s="49">
        <v>2327032</v>
      </c>
      <c r="I41" s="49"/>
      <c r="J41" s="49">
        <v>-581758</v>
      </c>
      <c r="K41" s="49"/>
      <c r="L41" s="49">
        <v>2327032</v>
      </c>
    </row>
    <row r="42" spans="1:18" ht="21.75" customHeight="1" x14ac:dyDescent="0.45">
      <c r="A42" s="9" t="s">
        <v>178</v>
      </c>
      <c r="B42" s="9"/>
      <c r="C42" s="9"/>
      <c r="D42" s="9"/>
      <c r="E42" s="57"/>
      <c r="F42" s="89">
        <f>SUM(F38:F41)</f>
        <v>2327033</v>
      </c>
      <c r="G42" s="34"/>
      <c r="H42" s="89">
        <f>SUM(H38:H41)</f>
        <v>-9308130</v>
      </c>
      <c r="I42" s="34"/>
      <c r="J42" s="89">
        <f>SUM(J38:J41)</f>
        <v>2327033</v>
      </c>
      <c r="K42" s="34"/>
      <c r="L42" s="89">
        <f>SUM(L38:L41)</f>
        <v>-9308130</v>
      </c>
    </row>
    <row r="43" spans="1:18" ht="21.75" customHeight="1" x14ac:dyDescent="0.45">
      <c r="A43" s="9"/>
      <c r="B43" s="9"/>
      <c r="C43" s="9"/>
      <c r="D43" s="9"/>
      <c r="E43" s="57"/>
      <c r="F43" s="27"/>
      <c r="G43" s="27"/>
      <c r="H43" s="27"/>
      <c r="I43" s="27"/>
      <c r="J43" s="27"/>
      <c r="K43" s="27"/>
      <c r="L43" s="27"/>
    </row>
    <row r="44" spans="1:18" ht="21.75" customHeight="1" x14ac:dyDescent="0.45">
      <c r="A44" s="9" t="s">
        <v>179</v>
      </c>
      <c r="B44" s="9"/>
      <c r="C44" s="9"/>
      <c r="D44" s="9"/>
      <c r="E44" s="57"/>
      <c r="F44" s="27">
        <f>SUM(F36,F42)</f>
        <v>645584803</v>
      </c>
      <c r="G44" s="27"/>
      <c r="H44" s="27">
        <f>SUM(H36,H42)</f>
        <v>94122057</v>
      </c>
      <c r="I44" s="27"/>
      <c r="J44" s="27">
        <f>SUM(J36,J42)</f>
        <v>627044016</v>
      </c>
      <c r="K44" s="27"/>
      <c r="L44" s="27">
        <f>SUM(L36,L42)</f>
        <v>92939799</v>
      </c>
    </row>
    <row r="45" spans="1:18" ht="21.75" customHeight="1" thickBot="1" x14ac:dyDescent="0.5">
      <c r="A45" s="9" t="s">
        <v>143</v>
      </c>
      <c r="B45" s="9"/>
      <c r="C45" s="9"/>
      <c r="D45" s="9"/>
      <c r="E45" s="57"/>
      <c r="F45" s="90">
        <f>SUM(F27,F44)</f>
        <v>193065818</v>
      </c>
      <c r="G45" s="34"/>
      <c r="H45" s="90">
        <f>SUM(H27,H44)</f>
        <v>-183614870</v>
      </c>
      <c r="I45" s="34"/>
      <c r="J45" s="90">
        <f>SUM(J27,J44)</f>
        <v>1578358558</v>
      </c>
      <c r="K45" s="34"/>
      <c r="L45" s="90">
        <f>SUM(L27,L44)</f>
        <v>-202036159</v>
      </c>
      <c r="P45" s="108"/>
    </row>
    <row r="46" spans="1:18" ht="7.5" customHeight="1" thickTop="1" x14ac:dyDescent="0.45">
      <c r="P46" s="100"/>
    </row>
    <row r="47" spans="1:18" s="122" customFormat="1" ht="21.75" customHeight="1" thickBot="1" x14ac:dyDescent="0.5">
      <c r="A47" s="121" t="s">
        <v>182</v>
      </c>
      <c r="E47" s="123">
        <v>28</v>
      </c>
      <c r="F47" s="124">
        <f>F27/'BS-8-9'!F61</f>
        <v>-1.7018358830817322</v>
      </c>
      <c r="G47" s="125"/>
      <c r="H47" s="124">
        <f>H27/'BS-8-9'!H61</f>
        <v>-1.0445145598155436</v>
      </c>
      <c r="I47" s="125"/>
      <c r="J47" s="124">
        <f>J27/'BS-8-9'!J61</f>
        <v>3.5777089521958145</v>
      </c>
      <c r="K47" s="125"/>
      <c r="L47" s="124">
        <f>L27/'BS-8-9'!L61</f>
        <v>-1.1093472022412716</v>
      </c>
    </row>
    <row r="48" spans="1:18" ht="22.5" customHeight="1" thickTop="1" x14ac:dyDescent="0.45"/>
    <row r="49" spans="6:10" ht="22.5" customHeight="1" x14ac:dyDescent="0.45">
      <c r="F49" s="108"/>
    </row>
    <row r="50" spans="6:10" ht="22.5" customHeight="1" x14ac:dyDescent="0.45">
      <c r="F50" s="114"/>
      <c r="H50" s="48"/>
      <c r="J50" s="113"/>
    </row>
    <row r="121" spans="5:5" ht="22.5" customHeight="1" x14ac:dyDescent="0.45">
      <c r="E121" s="3"/>
    </row>
  </sheetData>
  <mergeCells count="7">
    <mergeCell ref="F4:H4"/>
    <mergeCell ref="J4:L4"/>
    <mergeCell ref="F8:L8"/>
    <mergeCell ref="J5:L5"/>
    <mergeCell ref="F5:H5"/>
    <mergeCell ref="F6:H6"/>
    <mergeCell ref="J6:L6"/>
  </mergeCells>
  <pageMargins left="0.7" right="0.45" top="0.73" bottom="0.5" header="0.5" footer="0.5"/>
  <pageSetup paperSize="9" scale="75" firstPageNumber="10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&amp;L&amp;15หมายเหตุประกอบงบการเงินเป็นส่วนหนึ่งของงบการเงินนี้&amp;14
&amp;C&amp;15&amp;P&amp;R&amp;"Angsana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showGridLines="0" view="pageBreakPreview" topLeftCell="A25" zoomScale="90" zoomScaleNormal="90" zoomScaleSheetLayoutView="90" workbookViewId="0">
      <selection activeCell="N34" sqref="N34"/>
    </sheetView>
  </sheetViews>
  <sheetFormatPr defaultColWidth="8.83203125" defaultRowHeight="21" x14ac:dyDescent="0.45"/>
  <cols>
    <col min="1" max="1" width="38.1640625" style="115" customWidth="1"/>
    <col min="2" max="2" width="13.5" style="115" bestFit="1" customWidth="1"/>
    <col min="3" max="3" width="1.33203125" style="115" customWidth="1"/>
    <col min="4" max="4" width="15.83203125" style="115" customWidth="1"/>
    <col min="5" max="5" width="1.33203125" style="115" customWidth="1"/>
    <col min="6" max="6" width="12.83203125" style="115" bestFit="1" customWidth="1"/>
    <col min="7" max="7" width="1.33203125" style="115" customWidth="1"/>
    <col min="8" max="8" width="15.5" style="115" customWidth="1"/>
    <col min="9" max="9" width="1.33203125" style="115" customWidth="1"/>
    <col min="10" max="10" width="15.5" style="115" customWidth="1"/>
    <col min="11" max="11" width="1.33203125" style="115" customWidth="1"/>
    <col min="12" max="12" width="17.5" style="115" customWidth="1"/>
    <col min="13" max="13" width="1.33203125" style="115" customWidth="1"/>
    <col min="14" max="14" width="17.5" style="115" bestFit="1" customWidth="1"/>
    <col min="15" max="15" width="1.33203125" style="115" customWidth="1"/>
    <col min="16" max="16" width="16" style="115" customWidth="1"/>
    <col min="17" max="17" width="1.33203125" style="115" customWidth="1"/>
    <col min="18" max="18" width="15" style="115" customWidth="1"/>
    <col min="19" max="19" width="1.33203125" style="115" customWidth="1"/>
    <col min="20" max="20" width="16.1640625" style="115" bestFit="1" customWidth="1"/>
    <col min="21" max="21" width="1.33203125" style="115" customWidth="1"/>
    <col min="22" max="22" width="15.33203125" style="115" customWidth="1"/>
    <col min="23" max="16384" width="8.83203125" style="115"/>
  </cols>
  <sheetData>
    <row r="1" spans="1:24" ht="23.25" customHeight="1" x14ac:dyDescent="0.5">
      <c r="A1" s="58" t="s">
        <v>0</v>
      </c>
      <c r="B1" s="61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V1" s="86"/>
    </row>
    <row r="2" spans="1:24" ht="23.25" customHeight="1" x14ac:dyDescent="0.5">
      <c r="A2" s="62" t="s">
        <v>114</v>
      </c>
      <c r="B2" s="61"/>
      <c r="C2" s="60"/>
      <c r="D2" s="59"/>
      <c r="E2" s="59"/>
      <c r="F2" s="59"/>
      <c r="G2" s="59"/>
      <c r="H2" s="63"/>
      <c r="I2" s="63"/>
      <c r="J2" s="63"/>
      <c r="K2" s="63"/>
      <c r="L2" s="59"/>
      <c r="M2" s="59"/>
      <c r="N2" s="59"/>
      <c r="O2" s="59"/>
      <c r="P2" s="59"/>
      <c r="Q2" s="59"/>
      <c r="R2" s="59"/>
      <c r="S2" s="59"/>
      <c r="T2" s="59"/>
    </row>
    <row r="3" spans="1:24" ht="23.25" customHeight="1" x14ac:dyDescent="0.5">
      <c r="A3" s="4"/>
      <c r="B3" s="61"/>
      <c r="C3" s="60"/>
      <c r="D3" s="59"/>
      <c r="E3" s="59"/>
      <c r="F3" s="59"/>
      <c r="G3" s="59"/>
      <c r="H3" s="63"/>
      <c r="I3" s="63"/>
      <c r="J3" s="63"/>
      <c r="K3" s="63"/>
      <c r="L3" s="59"/>
      <c r="M3" s="59"/>
      <c r="N3" s="59"/>
      <c r="O3" s="59"/>
      <c r="P3" s="59"/>
      <c r="Q3" s="59"/>
      <c r="R3" s="59"/>
      <c r="S3" s="59"/>
      <c r="T3" s="59"/>
    </row>
    <row r="4" spans="1:24" ht="23.25" customHeight="1" x14ac:dyDescent="0.45">
      <c r="A4" s="64"/>
      <c r="B4" s="246" t="s">
        <v>115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4" ht="23.25" customHeight="1" x14ac:dyDescent="0.45">
      <c r="A5" s="64"/>
      <c r="B5" s="97"/>
      <c r="C5" s="97"/>
      <c r="D5" s="97"/>
      <c r="E5" s="97"/>
      <c r="F5" s="244" t="s">
        <v>90</v>
      </c>
      <c r="G5" s="244"/>
      <c r="H5" s="244"/>
      <c r="I5" s="244"/>
      <c r="J5" s="244"/>
      <c r="K5" s="97"/>
      <c r="L5" s="244" t="s">
        <v>75</v>
      </c>
      <c r="M5" s="244"/>
      <c r="N5" s="244"/>
      <c r="O5" s="244"/>
      <c r="P5" s="244"/>
      <c r="Q5" s="244"/>
      <c r="R5" s="244"/>
      <c r="S5" s="244"/>
      <c r="T5" s="244"/>
      <c r="U5" s="97"/>
      <c r="V5" s="97"/>
    </row>
    <row r="6" spans="1:24" ht="23.25" customHeight="1" x14ac:dyDescent="0.45">
      <c r="A6" s="64"/>
      <c r="B6" s="68"/>
      <c r="C6" s="99"/>
      <c r="D6" s="69"/>
      <c r="E6" s="69"/>
      <c r="F6" s="69"/>
      <c r="G6" s="69"/>
      <c r="H6" s="69"/>
      <c r="I6" s="69"/>
      <c r="J6" s="69"/>
      <c r="K6" s="99"/>
      <c r="L6" s="68" t="s">
        <v>91</v>
      </c>
      <c r="M6" s="3"/>
      <c r="N6" s="68" t="s">
        <v>93</v>
      </c>
      <c r="O6" s="68"/>
      <c r="P6" s="68"/>
      <c r="Q6" s="69"/>
      <c r="R6" s="68" t="s">
        <v>92</v>
      </c>
      <c r="S6" s="69"/>
      <c r="T6" s="68" t="s">
        <v>95</v>
      </c>
      <c r="U6" s="69"/>
      <c r="V6" s="19"/>
    </row>
    <row r="7" spans="1:24" ht="23.25" customHeight="1" x14ac:dyDescent="0.45">
      <c r="A7" s="64"/>
      <c r="B7" s="68" t="s">
        <v>66</v>
      </c>
      <c r="C7" s="68"/>
      <c r="D7" s="64"/>
      <c r="E7" s="64"/>
      <c r="F7" s="68"/>
      <c r="G7" s="64"/>
      <c r="H7" s="64"/>
      <c r="I7" s="64"/>
      <c r="J7" s="64"/>
      <c r="K7" s="65"/>
      <c r="L7" s="68" t="s">
        <v>116</v>
      </c>
      <c r="M7" s="3"/>
      <c r="N7" s="68" t="s">
        <v>96</v>
      </c>
      <c r="O7" s="68"/>
      <c r="P7" s="68" t="s">
        <v>94</v>
      </c>
      <c r="Q7" s="64"/>
      <c r="R7" s="68" t="s">
        <v>129</v>
      </c>
      <c r="S7" s="64"/>
      <c r="T7" s="68" t="s">
        <v>97</v>
      </c>
      <c r="U7" s="64"/>
      <c r="V7" s="2"/>
    </row>
    <row r="8" spans="1:24" ht="23.25" customHeight="1" x14ac:dyDescent="0.45">
      <c r="A8" s="70"/>
      <c r="B8" s="68" t="s">
        <v>98</v>
      </c>
      <c r="C8" s="68"/>
      <c r="D8" s="68" t="s">
        <v>130</v>
      </c>
      <c r="E8" s="68"/>
      <c r="F8" s="68" t="s">
        <v>100</v>
      </c>
      <c r="G8" s="68"/>
      <c r="H8" s="68"/>
      <c r="I8" s="68"/>
      <c r="J8" s="68"/>
      <c r="K8" s="65"/>
      <c r="L8" s="68" t="s">
        <v>117</v>
      </c>
      <c r="M8" s="3"/>
      <c r="N8" s="68" t="s">
        <v>101</v>
      </c>
      <c r="O8" s="68"/>
      <c r="P8" s="68" t="s">
        <v>118</v>
      </c>
      <c r="Q8" s="68"/>
      <c r="R8" s="68" t="s">
        <v>102</v>
      </c>
      <c r="S8" s="68"/>
      <c r="T8" s="68" t="s">
        <v>103</v>
      </c>
      <c r="U8" s="68"/>
      <c r="V8" s="5" t="s">
        <v>104</v>
      </c>
    </row>
    <row r="9" spans="1:24" ht="23.25" customHeight="1" x14ac:dyDescent="0.45">
      <c r="A9" s="70"/>
      <c r="B9" s="68" t="s">
        <v>105</v>
      </c>
      <c r="C9" s="68" t="s">
        <v>68</v>
      </c>
      <c r="D9" s="68" t="s">
        <v>128</v>
      </c>
      <c r="E9" s="68"/>
      <c r="F9" s="68" t="s">
        <v>107</v>
      </c>
      <c r="G9" s="68"/>
      <c r="H9" s="68" t="s">
        <v>73</v>
      </c>
      <c r="I9" s="68"/>
      <c r="J9" s="68" t="s">
        <v>108</v>
      </c>
      <c r="K9" s="68"/>
      <c r="L9" s="68" t="s">
        <v>109</v>
      </c>
      <c r="M9" s="3"/>
      <c r="N9" s="68" t="s">
        <v>110</v>
      </c>
      <c r="O9" s="68"/>
      <c r="P9" s="68" t="s">
        <v>119</v>
      </c>
      <c r="Q9" s="68"/>
      <c r="R9" s="68" t="s">
        <v>111</v>
      </c>
      <c r="S9" s="68"/>
      <c r="T9" s="68" t="s">
        <v>65</v>
      </c>
      <c r="U9" s="68"/>
      <c r="V9" s="5" t="s">
        <v>112</v>
      </c>
    </row>
    <row r="10" spans="1:24" ht="23.25" customHeight="1" x14ac:dyDescent="0.45">
      <c r="A10" s="71"/>
      <c r="B10" s="245" t="s">
        <v>5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</row>
    <row r="11" spans="1:24" ht="23.25" customHeight="1" x14ac:dyDescent="0.45">
      <c r="A11" s="71" t="s">
        <v>140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</row>
    <row r="12" spans="1:24" ht="23.25" customHeight="1" x14ac:dyDescent="0.45">
      <c r="A12" s="71" t="s">
        <v>141</v>
      </c>
      <c r="B12" s="27">
        <v>265900484</v>
      </c>
      <c r="C12" s="27"/>
      <c r="D12" s="27">
        <v>1342448425</v>
      </c>
      <c r="E12" s="27"/>
      <c r="F12" s="27">
        <v>26795766</v>
      </c>
      <c r="G12" s="27"/>
      <c r="H12" s="27">
        <v>2285000000</v>
      </c>
      <c r="I12" s="27"/>
      <c r="J12" s="27">
        <v>1798926772</v>
      </c>
      <c r="K12" s="27"/>
      <c r="L12" s="27">
        <v>31118966</v>
      </c>
      <c r="M12" s="27"/>
      <c r="N12" s="27">
        <v>22212582</v>
      </c>
      <c r="O12" s="27"/>
      <c r="P12" s="79">
        <v>2984134096</v>
      </c>
      <c r="Q12" s="27"/>
      <c r="R12" s="79">
        <v>-32332915</v>
      </c>
      <c r="S12" s="27"/>
      <c r="T12" s="27">
        <v>3005132729</v>
      </c>
      <c r="U12" s="27"/>
      <c r="V12" s="76">
        <v>8724204176</v>
      </c>
    </row>
    <row r="13" spans="1:24" ht="23.25" customHeight="1" x14ac:dyDescent="0.45">
      <c r="A13" s="71" t="s">
        <v>137</v>
      </c>
      <c r="B13" s="83"/>
      <c r="C13" s="56"/>
      <c r="D13" s="83"/>
      <c r="E13" s="72"/>
      <c r="F13" s="83"/>
      <c r="G13" s="72"/>
      <c r="H13" s="83"/>
      <c r="I13" s="72"/>
      <c r="J13" s="83"/>
      <c r="K13" s="56"/>
      <c r="L13" s="83"/>
      <c r="M13" s="3"/>
      <c r="N13" s="83"/>
      <c r="O13" s="83"/>
      <c r="P13" s="83"/>
      <c r="Q13" s="83"/>
      <c r="R13" s="83"/>
      <c r="S13" s="83"/>
      <c r="T13" s="83"/>
      <c r="U13" s="83"/>
      <c r="V13" s="83"/>
    </row>
    <row r="14" spans="1:24" ht="23.25" customHeight="1" x14ac:dyDescent="0.45">
      <c r="A14" s="64" t="s">
        <v>120</v>
      </c>
      <c r="B14" s="116" t="s">
        <v>11</v>
      </c>
      <c r="C14" s="72"/>
      <c r="D14" s="116" t="s">
        <v>11</v>
      </c>
      <c r="E14" s="72"/>
      <c r="F14" s="116" t="s">
        <v>11</v>
      </c>
      <c r="G14" s="72"/>
      <c r="H14" s="116" t="s">
        <v>11</v>
      </c>
      <c r="I14" s="72"/>
      <c r="J14" s="56">
        <f>'PL10'!H27</f>
        <v>-277736927</v>
      </c>
      <c r="K14" s="56"/>
      <c r="L14" s="116" t="s">
        <v>11</v>
      </c>
      <c r="N14" s="72" t="s">
        <v>122</v>
      </c>
      <c r="O14" s="72"/>
      <c r="P14" s="116" t="s">
        <v>11</v>
      </c>
      <c r="Q14" s="72"/>
      <c r="R14" s="116" t="s">
        <v>11</v>
      </c>
      <c r="S14" s="72"/>
      <c r="T14" s="116" t="s">
        <v>11</v>
      </c>
      <c r="U14" s="72"/>
      <c r="V14" s="56">
        <f>SUM(B14:J14,T14)</f>
        <v>-277736927</v>
      </c>
    </row>
    <row r="15" spans="1:24" ht="23.25" customHeight="1" x14ac:dyDescent="0.45">
      <c r="A15" s="64" t="s">
        <v>123</v>
      </c>
      <c r="B15" s="116" t="s">
        <v>11</v>
      </c>
      <c r="C15" s="72"/>
      <c r="D15" s="116" t="s">
        <v>11</v>
      </c>
      <c r="E15" s="72"/>
      <c r="F15" s="116" t="s">
        <v>11</v>
      </c>
      <c r="G15" s="72"/>
      <c r="H15" s="116" t="s">
        <v>11</v>
      </c>
      <c r="I15" s="72"/>
      <c r="J15" s="78">
        <v>103430187</v>
      </c>
      <c r="K15" s="56"/>
      <c r="L15" s="116" t="s">
        <v>11</v>
      </c>
      <c r="M15" s="3"/>
      <c r="N15" s="72">
        <f>'PL10'!H42</f>
        <v>-9308130</v>
      </c>
      <c r="O15" s="72"/>
      <c r="P15" s="116" t="s">
        <v>11</v>
      </c>
      <c r="Q15" s="72"/>
      <c r="R15" s="116" t="s">
        <v>11</v>
      </c>
      <c r="S15" s="72"/>
      <c r="T15" s="72">
        <f>SUM(L15:R15)</f>
        <v>-9308130</v>
      </c>
      <c r="U15" s="72"/>
      <c r="V15" s="42">
        <f>SUM(B15:J15,T15)</f>
        <v>94122057</v>
      </c>
      <c r="X15" s="117"/>
    </row>
    <row r="16" spans="1:24" ht="23.25" customHeight="1" x14ac:dyDescent="0.45">
      <c r="A16" s="73" t="s">
        <v>136</v>
      </c>
      <c r="B16" s="118" t="s">
        <v>11</v>
      </c>
      <c r="C16" s="75"/>
      <c r="D16" s="118" t="s">
        <v>11</v>
      </c>
      <c r="E16" s="75"/>
      <c r="F16" s="118" t="s">
        <v>11</v>
      </c>
      <c r="G16" s="75"/>
      <c r="H16" s="118" t="s">
        <v>11</v>
      </c>
      <c r="I16" s="79">
        <v>112186477</v>
      </c>
      <c r="J16" s="89">
        <f>SUM(J14,J15)</f>
        <v>-174306740</v>
      </c>
      <c r="K16" s="27"/>
      <c r="L16" s="118" t="s">
        <v>11</v>
      </c>
      <c r="M16" s="9"/>
      <c r="N16" s="89">
        <f>SUM(N14,N15)</f>
        <v>-9308130</v>
      </c>
      <c r="O16" s="27"/>
      <c r="P16" s="118" t="s">
        <v>11</v>
      </c>
      <c r="Q16" s="75"/>
      <c r="R16" s="118" t="s">
        <v>11</v>
      </c>
      <c r="S16" s="27"/>
      <c r="T16" s="89">
        <f>SUM(T14,T15)</f>
        <v>-9308130</v>
      </c>
      <c r="U16" s="27"/>
      <c r="V16" s="89">
        <f>J16+T16</f>
        <v>-183614870</v>
      </c>
    </row>
    <row r="17" spans="1:22" ht="23.25" customHeight="1" x14ac:dyDescent="0.45">
      <c r="A17" s="73"/>
      <c r="B17" s="116"/>
      <c r="C17" s="75"/>
      <c r="D17" s="72"/>
      <c r="E17" s="75"/>
      <c r="F17" s="72"/>
      <c r="G17" s="75"/>
      <c r="H17" s="72"/>
      <c r="I17" s="79"/>
      <c r="J17" s="27"/>
      <c r="K17" s="27"/>
      <c r="L17" s="80"/>
      <c r="M17" s="44"/>
      <c r="N17" s="27"/>
      <c r="O17" s="27"/>
      <c r="P17" s="77"/>
      <c r="Q17" s="72"/>
      <c r="R17" s="72"/>
      <c r="S17" s="27"/>
      <c r="T17" s="27"/>
      <c r="U17" s="27"/>
      <c r="V17" s="27"/>
    </row>
    <row r="18" spans="1:22" ht="23.25" customHeight="1" thickBot="1" x14ac:dyDescent="0.5">
      <c r="A18" s="73" t="s">
        <v>142</v>
      </c>
      <c r="B18" s="32">
        <f>SUM(B12,B16)</f>
        <v>265900484</v>
      </c>
      <c r="C18" s="27"/>
      <c r="D18" s="32">
        <f>SUM(D12,D16)</f>
        <v>1342448425</v>
      </c>
      <c r="E18" s="27"/>
      <c r="F18" s="32">
        <f>SUM(F12,F16)</f>
        <v>26795766</v>
      </c>
      <c r="G18" s="27"/>
      <c r="H18" s="32">
        <f>SUM(H12,H16)</f>
        <v>2285000000</v>
      </c>
      <c r="I18" s="27"/>
      <c r="J18" s="32">
        <f>SUM(J12,J16)</f>
        <v>1624620032</v>
      </c>
      <c r="K18" s="27"/>
      <c r="L18" s="32">
        <f>SUM(L12,L16)</f>
        <v>31118966</v>
      </c>
      <c r="M18" s="3"/>
      <c r="N18" s="32">
        <f>SUM(N12,N16)</f>
        <v>12904452</v>
      </c>
      <c r="O18" s="27"/>
      <c r="P18" s="32">
        <f>SUM(P12,P16)</f>
        <v>2984134096</v>
      </c>
      <c r="Q18" s="27"/>
      <c r="R18" s="119">
        <f>SUM(R12,R16)</f>
        <v>-32332915</v>
      </c>
      <c r="S18" s="27"/>
      <c r="T18" s="32">
        <f>SUM(T12,T16)</f>
        <v>2995824599</v>
      </c>
      <c r="U18" s="27"/>
      <c r="V18" s="32">
        <f>SUM(V12,V16)</f>
        <v>8540589306</v>
      </c>
    </row>
    <row r="19" spans="1:22" ht="21.75" thickTop="1" x14ac:dyDescent="0.45">
      <c r="V19" s="132"/>
    </row>
    <row r="20" spans="1:22" ht="23.25" customHeight="1" x14ac:dyDescent="0.5">
      <c r="A20" s="58" t="s">
        <v>0</v>
      </c>
      <c r="B20" s="61"/>
      <c r="C20" s="60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V20" s="86"/>
    </row>
    <row r="21" spans="1:22" ht="23.25" customHeight="1" x14ac:dyDescent="0.5">
      <c r="A21" s="62" t="s">
        <v>114</v>
      </c>
      <c r="B21" s="61"/>
      <c r="C21" s="60"/>
      <c r="D21" s="59"/>
      <c r="E21" s="59"/>
      <c r="F21" s="59"/>
      <c r="G21" s="59"/>
      <c r="H21" s="63"/>
      <c r="I21" s="63"/>
      <c r="J21" s="63"/>
      <c r="K21" s="63"/>
      <c r="L21" s="59"/>
      <c r="M21" s="59"/>
      <c r="N21" s="59"/>
      <c r="O21" s="59"/>
      <c r="P21" s="59"/>
      <c r="Q21" s="59"/>
      <c r="R21" s="59"/>
      <c r="S21" s="59"/>
      <c r="T21" s="59"/>
    </row>
    <row r="22" spans="1:22" ht="23.25" customHeight="1" x14ac:dyDescent="0.5">
      <c r="A22" s="4"/>
      <c r="B22" s="61"/>
      <c r="C22" s="60"/>
      <c r="D22" s="59"/>
      <c r="E22" s="59"/>
      <c r="F22" s="59"/>
      <c r="G22" s="59"/>
      <c r="H22" s="63"/>
      <c r="I22" s="63"/>
      <c r="J22" s="63"/>
      <c r="K22" s="63"/>
      <c r="L22" s="59"/>
      <c r="M22" s="59"/>
      <c r="N22" s="59"/>
      <c r="O22" s="59"/>
      <c r="P22" s="59"/>
      <c r="Q22" s="59"/>
      <c r="R22" s="59"/>
      <c r="S22" s="59"/>
      <c r="T22" s="59"/>
    </row>
    <row r="23" spans="1:22" ht="23.25" customHeight="1" x14ac:dyDescent="0.45">
      <c r="A23" s="64"/>
      <c r="B23" s="246" t="s">
        <v>115</v>
      </c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</row>
    <row r="24" spans="1:22" ht="23.25" customHeight="1" x14ac:dyDescent="0.45">
      <c r="A24" s="64"/>
      <c r="B24" s="127"/>
      <c r="C24" s="127"/>
      <c r="D24" s="127"/>
      <c r="E24" s="127"/>
      <c r="F24" s="244" t="s">
        <v>90</v>
      </c>
      <c r="G24" s="244"/>
      <c r="H24" s="244"/>
      <c r="I24" s="244"/>
      <c r="J24" s="244"/>
      <c r="K24" s="127"/>
      <c r="L24" s="244" t="s">
        <v>75</v>
      </c>
      <c r="M24" s="244"/>
      <c r="N24" s="244"/>
      <c r="O24" s="244"/>
      <c r="P24" s="244"/>
      <c r="Q24" s="244"/>
      <c r="R24" s="244"/>
      <c r="S24" s="244"/>
      <c r="T24" s="244"/>
      <c r="U24" s="127"/>
      <c r="V24" s="127"/>
    </row>
    <row r="25" spans="1:22" ht="23.25" customHeight="1" x14ac:dyDescent="0.45">
      <c r="A25" s="64"/>
      <c r="B25" s="68"/>
      <c r="C25" s="129"/>
      <c r="D25" s="69"/>
      <c r="E25" s="69"/>
      <c r="F25" s="69"/>
      <c r="G25" s="69"/>
      <c r="H25" s="69"/>
      <c r="I25" s="69"/>
      <c r="J25" s="69"/>
      <c r="K25" s="129"/>
      <c r="L25" s="68" t="s">
        <v>91</v>
      </c>
      <c r="M25" s="3"/>
      <c r="N25" s="68" t="s">
        <v>93</v>
      </c>
      <c r="O25" s="68"/>
      <c r="P25" s="68"/>
      <c r="Q25" s="69"/>
      <c r="R25" s="68" t="s">
        <v>92</v>
      </c>
      <c r="S25" s="69"/>
      <c r="T25" s="68" t="s">
        <v>95</v>
      </c>
      <c r="U25" s="69"/>
      <c r="V25" s="19"/>
    </row>
    <row r="26" spans="1:22" ht="23.25" customHeight="1" x14ac:dyDescent="0.45">
      <c r="A26" s="64"/>
      <c r="B26" s="68" t="s">
        <v>66</v>
      </c>
      <c r="C26" s="68"/>
      <c r="D26" s="64"/>
      <c r="E26" s="64"/>
      <c r="F26" s="68"/>
      <c r="G26" s="64"/>
      <c r="H26" s="64"/>
      <c r="I26" s="64"/>
      <c r="J26" s="64"/>
      <c r="K26" s="65"/>
      <c r="L26" s="68" t="s">
        <v>116</v>
      </c>
      <c r="M26" s="3"/>
      <c r="N26" s="68" t="s">
        <v>96</v>
      </c>
      <c r="O26" s="68"/>
      <c r="P26" s="68" t="s">
        <v>94</v>
      </c>
      <c r="Q26" s="64"/>
      <c r="R26" s="68" t="s">
        <v>129</v>
      </c>
      <c r="S26" s="64"/>
      <c r="T26" s="68" t="s">
        <v>97</v>
      </c>
      <c r="U26" s="64"/>
      <c r="V26" s="2"/>
    </row>
    <row r="27" spans="1:22" ht="23.25" customHeight="1" x14ac:dyDescent="0.45">
      <c r="A27" s="70"/>
      <c r="B27" s="68" t="s">
        <v>98</v>
      </c>
      <c r="C27" s="68"/>
      <c r="D27" s="68" t="s">
        <v>130</v>
      </c>
      <c r="E27" s="68"/>
      <c r="F27" s="68" t="s">
        <v>100</v>
      </c>
      <c r="G27" s="68"/>
      <c r="H27" s="68"/>
      <c r="I27" s="68"/>
      <c r="J27" s="68"/>
      <c r="K27" s="65"/>
      <c r="L27" s="68" t="s">
        <v>117</v>
      </c>
      <c r="M27" s="3"/>
      <c r="N27" s="68" t="s">
        <v>101</v>
      </c>
      <c r="O27" s="68"/>
      <c r="P27" s="68" t="s">
        <v>118</v>
      </c>
      <c r="Q27" s="68"/>
      <c r="R27" s="68" t="s">
        <v>102</v>
      </c>
      <c r="S27" s="68"/>
      <c r="T27" s="68" t="s">
        <v>103</v>
      </c>
      <c r="U27" s="68"/>
      <c r="V27" s="5" t="s">
        <v>104</v>
      </c>
    </row>
    <row r="28" spans="1:22" ht="23.25" customHeight="1" x14ac:dyDescent="0.45">
      <c r="A28" s="70"/>
      <c r="B28" s="68" t="s">
        <v>105</v>
      </c>
      <c r="C28" s="68" t="s">
        <v>68</v>
      </c>
      <c r="D28" s="68" t="s">
        <v>128</v>
      </c>
      <c r="E28" s="68"/>
      <c r="F28" s="68" t="s">
        <v>107</v>
      </c>
      <c r="G28" s="68"/>
      <c r="H28" s="68" t="s">
        <v>73</v>
      </c>
      <c r="I28" s="68"/>
      <c r="J28" s="68" t="s">
        <v>108</v>
      </c>
      <c r="K28" s="68"/>
      <c r="L28" s="68" t="s">
        <v>109</v>
      </c>
      <c r="M28" s="3"/>
      <c r="N28" s="68" t="s">
        <v>110</v>
      </c>
      <c r="O28" s="68"/>
      <c r="P28" s="68" t="s">
        <v>119</v>
      </c>
      <c r="Q28" s="68"/>
      <c r="R28" s="68" t="s">
        <v>111</v>
      </c>
      <c r="S28" s="68"/>
      <c r="T28" s="68" t="s">
        <v>65</v>
      </c>
      <c r="U28" s="68"/>
      <c r="V28" s="5" t="s">
        <v>112</v>
      </c>
    </row>
    <row r="29" spans="1:22" ht="23.25" customHeight="1" x14ac:dyDescent="0.45">
      <c r="A29" s="71"/>
      <c r="B29" s="245" t="s">
        <v>5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</row>
    <row r="30" spans="1:22" ht="23.25" customHeight="1" x14ac:dyDescent="0.45">
      <c r="A30" s="71" t="s">
        <v>153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</row>
    <row r="31" spans="1:22" ht="23.25" customHeight="1" x14ac:dyDescent="0.45">
      <c r="A31" s="71" t="s">
        <v>154</v>
      </c>
      <c r="B31" s="216">
        <v>265900484</v>
      </c>
      <c r="C31" s="216"/>
      <c r="D31" s="216">
        <v>1342448425</v>
      </c>
      <c r="E31" s="216"/>
      <c r="F31" s="216">
        <v>26795766</v>
      </c>
      <c r="G31" s="216"/>
      <c r="H31" s="216">
        <v>2285000000</v>
      </c>
      <c r="I31" s="216"/>
      <c r="J31" s="216">
        <v>1624620032</v>
      </c>
      <c r="K31" s="216"/>
      <c r="L31" s="216">
        <v>31118966</v>
      </c>
      <c r="M31" s="216"/>
      <c r="N31" s="216">
        <v>12904452</v>
      </c>
      <c r="O31" s="216"/>
      <c r="P31" s="214">
        <v>2984134096</v>
      </c>
      <c r="Q31" s="216"/>
      <c r="R31" s="214">
        <v>-32332915</v>
      </c>
      <c r="S31" s="216"/>
      <c r="T31" s="216">
        <v>2995824599</v>
      </c>
      <c r="U31" s="216"/>
      <c r="V31" s="226">
        <v>8540589306</v>
      </c>
    </row>
    <row r="32" spans="1:22" ht="23.25" customHeight="1" x14ac:dyDescent="0.45">
      <c r="A32" s="71" t="s">
        <v>137</v>
      </c>
      <c r="B32" s="227"/>
      <c r="C32" s="207"/>
      <c r="D32" s="227"/>
      <c r="E32" s="206"/>
      <c r="F32" s="227"/>
      <c r="G32" s="206"/>
      <c r="H32" s="227"/>
      <c r="I32" s="206"/>
      <c r="J32" s="227"/>
      <c r="K32" s="207"/>
      <c r="L32" s="227"/>
      <c r="M32" s="210"/>
      <c r="N32" s="227"/>
      <c r="O32" s="227"/>
      <c r="P32" s="227"/>
      <c r="Q32" s="227"/>
      <c r="R32" s="227"/>
      <c r="S32" s="227"/>
      <c r="T32" s="227"/>
      <c r="U32" s="227"/>
      <c r="V32" s="227"/>
    </row>
    <row r="33" spans="1:23" ht="23.25" customHeight="1" x14ac:dyDescent="0.45">
      <c r="A33" s="64" t="s">
        <v>120</v>
      </c>
      <c r="B33" s="205" t="s">
        <v>11</v>
      </c>
      <c r="C33" s="206"/>
      <c r="D33" s="205" t="s">
        <v>11</v>
      </c>
      <c r="E33" s="206"/>
      <c r="F33" s="205" t="s">
        <v>11</v>
      </c>
      <c r="G33" s="206"/>
      <c r="H33" s="205" t="s">
        <v>11</v>
      </c>
      <c r="I33" s="206"/>
      <c r="J33" s="207">
        <f>'PL10'!F27</f>
        <v>-452518985</v>
      </c>
      <c r="K33" s="207"/>
      <c r="L33" s="205" t="s">
        <v>11</v>
      </c>
      <c r="M33" s="208"/>
      <c r="N33" s="205" t="s">
        <v>11</v>
      </c>
      <c r="O33" s="206"/>
      <c r="P33" s="205" t="s">
        <v>11</v>
      </c>
      <c r="Q33" s="206"/>
      <c r="R33" s="205" t="s">
        <v>11</v>
      </c>
      <c r="S33" s="206"/>
      <c r="T33" s="205" t="s">
        <v>11</v>
      </c>
      <c r="U33" s="206"/>
      <c r="V33" s="207">
        <f>SUM(B33:J33,T33)</f>
        <v>-452518985</v>
      </c>
    </row>
    <row r="34" spans="1:23" ht="23.25" customHeight="1" x14ac:dyDescent="0.45">
      <c r="A34" s="64" t="s">
        <v>123</v>
      </c>
      <c r="B34" s="205" t="s">
        <v>11</v>
      </c>
      <c r="C34" s="206"/>
      <c r="D34" s="205" t="s">
        <v>11</v>
      </c>
      <c r="E34" s="206"/>
      <c r="F34" s="205" t="s">
        <v>11</v>
      </c>
      <c r="G34" s="206"/>
      <c r="H34" s="205" t="s">
        <v>11</v>
      </c>
      <c r="I34" s="206"/>
      <c r="J34" s="209">
        <v>-53110470</v>
      </c>
      <c r="K34" s="207"/>
      <c r="L34" s="205" t="s">
        <v>11</v>
      </c>
      <c r="M34" s="210"/>
      <c r="N34" s="206">
        <f>'PL10'!F42</f>
        <v>2327033</v>
      </c>
      <c r="O34" s="206"/>
      <c r="P34" s="205">
        <v>696368240</v>
      </c>
      <c r="Q34" s="206"/>
      <c r="R34" s="205" t="s">
        <v>11</v>
      </c>
      <c r="S34" s="206"/>
      <c r="T34" s="206">
        <f>SUM(L34:R34)</f>
        <v>698695273</v>
      </c>
      <c r="U34" s="206"/>
      <c r="V34" s="211">
        <f>SUM(B34:J34,T34)</f>
        <v>645584803</v>
      </c>
      <c r="W34" s="132">
        <f>V34-'PL10'!F44</f>
        <v>0</v>
      </c>
    </row>
    <row r="35" spans="1:23" ht="23.25" customHeight="1" x14ac:dyDescent="0.45">
      <c r="A35" s="73" t="s">
        <v>136</v>
      </c>
      <c r="B35" s="212" t="s">
        <v>11</v>
      </c>
      <c r="C35" s="213"/>
      <c r="D35" s="212" t="s">
        <v>11</v>
      </c>
      <c r="E35" s="213"/>
      <c r="F35" s="212" t="s">
        <v>11</v>
      </c>
      <c r="G35" s="213"/>
      <c r="H35" s="212" t="s">
        <v>11</v>
      </c>
      <c r="I35" s="214">
        <v>112186477</v>
      </c>
      <c r="J35" s="215">
        <f>SUM(J33,J34)</f>
        <v>-505629455</v>
      </c>
      <c r="K35" s="216"/>
      <c r="L35" s="212" t="s">
        <v>11</v>
      </c>
      <c r="M35" s="217"/>
      <c r="N35" s="215">
        <f>SUM(N33,N34)</f>
        <v>2327033</v>
      </c>
      <c r="O35" s="216"/>
      <c r="P35" s="215">
        <f>SUM(P33,P34)</f>
        <v>696368240</v>
      </c>
      <c r="Q35" s="213"/>
      <c r="R35" s="212" t="s">
        <v>11</v>
      </c>
      <c r="S35" s="216"/>
      <c r="T35" s="215">
        <f>SUM(T33,T34)</f>
        <v>698695273</v>
      </c>
      <c r="U35" s="216"/>
      <c r="V35" s="215">
        <f>J35+T35</f>
        <v>193065818</v>
      </c>
    </row>
    <row r="36" spans="1:23" ht="23.25" customHeight="1" x14ac:dyDescent="0.45">
      <c r="A36" s="73"/>
      <c r="B36" s="205"/>
      <c r="C36" s="213"/>
      <c r="D36" s="206"/>
      <c r="E36" s="213"/>
      <c r="F36" s="206"/>
      <c r="G36" s="213"/>
      <c r="H36" s="206"/>
      <c r="I36" s="214"/>
      <c r="J36" s="216"/>
      <c r="K36" s="216"/>
      <c r="L36" s="218"/>
      <c r="M36" s="219"/>
      <c r="N36" s="216"/>
      <c r="O36" s="216"/>
      <c r="P36" s="220"/>
      <c r="Q36" s="206"/>
      <c r="R36" s="206"/>
      <c r="S36" s="216"/>
      <c r="T36" s="216"/>
      <c r="U36" s="216"/>
      <c r="V36" s="216"/>
    </row>
    <row r="37" spans="1:23" ht="23.25" customHeight="1" thickBot="1" x14ac:dyDescent="0.5">
      <c r="A37" s="73" t="s">
        <v>155</v>
      </c>
      <c r="B37" s="221">
        <f>SUM(B31,B35)</f>
        <v>265900484</v>
      </c>
      <c r="C37" s="216"/>
      <c r="D37" s="221">
        <f>SUM(D31,D35)</f>
        <v>1342448425</v>
      </c>
      <c r="E37" s="216"/>
      <c r="F37" s="221">
        <f>SUM(F31,F35)</f>
        <v>26795766</v>
      </c>
      <c r="G37" s="216"/>
      <c r="H37" s="221">
        <f>SUM(H31,H35)</f>
        <v>2285000000</v>
      </c>
      <c r="I37" s="216"/>
      <c r="J37" s="221">
        <f>SUM(J31,J35)</f>
        <v>1118990577</v>
      </c>
      <c r="K37" s="216"/>
      <c r="L37" s="221">
        <f>SUM(L31,L35)</f>
        <v>31118966</v>
      </c>
      <c r="M37" s="210"/>
      <c r="N37" s="221">
        <f>SUM(N31,N35)</f>
        <v>15231485</v>
      </c>
      <c r="O37" s="216"/>
      <c r="P37" s="221">
        <f>SUM(P31,P35)</f>
        <v>3680502336</v>
      </c>
      <c r="Q37" s="216"/>
      <c r="R37" s="222">
        <f>SUM(R31,R35)</f>
        <v>-32332915</v>
      </c>
      <c r="S37" s="216"/>
      <c r="T37" s="221">
        <f>SUM(T31,T35)</f>
        <v>3694519872</v>
      </c>
      <c r="U37" s="216"/>
      <c r="V37" s="221">
        <f>SUM(V31,V35)</f>
        <v>8733655124</v>
      </c>
    </row>
    <row r="38" spans="1:23" ht="21.75" thickTop="1" x14ac:dyDescent="0.45">
      <c r="V38" s="132"/>
    </row>
    <row r="39" spans="1:23" x14ac:dyDescent="0.45">
      <c r="U39" s="223"/>
      <c r="V39" s="224">
        <f>'BS-8-9'!F70-'Share conso11-12'!V37</f>
        <v>0</v>
      </c>
    </row>
    <row r="40" spans="1:23" x14ac:dyDescent="0.45">
      <c r="J40" s="229"/>
    </row>
  </sheetData>
  <mergeCells count="8">
    <mergeCell ref="F24:J24"/>
    <mergeCell ref="L24:T24"/>
    <mergeCell ref="B29:V29"/>
    <mergeCell ref="B4:V4"/>
    <mergeCell ref="F5:J5"/>
    <mergeCell ref="L5:T5"/>
    <mergeCell ref="B10:V10"/>
    <mergeCell ref="B23:V23"/>
  </mergeCells>
  <pageMargins left="0.45" right="0.45" top="0.73" bottom="0.5" header="0.5" footer="0.5"/>
  <pageSetup paperSize="9" scale="73" firstPageNumber="11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showGridLines="0" view="pageBreakPreview" topLeftCell="A25" zoomScale="90" zoomScaleNormal="90" zoomScaleSheetLayoutView="90" workbookViewId="0">
      <selection activeCell="I41" sqref="I41"/>
    </sheetView>
  </sheetViews>
  <sheetFormatPr defaultColWidth="10.6640625" defaultRowHeight="21.75" customHeight="1" x14ac:dyDescent="0.45"/>
  <cols>
    <col min="1" max="1" width="2.1640625" style="64" customWidth="1"/>
    <col min="2" max="2" width="34.5" style="64" customWidth="1"/>
    <col min="3" max="3" width="14.33203125" style="66" customWidth="1"/>
    <col min="4" max="4" width="1.1640625" style="65" customWidth="1"/>
    <col min="5" max="5" width="15.6640625" style="64" customWidth="1"/>
    <col min="6" max="6" width="1.1640625" style="64" customWidth="1"/>
    <col min="7" max="7" width="13.1640625" style="64" customWidth="1"/>
    <col min="8" max="8" width="1.1640625" style="64" customWidth="1"/>
    <col min="9" max="9" width="15.6640625" style="64" customWidth="1"/>
    <col min="10" max="10" width="1.1640625" style="64" customWidth="1"/>
    <col min="11" max="11" width="15.83203125" style="64" customWidth="1"/>
    <col min="12" max="12" width="1.1640625" style="64" customWidth="1"/>
    <col min="13" max="13" width="17" style="64" customWidth="1"/>
    <col min="14" max="14" width="1.1640625" style="64" customWidth="1"/>
    <col min="15" max="15" width="15.6640625" style="64" customWidth="1"/>
    <col min="16" max="16" width="1.1640625" style="64" customWidth="1"/>
    <col min="17" max="17" width="16.1640625" style="64" customWidth="1"/>
    <col min="18" max="18" width="1.1640625" style="64" customWidth="1"/>
    <col min="19" max="19" width="15.6640625" style="64" customWidth="1"/>
    <col min="20" max="16384" width="10.6640625" style="64"/>
  </cols>
  <sheetData>
    <row r="1" spans="1:21" s="59" customFormat="1" ht="21.75" customHeight="1" x14ac:dyDescent="0.5">
      <c r="A1" s="58" t="s">
        <v>0</v>
      </c>
      <c r="C1" s="61"/>
      <c r="D1" s="60"/>
      <c r="S1" s="86"/>
    </row>
    <row r="2" spans="1:21" s="59" customFormat="1" ht="21.75" customHeight="1" x14ac:dyDescent="0.5">
      <c r="A2" s="62" t="s">
        <v>114</v>
      </c>
      <c r="C2" s="61"/>
      <c r="D2" s="60"/>
      <c r="I2" s="63"/>
      <c r="J2" s="63"/>
      <c r="K2" s="63"/>
      <c r="L2" s="63"/>
    </row>
    <row r="3" spans="1:21" ht="21.75" customHeight="1" x14ac:dyDescent="0.45">
      <c r="A3" s="140"/>
      <c r="I3" s="141"/>
      <c r="J3" s="141"/>
      <c r="K3" s="141"/>
      <c r="L3" s="141"/>
    </row>
    <row r="4" spans="1:21" ht="21.75" customHeight="1" x14ac:dyDescent="0.45">
      <c r="C4" s="247" t="s">
        <v>124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21" ht="21.75" customHeight="1" x14ac:dyDescent="0.45">
      <c r="C5" s="64"/>
      <c r="D5" s="66"/>
      <c r="E5" s="67"/>
      <c r="F5" s="67"/>
      <c r="G5" s="244" t="s">
        <v>90</v>
      </c>
      <c r="H5" s="244"/>
      <c r="I5" s="244"/>
      <c r="J5" s="244"/>
      <c r="K5" s="244"/>
      <c r="L5" s="139"/>
      <c r="M5" s="244" t="s">
        <v>75</v>
      </c>
      <c r="N5" s="244"/>
      <c r="O5" s="244"/>
      <c r="P5" s="244"/>
      <c r="Q5" s="244"/>
      <c r="R5" s="66"/>
      <c r="S5" s="66"/>
    </row>
    <row r="6" spans="1:21" ht="21.75" customHeight="1" x14ac:dyDescent="0.45">
      <c r="C6" s="68"/>
      <c r="D6" s="139"/>
      <c r="E6" s="69"/>
      <c r="F6" s="69"/>
      <c r="G6" s="69"/>
      <c r="H6" s="69"/>
      <c r="I6" s="69"/>
      <c r="J6" s="69"/>
      <c r="K6" s="69"/>
      <c r="L6" s="139"/>
      <c r="M6" s="68" t="s">
        <v>93</v>
      </c>
      <c r="N6" s="68"/>
      <c r="O6" s="68"/>
      <c r="P6" s="68"/>
      <c r="Q6" s="68" t="s">
        <v>95</v>
      </c>
      <c r="R6" s="66"/>
      <c r="S6" s="19"/>
    </row>
    <row r="7" spans="1:21" ht="21.75" customHeight="1" x14ac:dyDescent="0.45">
      <c r="C7" s="68" t="s">
        <v>66</v>
      </c>
      <c r="D7" s="68"/>
      <c r="G7" s="68"/>
      <c r="L7" s="65"/>
      <c r="M7" s="68" t="s">
        <v>96</v>
      </c>
      <c r="N7" s="68"/>
      <c r="O7" s="68" t="s">
        <v>94</v>
      </c>
      <c r="P7" s="68"/>
      <c r="Q7" s="68" t="s">
        <v>97</v>
      </c>
      <c r="R7" s="136"/>
      <c r="S7" s="2"/>
    </row>
    <row r="8" spans="1:21" ht="21.75" customHeight="1" x14ac:dyDescent="0.45">
      <c r="A8" s="70"/>
      <c r="C8" s="68" t="s">
        <v>98</v>
      </c>
      <c r="D8" s="68"/>
      <c r="E8" s="68" t="s">
        <v>99</v>
      </c>
      <c r="F8" s="68"/>
      <c r="G8" s="68" t="s">
        <v>100</v>
      </c>
      <c r="H8" s="68"/>
      <c r="I8" s="68"/>
      <c r="J8" s="68"/>
      <c r="K8" s="68"/>
      <c r="L8" s="65"/>
      <c r="M8" s="68" t="s">
        <v>101</v>
      </c>
      <c r="N8" s="68"/>
      <c r="O8" s="68" t="s">
        <v>118</v>
      </c>
      <c r="P8" s="68"/>
      <c r="Q8" s="68" t="s">
        <v>103</v>
      </c>
      <c r="R8" s="137"/>
      <c r="S8" s="5" t="s">
        <v>104</v>
      </c>
    </row>
    <row r="9" spans="1:21" ht="21.75" customHeight="1" x14ac:dyDescent="0.45">
      <c r="A9" s="70"/>
      <c r="C9" s="68" t="s">
        <v>105</v>
      </c>
      <c r="D9" s="68"/>
      <c r="E9" s="68" t="s">
        <v>106</v>
      </c>
      <c r="F9" s="68"/>
      <c r="G9" s="68" t="s">
        <v>107</v>
      </c>
      <c r="H9" s="68"/>
      <c r="I9" s="68" t="s">
        <v>73</v>
      </c>
      <c r="J9" s="68"/>
      <c r="K9" s="68" t="s">
        <v>144</v>
      </c>
      <c r="L9" s="68"/>
      <c r="M9" s="68" t="s">
        <v>110</v>
      </c>
      <c r="N9" s="68"/>
      <c r="O9" s="68" t="s">
        <v>119</v>
      </c>
      <c r="P9" s="68"/>
      <c r="Q9" s="68" t="s">
        <v>65</v>
      </c>
      <c r="R9" s="137"/>
      <c r="S9" s="5" t="s">
        <v>112</v>
      </c>
    </row>
    <row r="10" spans="1:21" ht="21.75" customHeight="1" x14ac:dyDescent="0.45">
      <c r="A10" s="71"/>
      <c r="C10" s="245" t="s">
        <v>5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</row>
    <row r="11" spans="1:21" ht="21.75" customHeight="1" x14ac:dyDescent="0.45">
      <c r="A11" s="71" t="s">
        <v>140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81"/>
    </row>
    <row r="12" spans="1:21" ht="21.75" customHeight="1" x14ac:dyDescent="0.45">
      <c r="A12" s="71" t="s">
        <v>141</v>
      </c>
      <c r="C12" s="131">
        <v>265900484</v>
      </c>
      <c r="D12" s="131"/>
      <c r="E12" s="131">
        <v>1342448425</v>
      </c>
      <c r="F12" s="131"/>
      <c r="G12" s="131">
        <v>26795766</v>
      </c>
      <c r="H12" s="131"/>
      <c r="I12" s="131">
        <v>2285000000</v>
      </c>
      <c r="J12" s="131"/>
      <c r="K12" s="79">
        <v>-271474597</v>
      </c>
      <c r="L12" s="131"/>
      <c r="M12" s="131">
        <v>22212582</v>
      </c>
      <c r="N12" s="131"/>
      <c r="O12" s="131">
        <v>2837285116</v>
      </c>
      <c r="P12" s="131"/>
      <c r="Q12" s="131">
        <v>2859497698</v>
      </c>
      <c r="R12" s="130"/>
      <c r="S12" s="81">
        <v>6508167776</v>
      </c>
    </row>
    <row r="13" spans="1:21" ht="21.75" customHeight="1" x14ac:dyDescent="0.45">
      <c r="A13" s="71" t="s">
        <v>137</v>
      </c>
      <c r="C13" s="83"/>
      <c r="D13" s="56"/>
      <c r="E13" s="83"/>
      <c r="F13" s="72"/>
      <c r="G13" s="82"/>
      <c r="H13" s="82"/>
      <c r="I13" s="82"/>
      <c r="J13" s="82"/>
      <c r="K13" s="82"/>
      <c r="L13" s="56"/>
      <c r="M13" s="83"/>
      <c r="N13" s="83"/>
      <c r="O13" s="83"/>
      <c r="P13" s="83"/>
      <c r="Q13" s="83"/>
      <c r="R13" s="83"/>
      <c r="S13" s="83"/>
    </row>
    <row r="14" spans="1:21" ht="21.75" customHeight="1" x14ac:dyDescent="0.45">
      <c r="B14" s="64" t="s">
        <v>113</v>
      </c>
      <c r="C14" s="72" t="s">
        <v>121</v>
      </c>
      <c r="D14" s="72"/>
      <c r="E14" s="72" t="s">
        <v>121</v>
      </c>
      <c r="F14" s="72"/>
      <c r="G14" s="72" t="s">
        <v>88</v>
      </c>
      <c r="H14" s="72"/>
      <c r="I14" s="72" t="s">
        <v>88</v>
      </c>
      <c r="J14" s="72"/>
      <c r="K14" s="56">
        <f>'PL10'!L27</f>
        <v>-294975958</v>
      </c>
      <c r="L14" s="72"/>
      <c r="M14" s="72" t="s">
        <v>125</v>
      </c>
      <c r="N14" s="72"/>
      <c r="O14" s="72" t="s">
        <v>121</v>
      </c>
      <c r="P14" s="72"/>
      <c r="Q14" s="72" t="s">
        <v>11</v>
      </c>
      <c r="R14" s="72"/>
      <c r="S14" s="56">
        <f>SUM(C14:K14,Q14)</f>
        <v>-294975958</v>
      </c>
    </row>
    <row r="15" spans="1:21" ht="21.75" customHeight="1" x14ac:dyDescent="0.45">
      <c r="A15" s="73"/>
      <c r="B15" s="64" t="s">
        <v>87</v>
      </c>
      <c r="C15" s="72" t="s">
        <v>121</v>
      </c>
      <c r="D15" s="72"/>
      <c r="E15" s="72" t="s">
        <v>121</v>
      </c>
      <c r="F15" s="72"/>
      <c r="G15" s="72" t="s">
        <v>88</v>
      </c>
      <c r="H15" s="72"/>
      <c r="I15" s="72" t="s">
        <v>88</v>
      </c>
      <c r="J15" s="72"/>
      <c r="K15" s="72">
        <v>102247929</v>
      </c>
      <c r="L15" s="56"/>
      <c r="M15" s="56">
        <f>'PL10'!L42</f>
        <v>-9308130</v>
      </c>
      <c r="N15" s="72"/>
      <c r="O15" s="78" t="s">
        <v>88</v>
      </c>
      <c r="P15" s="72"/>
      <c r="Q15" s="56">
        <f>SUM(M15:O15)</f>
        <v>-9308130</v>
      </c>
      <c r="R15" s="72"/>
      <c r="S15" s="56">
        <f>SUM(C15:K15,Q15)</f>
        <v>92939799</v>
      </c>
      <c r="U15" s="142"/>
    </row>
    <row r="16" spans="1:21" ht="21.75" customHeight="1" x14ac:dyDescent="0.45">
      <c r="A16" s="73" t="s">
        <v>136</v>
      </c>
      <c r="B16" s="66"/>
      <c r="C16" s="74" t="s">
        <v>121</v>
      </c>
      <c r="D16" s="75"/>
      <c r="E16" s="74" t="s">
        <v>121</v>
      </c>
      <c r="F16" s="75"/>
      <c r="G16" s="74" t="s">
        <v>88</v>
      </c>
      <c r="H16" s="75"/>
      <c r="I16" s="74" t="s">
        <v>88</v>
      </c>
      <c r="J16" s="79"/>
      <c r="K16" s="89">
        <f>SUM(K14,K15)</f>
        <v>-192728029</v>
      </c>
      <c r="L16" s="75"/>
      <c r="M16" s="89">
        <f>SUM(M14,M15)</f>
        <v>-9308130</v>
      </c>
      <c r="N16" s="27"/>
      <c r="O16" s="74" t="s">
        <v>88</v>
      </c>
      <c r="P16" s="75"/>
      <c r="Q16" s="89">
        <f>SUM(Q14,Q15)</f>
        <v>-9308130</v>
      </c>
      <c r="R16" s="27"/>
      <c r="S16" s="89">
        <f>SUM(S14:S15)</f>
        <v>-202036159</v>
      </c>
    </row>
    <row r="17" spans="1:19" ht="21.75" customHeight="1" x14ac:dyDescent="0.45">
      <c r="A17" s="73"/>
      <c r="B17" s="66"/>
      <c r="C17" s="72"/>
      <c r="D17" s="72"/>
      <c r="E17" s="72"/>
      <c r="F17" s="72"/>
      <c r="G17" s="72"/>
      <c r="H17" s="72"/>
      <c r="I17" s="72"/>
      <c r="J17" s="79"/>
      <c r="K17" s="27"/>
      <c r="L17" s="27"/>
      <c r="M17" s="27"/>
      <c r="N17" s="27"/>
      <c r="O17" s="72"/>
      <c r="P17" s="72"/>
      <c r="Q17" s="27"/>
      <c r="R17" s="27"/>
      <c r="S17" s="27"/>
    </row>
    <row r="18" spans="1:19" ht="21.75" customHeight="1" thickBot="1" x14ac:dyDescent="0.5">
      <c r="A18" s="73" t="s">
        <v>142</v>
      </c>
      <c r="B18" s="66"/>
      <c r="C18" s="32">
        <f>SUM(C12,C16)</f>
        <v>265900484</v>
      </c>
      <c r="D18" s="27"/>
      <c r="E18" s="32">
        <f>SUM(E12,E16)</f>
        <v>1342448425</v>
      </c>
      <c r="F18" s="27"/>
      <c r="G18" s="32">
        <f>SUM(G12,G16)</f>
        <v>26795766</v>
      </c>
      <c r="H18" s="27"/>
      <c r="I18" s="32">
        <f>SUM(I12,I16)</f>
        <v>2285000000</v>
      </c>
      <c r="J18" s="27"/>
      <c r="K18" s="119">
        <f>SUM(K12,K16)</f>
        <v>-464202626</v>
      </c>
      <c r="L18" s="72"/>
      <c r="M18" s="32">
        <f>SUM(M12,M16)</f>
        <v>12904452</v>
      </c>
      <c r="N18" s="27"/>
      <c r="O18" s="32">
        <f>SUM(O12,O16)</f>
        <v>2837285116</v>
      </c>
      <c r="P18" s="27"/>
      <c r="Q18" s="32">
        <f>SUM(Q12,Q16)</f>
        <v>2850189568</v>
      </c>
      <c r="R18" s="27"/>
      <c r="S18" s="32">
        <f>SUM(S12,S16)</f>
        <v>6306131617</v>
      </c>
    </row>
    <row r="19" spans="1:19" ht="21.75" customHeight="1" thickTop="1" x14ac:dyDescent="0.45">
      <c r="S19" s="143"/>
    </row>
    <row r="20" spans="1:19" s="59" customFormat="1" ht="21.75" customHeight="1" x14ac:dyDescent="0.5">
      <c r="A20" s="58" t="s">
        <v>0</v>
      </c>
      <c r="C20" s="61"/>
      <c r="D20" s="60"/>
      <c r="S20" s="86"/>
    </row>
    <row r="21" spans="1:19" s="59" customFormat="1" ht="21.75" customHeight="1" x14ac:dyDescent="0.5">
      <c r="A21" s="62" t="s">
        <v>114</v>
      </c>
      <c r="C21" s="61"/>
      <c r="D21" s="60"/>
      <c r="I21" s="63"/>
      <c r="J21" s="63"/>
      <c r="K21" s="63"/>
      <c r="L21" s="63"/>
    </row>
    <row r="22" spans="1:19" ht="21.75" customHeight="1" x14ac:dyDescent="0.45">
      <c r="A22" s="140"/>
      <c r="I22" s="141"/>
      <c r="J22" s="141"/>
      <c r="K22" s="141"/>
      <c r="L22" s="141"/>
    </row>
    <row r="23" spans="1:19" ht="21.75" customHeight="1" x14ac:dyDescent="0.45">
      <c r="C23" s="247" t="s">
        <v>124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</row>
    <row r="24" spans="1:19" ht="21.75" customHeight="1" x14ac:dyDescent="0.45">
      <c r="C24" s="64"/>
      <c r="D24" s="66"/>
      <c r="E24" s="67"/>
      <c r="F24" s="67"/>
      <c r="G24" s="244" t="s">
        <v>90</v>
      </c>
      <c r="H24" s="244"/>
      <c r="I24" s="244"/>
      <c r="J24" s="244"/>
      <c r="K24" s="244"/>
      <c r="L24" s="139"/>
      <c r="M24" s="244" t="s">
        <v>75</v>
      </c>
      <c r="N24" s="244"/>
      <c r="O24" s="244"/>
      <c r="P24" s="244"/>
      <c r="Q24" s="244"/>
      <c r="R24" s="66"/>
      <c r="S24" s="66"/>
    </row>
    <row r="25" spans="1:19" ht="21.75" customHeight="1" x14ac:dyDescent="0.45">
      <c r="C25" s="68"/>
      <c r="D25" s="139"/>
      <c r="E25" s="69"/>
      <c r="F25" s="69"/>
      <c r="G25" s="69"/>
      <c r="H25" s="69"/>
      <c r="I25" s="69"/>
      <c r="J25" s="69"/>
      <c r="K25" s="69"/>
      <c r="L25" s="139"/>
      <c r="M25" s="68" t="s">
        <v>93</v>
      </c>
      <c r="N25" s="68"/>
      <c r="O25" s="68"/>
      <c r="P25" s="68"/>
      <c r="Q25" s="68" t="s">
        <v>95</v>
      </c>
      <c r="R25" s="66"/>
      <c r="S25" s="19"/>
    </row>
    <row r="26" spans="1:19" ht="21.75" customHeight="1" x14ac:dyDescent="0.45">
      <c r="C26" s="68" t="s">
        <v>66</v>
      </c>
      <c r="D26" s="68"/>
      <c r="G26" s="68"/>
      <c r="L26" s="65"/>
      <c r="M26" s="68" t="s">
        <v>96</v>
      </c>
      <c r="N26" s="68"/>
      <c r="O26" s="68" t="s">
        <v>94</v>
      </c>
      <c r="P26" s="68"/>
      <c r="Q26" s="68" t="s">
        <v>97</v>
      </c>
      <c r="R26" s="136"/>
      <c r="S26" s="2"/>
    </row>
    <row r="27" spans="1:19" ht="21.75" customHeight="1" x14ac:dyDescent="0.45">
      <c r="A27" s="70"/>
      <c r="C27" s="68" t="s">
        <v>98</v>
      </c>
      <c r="D27" s="68"/>
      <c r="E27" s="68" t="s">
        <v>99</v>
      </c>
      <c r="F27" s="68"/>
      <c r="G27" s="68" t="s">
        <v>100</v>
      </c>
      <c r="H27" s="68"/>
      <c r="I27" s="68"/>
      <c r="J27" s="68"/>
      <c r="K27" s="68"/>
      <c r="L27" s="65"/>
      <c r="M27" s="68" t="s">
        <v>101</v>
      </c>
      <c r="N27" s="68"/>
      <c r="O27" s="68" t="s">
        <v>118</v>
      </c>
      <c r="P27" s="68"/>
      <c r="Q27" s="68" t="s">
        <v>103</v>
      </c>
      <c r="R27" s="137"/>
      <c r="S27" s="5" t="s">
        <v>104</v>
      </c>
    </row>
    <row r="28" spans="1:19" ht="21.75" customHeight="1" x14ac:dyDescent="0.45">
      <c r="A28" s="70"/>
      <c r="C28" s="68" t="s">
        <v>105</v>
      </c>
      <c r="D28" s="68"/>
      <c r="E28" s="68" t="s">
        <v>106</v>
      </c>
      <c r="F28" s="68"/>
      <c r="G28" s="68" t="s">
        <v>107</v>
      </c>
      <c r="H28" s="68"/>
      <c r="I28" s="68" t="s">
        <v>73</v>
      </c>
      <c r="J28" s="68"/>
      <c r="K28" s="68" t="s">
        <v>108</v>
      </c>
      <c r="L28" s="68"/>
      <c r="M28" s="68" t="s">
        <v>110</v>
      </c>
      <c r="N28" s="68"/>
      <c r="O28" s="68" t="s">
        <v>119</v>
      </c>
      <c r="P28" s="68"/>
      <c r="Q28" s="68" t="s">
        <v>65</v>
      </c>
      <c r="R28" s="137"/>
      <c r="S28" s="5" t="s">
        <v>112</v>
      </c>
    </row>
    <row r="29" spans="1:19" ht="21.75" customHeight="1" x14ac:dyDescent="0.45">
      <c r="A29" s="71"/>
      <c r="C29" s="245" t="s">
        <v>5</v>
      </c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</row>
    <row r="30" spans="1:19" ht="21.75" customHeight="1" x14ac:dyDescent="0.45">
      <c r="A30" s="71" t="s">
        <v>153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</row>
    <row r="31" spans="1:19" ht="21.75" customHeight="1" x14ac:dyDescent="0.45">
      <c r="A31" s="71" t="s">
        <v>154</v>
      </c>
      <c r="C31" s="35">
        <v>265900484</v>
      </c>
      <c r="D31" s="35"/>
      <c r="E31" s="35">
        <v>1342448425</v>
      </c>
      <c r="F31" s="35"/>
      <c r="G31" s="35">
        <v>26795766</v>
      </c>
      <c r="H31" s="35"/>
      <c r="I31" s="35">
        <v>2285000000</v>
      </c>
      <c r="J31" s="35"/>
      <c r="K31" s="79">
        <v>-464202626</v>
      </c>
      <c r="L31" s="35"/>
      <c r="M31" s="35">
        <v>12904452</v>
      </c>
      <c r="N31" s="35"/>
      <c r="O31" s="35">
        <v>2837285116</v>
      </c>
      <c r="P31" s="35"/>
      <c r="Q31" s="35">
        <v>2850189568</v>
      </c>
      <c r="R31" s="81"/>
      <c r="S31" s="27">
        <v>6306131617</v>
      </c>
    </row>
    <row r="32" spans="1:19" ht="21.75" customHeight="1" x14ac:dyDescent="0.45">
      <c r="A32" s="71" t="s">
        <v>137</v>
      </c>
      <c r="C32" s="83"/>
      <c r="D32" s="56"/>
      <c r="E32" s="83"/>
      <c r="F32" s="72"/>
      <c r="G32" s="82"/>
      <c r="H32" s="82"/>
      <c r="I32" s="82"/>
      <c r="J32" s="82"/>
      <c r="K32" s="82"/>
      <c r="L32" s="56"/>
      <c r="M32" s="83"/>
      <c r="N32" s="83"/>
      <c r="O32" s="83"/>
      <c r="P32" s="83"/>
      <c r="Q32" s="83"/>
      <c r="R32" s="83"/>
      <c r="S32" s="72"/>
    </row>
    <row r="33" spans="1:20" ht="21.75" customHeight="1" x14ac:dyDescent="0.45">
      <c r="B33" s="64" t="s">
        <v>167</v>
      </c>
      <c r="C33" s="72" t="s">
        <v>121</v>
      </c>
      <c r="D33" s="72"/>
      <c r="E33" s="72" t="s">
        <v>121</v>
      </c>
      <c r="F33" s="72"/>
      <c r="G33" s="72" t="s">
        <v>88</v>
      </c>
      <c r="H33" s="72"/>
      <c r="I33" s="72" t="s">
        <v>88</v>
      </c>
      <c r="J33" s="72"/>
      <c r="K33" s="56">
        <f>'PL10'!J27</f>
        <v>951314542</v>
      </c>
      <c r="L33" s="72"/>
      <c r="M33" s="72" t="s">
        <v>88</v>
      </c>
      <c r="N33" s="72"/>
      <c r="O33" s="72" t="s">
        <v>88</v>
      </c>
      <c r="P33" s="72"/>
      <c r="Q33" s="72" t="s">
        <v>88</v>
      </c>
      <c r="R33" s="72"/>
      <c r="S33" s="56">
        <f>SUM(C33:K33,Q33)</f>
        <v>951314542</v>
      </c>
    </row>
    <row r="34" spans="1:20" ht="21.75" customHeight="1" x14ac:dyDescent="0.45">
      <c r="A34" s="73"/>
      <c r="B34" s="64" t="s">
        <v>87</v>
      </c>
      <c r="C34" s="72" t="s">
        <v>121</v>
      </c>
      <c r="D34" s="72"/>
      <c r="E34" s="72" t="s">
        <v>121</v>
      </c>
      <c r="F34" s="72"/>
      <c r="G34" s="72" t="s">
        <v>88</v>
      </c>
      <c r="H34" s="72"/>
      <c r="I34" s="72" t="s">
        <v>88</v>
      </c>
      <c r="J34" s="72"/>
      <c r="K34" s="72">
        <v>-53046458</v>
      </c>
      <c r="L34" s="56"/>
      <c r="M34" s="56">
        <f>'PL10'!J42</f>
        <v>2327033</v>
      </c>
      <c r="N34" s="72"/>
      <c r="O34" s="72">
        <v>677763441</v>
      </c>
      <c r="P34" s="72"/>
      <c r="Q34" s="56">
        <f>SUM(M34:O34)</f>
        <v>680090474</v>
      </c>
      <c r="R34" s="72"/>
      <c r="S34" s="56">
        <f>SUM(C34:K34,Q34)</f>
        <v>627044016</v>
      </c>
      <c r="T34" s="142">
        <f>S34-'PL10'!J44</f>
        <v>0</v>
      </c>
    </row>
    <row r="35" spans="1:20" ht="21.75" customHeight="1" x14ac:dyDescent="0.45">
      <c r="A35" s="73" t="s">
        <v>136</v>
      </c>
      <c r="B35" s="66"/>
      <c r="C35" s="74" t="s">
        <v>121</v>
      </c>
      <c r="D35" s="75"/>
      <c r="E35" s="74" t="s">
        <v>121</v>
      </c>
      <c r="F35" s="75"/>
      <c r="G35" s="74" t="s">
        <v>88</v>
      </c>
      <c r="H35" s="75"/>
      <c r="I35" s="74" t="s">
        <v>88</v>
      </c>
      <c r="J35" s="79"/>
      <c r="K35" s="89">
        <f>SUM(K33,K34)</f>
        <v>898268084</v>
      </c>
      <c r="L35" s="75"/>
      <c r="M35" s="89">
        <f>SUM(M33,M34)</f>
        <v>2327033</v>
      </c>
      <c r="N35" s="27"/>
      <c r="O35" s="89">
        <f>SUM(O33,O34)</f>
        <v>677763441</v>
      </c>
      <c r="P35" s="75"/>
      <c r="Q35" s="89">
        <f>SUM(Q33,Q34)</f>
        <v>680090474</v>
      </c>
      <c r="R35" s="27"/>
      <c r="S35" s="89">
        <f>SUM(S33:S34)</f>
        <v>1578358558</v>
      </c>
    </row>
    <row r="36" spans="1:20" ht="21.75" customHeight="1" x14ac:dyDescent="0.45">
      <c r="A36" s="73"/>
      <c r="B36" s="66"/>
      <c r="C36" s="72"/>
      <c r="D36" s="72"/>
      <c r="E36" s="72"/>
      <c r="F36" s="72"/>
      <c r="G36" s="72"/>
      <c r="H36" s="72"/>
      <c r="I36" s="72"/>
      <c r="J36" s="79"/>
      <c r="K36" s="27"/>
      <c r="L36" s="27"/>
      <c r="M36" s="27"/>
      <c r="N36" s="27"/>
      <c r="O36" s="72"/>
      <c r="P36" s="72"/>
      <c r="Q36" s="27"/>
      <c r="R36" s="27"/>
      <c r="S36" s="27"/>
    </row>
    <row r="37" spans="1:20" ht="21.75" customHeight="1" thickBot="1" x14ac:dyDescent="0.5">
      <c r="A37" s="73" t="s">
        <v>155</v>
      </c>
      <c r="B37" s="66"/>
      <c r="C37" s="32">
        <f>SUM(C31,C35)</f>
        <v>265900484</v>
      </c>
      <c r="D37" s="27"/>
      <c r="E37" s="32">
        <f>SUM(E31,E35)</f>
        <v>1342448425</v>
      </c>
      <c r="F37" s="27"/>
      <c r="G37" s="32">
        <f>SUM(G31,G35)</f>
        <v>26795766</v>
      </c>
      <c r="H37" s="27"/>
      <c r="I37" s="32">
        <f>SUM(I31,I35)</f>
        <v>2285000000</v>
      </c>
      <c r="J37" s="27"/>
      <c r="K37" s="119">
        <f>SUM(K31,K35)</f>
        <v>434065458</v>
      </c>
      <c r="L37" s="72"/>
      <c r="M37" s="32">
        <f>SUM(M31,M35)</f>
        <v>15231485</v>
      </c>
      <c r="N37" s="27"/>
      <c r="O37" s="32">
        <f>SUM(O31,O35)</f>
        <v>3515048557</v>
      </c>
      <c r="P37" s="27"/>
      <c r="Q37" s="32">
        <f>SUM(Q31,Q35)</f>
        <v>3530280042</v>
      </c>
      <c r="R37" s="27"/>
      <c r="S37" s="32">
        <f>SUM(S31,S35)</f>
        <v>7884490175</v>
      </c>
    </row>
    <row r="38" spans="1:20" ht="21.75" customHeight="1" thickTop="1" x14ac:dyDescent="0.45">
      <c r="S38" s="143"/>
    </row>
    <row r="54" spans="6:6" ht="21.75" customHeight="1" x14ac:dyDescent="0.45">
      <c r="F54" s="64">
        <f>1061555509+1310400</f>
        <v>1062865909</v>
      </c>
    </row>
  </sheetData>
  <mergeCells count="8">
    <mergeCell ref="G24:K24"/>
    <mergeCell ref="M24:Q24"/>
    <mergeCell ref="C29:S29"/>
    <mergeCell ref="C4:S4"/>
    <mergeCell ref="G5:K5"/>
    <mergeCell ref="M5:Q5"/>
    <mergeCell ref="C10:S10"/>
    <mergeCell ref="C23:S23"/>
  </mergeCells>
  <pageMargins left="0.7" right="0.7" top="0.48" bottom="0.5" header="0.5" footer="0.5"/>
  <pageSetup paperSize="9" scale="85" firstPageNumber="13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showGridLines="0" view="pageBreakPreview" topLeftCell="A25" zoomScale="85" zoomScaleNormal="89" zoomScaleSheetLayoutView="85" workbookViewId="0">
      <selection activeCell="F68" sqref="F68"/>
    </sheetView>
  </sheetViews>
  <sheetFormatPr defaultColWidth="9.33203125" defaultRowHeight="22.5" customHeight="1" x14ac:dyDescent="0.45"/>
  <cols>
    <col min="1" max="1" width="3.5" style="3" customWidth="1"/>
    <col min="2" max="3" width="2.1640625" style="3" customWidth="1"/>
    <col min="4" max="4" width="51.33203125" style="3" customWidth="1"/>
    <col min="5" max="5" width="9.6640625" style="135" customWidth="1"/>
    <col min="6" max="6" width="15" style="3" customWidth="1"/>
    <col min="7" max="7" width="1.33203125" style="3" customWidth="1"/>
    <col min="8" max="8" width="15" style="3" customWidth="1"/>
    <col min="9" max="9" width="1.33203125" style="3" customWidth="1"/>
    <col min="10" max="10" width="17.6640625" style="3" bestFit="1" customWidth="1"/>
    <col min="11" max="11" width="1.33203125" style="3" customWidth="1"/>
    <col min="12" max="12" width="15" style="3" customWidth="1"/>
    <col min="13" max="14" width="9.33203125" style="3"/>
    <col min="15" max="15" width="12" style="3" bestFit="1" customWidth="1"/>
    <col min="16" max="16" width="33.33203125" style="3" customWidth="1"/>
    <col min="17" max="16384" width="9.33203125" style="3"/>
  </cols>
  <sheetData>
    <row r="1" spans="1:16" s="15" customFormat="1" ht="22.5" customHeight="1" x14ac:dyDescent="0.5">
      <c r="A1" s="1" t="s">
        <v>0</v>
      </c>
      <c r="B1" s="13"/>
      <c r="C1" s="13"/>
      <c r="D1" s="13"/>
      <c r="E1" s="87"/>
      <c r="F1" s="13"/>
      <c r="G1" s="13"/>
      <c r="H1" s="13"/>
      <c r="I1" s="13"/>
      <c r="J1" s="13"/>
      <c r="K1" s="13"/>
      <c r="L1" s="13"/>
    </row>
    <row r="2" spans="1:16" s="15" customFormat="1" ht="22.5" customHeight="1" x14ac:dyDescent="0.5">
      <c r="A2" s="4" t="s">
        <v>1</v>
      </c>
      <c r="B2" s="13"/>
      <c r="C2" s="13"/>
      <c r="D2" s="13"/>
      <c r="E2" s="87"/>
      <c r="F2" s="13"/>
      <c r="G2" s="192"/>
      <c r="H2" s="13"/>
      <c r="I2" s="192"/>
      <c r="J2" s="192"/>
      <c r="K2" s="192"/>
      <c r="L2" s="192"/>
    </row>
    <row r="3" spans="1:16" s="6" customFormat="1" ht="19.5" customHeight="1" x14ac:dyDescent="0.45">
      <c r="E3" s="144"/>
      <c r="F3" s="241" t="s">
        <v>2</v>
      </c>
      <c r="G3" s="241"/>
      <c r="H3" s="241"/>
      <c r="J3" s="251" t="s">
        <v>3</v>
      </c>
      <c r="K3" s="251"/>
      <c r="L3" s="251"/>
    </row>
    <row r="4" spans="1:16" s="145" customFormat="1" ht="21" customHeight="1" x14ac:dyDescent="0.45">
      <c r="E4" s="146"/>
      <c r="F4" s="253" t="s">
        <v>139</v>
      </c>
      <c r="G4" s="253"/>
      <c r="H4" s="253"/>
      <c r="I4" s="147"/>
      <c r="J4" s="253" t="s">
        <v>139</v>
      </c>
      <c r="K4" s="253"/>
      <c r="L4" s="253"/>
    </row>
    <row r="5" spans="1:16" s="145" customFormat="1" ht="19.5" customHeight="1" x14ac:dyDescent="0.45">
      <c r="F5" s="254" t="s">
        <v>135</v>
      </c>
      <c r="G5" s="254"/>
      <c r="H5" s="254"/>
      <c r="I5" s="148"/>
      <c r="J5" s="254" t="s">
        <v>135</v>
      </c>
      <c r="K5" s="254"/>
      <c r="L5" s="254"/>
      <c r="P5" s="149"/>
    </row>
    <row r="6" spans="1:16" s="6" customFormat="1" ht="19.5" customHeight="1" x14ac:dyDescent="0.45">
      <c r="E6" s="7" t="s">
        <v>4</v>
      </c>
      <c r="F6" s="137">
        <v>2562</v>
      </c>
      <c r="G6" s="137"/>
      <c r="H6" s="137">
        <v>2561</v>
      </c>
      <c r="I6" s="137"/>
      <c r="J6" s="137">
        <v>2562</v>
      </c>
      <c r="K6" s="137"/>
      <c r="L6" s="137">
        <v>2561</v>
      </c>
      <c r="P6" s="150"/>
    </row>
    <row r="7" spans="1:16" s="6" customFormat="1" ht="19.5" customHeight="1" x14ac:dyDescent="0.45">
      <c r="E7" s="144"/>
      <c r="F7" s="252" t="s">
        <v>5</v>
      </c>
      <c r="G7" s="252"/>
      <c r="H7" s="252"/>
      <c r="I7" s="252"/>
      <c r="J7" s="252"/>
      <c r="K7" s="252"/>
      <c r="L7" s="252"/>
      <c r="P7" s="151"/>
    </row>
    <row r="8" spans="1:16" s="152" customFormat="1" ht="19.5" customHeight="1" x14ac:dyDescent="0.45">
      <c r="A8" s="248" t="s">
        <v>6</v>
      </c>
      <c r="B8" s="248"/>
      <c r="C8" s="248"/>
      <c r="D8" s="248"/>
    </row>
    <row r="9" spans="1:16" ht="19.5" customHeight="1" x14ac:dyDescent="0.45">
      <c r="A9" s="153" t="s">
        <v>172</v>
      </c>
      <c r="B9" s="154"/>
      <c r="C9" s="154"/>
      <c r="D9" s="154"/>
      <c r="E9" s="155"/>
      <c r="F9" s="133">
        <f>'PL10'!F27</f>
        <v>-452518985</v>
      </c>
      <c r="G9" s="156"/>
      <c r="H9" s="133">
        <v>-277736927</v>
      </c>
      <c r="I9" s="157"/>
      <c r="J9" s="157">
        <f>'PL10'!J27</f>
        <v>951314542</v>
      </c>
      <c r="K9" s="157"/>
      <c r="L9" s="157">
        <v>-294975958</v>
      </c>
    </row>
    <row r="10" spans="1:16" ht="19.5" customHeight="1" x14ac:dyDescent="0.45">
      <c r="A10" s="158" t="s">
        <v>159</v>
      </c>
      <c r="B10" s="154"/>
      <c r="C10" s="154"/>
      <c r="D10" s="154"/>
      <c r="E10" s="155"/>
      <c r="F10" s="133"/>
      <c r="G10" s="156"/>
      <c r="H10" s="133"/>
      <c r="I10" s="157"/>
      <c r="J10" s="157"/>
      <c r="K10" s="157"/>
      <c r="L10" s="157"/>
    </row>
    <row r="11" spans="1:16" ht="21.75" x14ac:dyDescent="0.45">
      <c r="A11" s="3" t="s">
        <v>7</v>
      </c>
      <c r="B11" s="154"/>
      <c r="C11" s="154"/>
      <c r="D11" s="154"/>
      <c r="E11" s="235"/>
      <c r="F11" s="133">
        <v>596258355</v>
      </c>
      <c r="G11" s="156"/>
      <c r="H11" s="133">
        <v>664768128</v>
      </c>
      <c r="I11" s="157"/>
      <c r="J11" s="157">
        <v>567732701</v>
      </c>
      <c r="K11" s="157"/>
      <c r="L11" s="157">
        <v>632469640</v>
      </c>
    </row>
    <row r="12" spans="1:16" ht="21.75" x14ac:dyDescent="0.45">
      <c r="A12" s="3" t="s">
        <v>8</v>
      </c>
      <c r="B12" s="154"/>
      <c r="C12" s="154"/>
      <c r="D12" s="154"/>
      <c r="E12" s="235"/>
      <c r="F12" s="133">
        <v>-5173235</v>
      </c>
      <c r="G12" s="156"/>
      <c r="H12" s="133">
        <v>-3262852</v>
      </c>
      <c r="I12" s="157"/>
      <c r="J12" s="157">
        <v>-8557509</v>
      </c>
      <c r="K12" s="157"/>
      <c r="L12" s="157">
        <v>-6585575</v>
      </c>
    </row>
    <row r="13" spans="1:16" ht="21.75" x14ac:dyDescent="0.45">
      <c r="A13" s="3" t="s">
        <v>9</v>
      </c>
      <c r="B13" s="154"/>
      <c r="C13" s="154"/>
      <c r="D13" s="154"/>
      <c r="E13" s="235"/>
      <c r="F13" s="133">
        <v>-4441177</v>
      </c>
      <c r="G13" s="156"/>
      <c r="H13" s="133">
        <v>-4441177</v>
      </c>
      <c r="I13" s="157"/>
      <c r="J13" s="157">
        <v>-1579441177</v>
      </c>
      <c r="K13" s="157"/>
      <c r="L13" s="157">
        <v>-101941177</v>
      </c>
    </row>
    <row r="14" spans="1:16" ht="21.75" x14ac:dyDescent="0.45">
      <c r="A14" s="3" t="s">
        <v>185</v>
      </c>
      <c r="B14" s="154"/>
      <c r="C14" s="154"/>
      <c r="D14" s="154"/>
      <c r="E14" s="235"/>
      <c r="F14" s="133">
        <v>-26221</v>
      </c>
      <c r="G14" s="156"/>
      <c r="H14" s="133">
        <v>954846</v>
      </c>
      <c r="I14" s="157"/>
      <c r="J14" s="157">
        <v>-26221</v>
      </c>
      <c r="K14" s="157"/>
      <c r="L14" s="157">
        <v>-59740</v>
      </c>
    </row>
    <row r="15" spans="1:16" ht="21.75" x14ac:dyDescent="0.45">
      <c r="A15" s="3" t="s">
        <v>160</v>
      </c>
      <c r="B15" s="154"/>
      <c r="C15" s="154"/>
      <c r="D15" s="154"/>
      <c r="E15" s="155" t="s">
        <v>10</v>
      </c>
      <c r="F15" s="133">
        <v>52283</v>
      </c>
      <c r="G15" s="156"/>
      <c r="H15" s="133">
        <v>-3924753</v>
      </c>
      <c r="I15" s="157"/>
      <c r="J15" s="157">
        <v>52283</v>
      </c>
      <c r="K15" s="157"/>
      <c r="L15" s="157">
        <v>-3924753</v>
      </c>
    </row>
    <row r="16" spans="1:16" ht="21.75" x14ac:dyDescent="0.45">
      <c r="A16" s="3" t="s">
        <v>161</v>
      </c>
      <c r="B16" s="154"/>
      <c r="C16" s="154"/>
      <c r="D16" s="154"/>
      <c r="E16" s="202"/>
      <c r="F16" s="133">
        <v>1307968</v>
      </c>
      <c r="G16" s="156"/>
      <c r="H16" s="133">
        <v>-12402903</v>
      </c>
      <c r="I16" s="157"/>
      <c r="J16" s="157">
        <v>-3915369</v>
      </c>
      <c r="K16" s="157"/>
      <c r="L16" s="157">
        <v>-12401785</v>
      </c>
    </row>
    <row r="17" spans="1:15" ht="21.75" x14ac:dyDescent="0.45">
      <c r="A17" s="3" t="s">
        <v>192</v>
      </c>
      <c r="B17" s="154"/>
      <c r="C17" s="154"/>
      <c r="D17" s="154"/>
      <c r="E17" s="202"/>
      <c r="F17" s="133">
        <v>-19694969</v>
      </c>
      <c r="G17" s="156"/>
      <c r="H17" s="133">
        <v>-121275144</v>
      </c>
      <c r="I17" s="157"/>
      <c r="J17" s="157">
        <v>-19346971</v>
      </c>
      <c r="K17" s="157"/>
      <c r="L17" s="157">
        <v>-121700497</v>
      </c>
    </row>
    <row r="18" spans="1:15" ht="21.75" x14ac:dyDescent="0.45">
      <c r="A18" s="3" t="s">
        <v>162</v>
      </c>
      <c r="B18" s="154"/>
      <c r="C18" s="154"/>
      <c r="D18" s="154"/>
      <c r="E18" s="202"/>
      <c r="F18" s="133">
        <v>0</v>
      </c>
      <c r="G18" s="156"/>
      <c r="H18" s="133">
        <v>-25322165</v>
      </c>
      <c r="I18" s="157"/>
      <c r="J18" s="157">
        <v>0</v>
      </c>
      <c r="K18" s="157"/>
      <c r="L18" s="157">
        <v>-25322165</v>
      </c>
    </row>
    <row r="19" spans="1:15" ht="21.75" x14ac:dyDescent="0.45">
      <c r="A19" s="154" t="s">
        <v>12</v>
      </c>
      <c r="B19" s="154"/>
      <c r="C19" s="154"/>
      <c r="D19" s="154"/>
      <c r="E19" s="155"/>
      <c r="F19" s="133"/>
      <c r="G19" s="156"/>
      <c r="H19" s="133"/>
      <c r="I19" s="157"/>
      <c r="J19" s="157"/>
      <c r="K19" s="157"/>
      <c r="L19" s="157"/>
    </row>
    <row r="20" spans="1:15" ht="19.5" customHeight="1" x14ac:dyDescent="0.45">
      <c r="A20" s="154" t="s">
        <v>149</v>
      </c>
      <c r="C20" s="154"/>
      <c r="D20" s="154"/>
      <c r="E20" s="155">
        <v>12</v>
      </c>
      <c r="F20" s="133">
        <v>-6499377</v>
      </c>
      <c r="G20" s="156"/>
      <c r="H20" s="133">
        <v>-2903000</v>
      </c>
      <c r="I20" s="157"/>
      <c r="J20" s="159">
        <v>-6499377</v>
      </c>
      <c r="K20" s="160"/>
      <c r="L20" s="159">
        <v>-2903000</v>
      </c>
    </row>
    <row r="21" spans="1:15" ht="21.75" x14ac:dyDescent="0.45">
      <c r="A21" s="3" t="s">
        <v>163</v>
      </c>
      <c r="B21" s="154"/>
      <c r="C21" s="154"/>
      <c r="D21" s="154"/>
      <c r="E21" s="202"/>
      <c r="F21" s="133">
        <v>90133259</v>
      </c>
      <c r="G21" s="156"/>
      <c r="H21" s="133">
        <v>77453847</v>
      </c>
      <c r="I21" s="157"/>
      <c r="J21" s="157">
        <v>88823390</v>
      </c>
      <c r="K21" s="157"/>
      <c r="L21" s="157">
        <v>76171311</v>
      </c>
    </row>
    <row r="22" spans="1:15" ht="21.75" x14ac:dyDescent="0.45">
      <c r="A22" s="3" t="s">
        <v>157</v>
      </c>
      <c r="B22" s="154"/>
      <c r="C22" s="154"/>
      <c r="D22" s="154"/>
      <c r="E22" s="202"/>
      <c r="F22" s="133"/>
      <c r="G22" s="156"/>
      <c r="H22" s="133"/>
      <c r="I22" s="157"/>
      <c r="J22" s="157"/>
      <c r="K22" s="157"/>
      <c r="L22" s="157"/>
    </row>
    <row r="23" spans="1:15" ht="21.75" x14ac:dyDescent="0.45">
      <c r="B23" s="154" t="s">
        <v>158</v>
      </c>
      <c r="C23" s="154"/>
      <c r="D23" s="154"/>
      <c r="E23" s="202"/>
      <c r="F23" s="133">
        <f>'PL10'!F20</f>
        <v>171829771</v>
      </c>
      <c r="G23" s="156"/>
      <c r="H23" s="133">
        <v>0</v>
      </c>
      <c r="I23" s="157"/>
      <c r="J23" s="157">
        <f>'PL10'!J20</f>
        <v>169850687</v>
      </c>
      <c r="K23" s="157"/>
      <c r="L23" s="133">
        <v>0</v>
      </c>
    </row>
    <row r="24" spans="1:15" ht="19.5" customHeight="1" x14ac:dyDescent="0.45">
      <c r="A24" s="154" t="s">
        <v>13</v>
      </c>
      <c r="B24" s="154"/>
      <c r="C24" s="154"/>
      <c r="D24" s="154"/>
      <c r="E24" s="155"/>
      <c r="F24" s="133"/>
      <c r="G24" s="154"/>
      <c r="H24" s="133"/>
      <c r="I24" s="157"/>
      <c r="J24" s="157"/>
      <c r="K24" s="160"/>
      <c r="L24" s="157"/>
    </row>
    <row r="25" spans="1:15" ht="19.5" customHeight="1" x14ac:dyDescent="0.45">
      <c r="A25" s="154" t="s">
        <v>150</v>
      </c>
      <c r="C25" s="154"/>
      <c r="D25" s="154"/>
      <c r="E25" s="155">
        <v>9</v>
      </c>
      <c r="F25" s="133">
        <v>-176846517</v>
      </c>
      <c r="G25" s="156"/>
      <c r="H25" s="133">
        <v>-126934396</v>
      </c>
      <c r="I25" s="157"/>
      <c r="J25" s="157">
        <v>0</v>
      </c>
      <c r="K25" s="157"/>
      <c r="L25" s="159">
        <v>0</v>
      </c>
    </row>
    <row r="26" spans="1:15" ht="19.5" customHeight="1" x14ac:dyDescent="0.45">
      <c r="A26" s="154" t="s">
        <v>183</v>
      </c>
      <c r="B26" s="154"/>
      <c r="C26" s="154"/>
      <c r="D26" s="154"/>
      <c r="E26" s="155">
        <v>27</v>
      </c>
      <c r="F26" s="133">
        <v>255017060</v>
      </c>
      <c r="G26" s="154"/>
      <c r="H26" s="133">
        <v>-3948969</v>
      </c>
      <c r="I26" s="157"/>
      <c r="J26" s="161">
        <v>253460449</v>
      </c>
      <c r="K26" s="157"/>
      <c r="L26" s="161">
        <v>-10153086</v>
      </c>
    </row>
    <row r="27" spans="1:15" ht="19.5" customHeight="1" x14ac:dyDescent="0.45">
      <c r="A27" s="162"/>
      <c r="B27" s="162"/>
      <c r="C27" s="162"/>
      <c r="D27" s="162"/>
      <c r="E27" s="163"/>
      <c r="F27" s="164">
        <f>SUM(F9:F26)</f>
        <v>449398215</v>
      </c>
      <c r="G27" s="154"/>
      <c r="H27" s="164">
        <f>SUM(H9:H26)</f>
        <v>161024535</v>
      </c>
      <c r="I27" s="154"/>
      <c r="J27" s="164">
        <f>SUM(J9:J26)</f>
        <v>413447428</v>
      </c>
      <c r="K27" s="154"/>
      <c r="L27" s="164">
        <f>SUM(L9:L26)</f>
        <v>128673215</v>
      </c>
    </row>
    <row r="28" spans="1:15" ht="23.1" customHeight="1" x14ac:dyDescent="0.45">
      <c r="A28" s="158" t="s">
        <v>15</v>
      </c>
      <c r="B28" s="162"/>
      <c r="C28" s="154"/>
      <c r="D28" s="154"/>
      <c r="E28" s="155"/>
      <c r="F28" s="156"/>
      <c r="G28" s="156"/>
      <c r="H28" s="156"/>
      <c r="I28" s="156"/>
      <c r="J28" s="156"/>
      <c r="K28" s="156"/>
      <c r="L28" s="156"/>
      <c r="O28" s="109"/>
    </row>
    <row r="29" spans="1:15" ht="21" customHeight="1" x14ac:dyDescent="0.45">
      <c r="A29" s="165" t="s">
        <v>16</v>
      </c>
      <c r="B29" s="154"/>
      <c r="C29" s="154"/>
      <c r="D29" s="154"/>
      <c r="E29" s="155"/>
      <c r="F29" s="157">
        <v>-34531067</v>
      </c>
      <c r="G29" s="157"/>
      <c r="H29" s="157">
        <v>91123635</v>
      </c>
      <c r="I29" s="157"/>
      <c r="J29" s="157">
        <v>-28881791</v>
      </c>
      <c r="K29" s="157"/>
      <c r="L29" s="157">
        <v>115293763</v>
      </c>
    </row>
    <row r="30" spans="1:15" ht="21" customHeight="1" x14ac:dyDescent="0.45">
      <c r="A30" s="165" t="s">
        <v>17</v>
      </c>
      <c r="B30" s="154"/>
      <c r="C30" s="154"/>
      <c r="D30" s="154"/>
      <c r="E30" s="155"/>
      <c r="F30" s="157">
        <v>346054096</v>
      </c>
      <c r="G30" s="157"/>
      <c r="H30" s="157">
        <v>-164861575</v>
      </c>
      <c r="I30" s="157"/>
      <c r="J30" s="157">
        <v>306017230</v>
      </c>
      <c r="K30" s="157"/>
      <c r="L30" s="157">
        <v>-148567257</v>
      </c>
    </row>
    <row r="31" spans="1:15" ht="21" customHeight="1" x14ac:dyDescent="0.45">
      <c r="A31" s="165" t="s">
        <v>18</v>
      </c>
      <c r="B31" s="154"/>
      <c r="C31" s="154"/>
      <c r="D31" s="154"/>
      <c r="E31" s="155"/>
      <c r="F31" s="157">
        <v>22002952</v>
      </c>
      <c r="G31" s="157"/>
      <c r="H31" s="157">
        <v>24673807</v>
      </c>
      <c r="I31" s="157"/>
      <c r="J31" s="157">
        <v>21812112</v>
      </c>
      <c r="K31" s="157"/>
      <c r="L31" s="157">
        <v>25183202</v>
      </c>
    </row>
    <row r="32" spans="1:15" ht="19.5" customHeight="1" x14ac:dyDescent="0.45">
      <c r="A32" s="165" t="s">
        <v>19</v>
      </c>
      <c r="B32" s="154"/>
      <c r="C32" s="154"/>
      <c r="D32" s="154"/>
      <c r="E32" s="155"/>
      <c r="F32" s="157">
        <v>-73206265</v>
      </c>
      <c r="G32" s="157"/>
      <c r="H32" s="157">
        <v>120211841</v>
      </c>
      <c r="I32" s="157"/>
      <c r="J32" s="157">
        <v>-58588231</v>
      </c>
      <c r="K32" s="157"/>
      <c r="L32" s="157">
        <v>106136443</v>
      </c>
    </row>
    <row r="33" spans="1:12" ht="19.5" customHeight="1" x14ac:dyDescent="0.45">
      <c r="A33" s="165" t="s">
        <v>20</v>
      </c>
      <c r="B33" s="154"/>
      <c r="C33" s="154"/>
      <c r="D33" s="154"/>
      <c r="E33" s="155"/>
      <c r="F33" s="157">
        <v>1222894</v>
      </c>
      <c r="G33" s="157"/>
      <c r="H33" s="157">
        <v>16638366</v>
      </c>
      <c r="I33" s="157"/>
      <c r="J33" s="157">
        <v>1222894</v>
      </c>
      <c r="K33" s="157"/>
      <c r="L33" s="157">
        <v>16638366</v>
      </c>
    </row>
    <row r="34" spans="1:12" ht="21" customHeight="1" x14ac:dyDescent="0.45">
      <c r="A34" s="165" t="s">
        <v>21</v>
      </c>
      <c r="B34" s="154"/>
      <c r="C34" s="154"/>
      <c r="D34" s="154"/>
      <c r="E34" s="155"/>
      <c r="F34" s="157">
        <v>-10858320</v>
      </c>
      <c r="G34" s="157"/>
      <c r="H34" s="157">
        <v>20438344</v>
      </c>
      <c r="I34" s="157"/>
      <c r="J34" s="157">
        <v>-11874568</v>
      </c>
      <c r="K34" s="157"/>
      <c r="L34" s="157">
        <v>19903136</v>
      </c>
    </row>
    <row r="35" spans="1:12" ht="19.5" customHeight="1" x14ac:dyDescent="0.45">
      <c r="A35" s="165" t="s">
        <v>22</v>
      </c>
      <c r="B35" s="154"/>
      <c r="C35" s="154"/>
      <c r="D35" s="154"/>
      <c r="E35" s="155"/>
      <c r="F35" s="160">
        <v>-10118966</v>
      </c>
      <c r="G35" s="157"/>
      <c r="H35" s="160">
        <v>-27006544</v>
      </c>
      <c r="I35" s="157"/>
      <c r="J35" s="157">
        <v>-8966358</v>
      </c>
      <c r="K35" s="157"/>
      <c r="L35" s="157">
        <v>-25934472</v>
      </c>
    </row>
    <row r="36" spans="1:12" ht="21.75" x14ac:dyDescent="0.45">
      <c r="A36" s="154" t="s">
        <v>23</v>
      </c>
      <c r="B36" s="154"/>
      <c r="C36" s="154"/>
      <c r="D36" s="154"/>
      <c r="E36" s="155"/>
      <c r="F36" s="157">
        <v>-123369849</v>
      </c>
      <c r="G36" s="157"/>
      <c r="H36" s="157">
        <v>-74247892</v>
      </c>
      <c r="I36" s="157"/>
      <c r="J36" s="157">
        <v>-128400506</v>
      </c>
      <c r="K36" s="157"/>
      <c r="L36" s="157">
        <v>-95666829</v>
      </c>
    </row>
    <row r="37" spans="1:12" ht="21.75" x14ac:dyDescent="0.45">
      <c r="A37" s="154" t="s">
        <v>164</v>
      </c>
      <c r="B37" s="154"/>
      <c r="C37" s="154"/>
      <c r="D37" s="154"/>
      <c r="E37" s="155"/>
      <c r="F37" s="157">
        <v>7896015</v>
      </c>
      <c r="G37" s="157"/>
      <c r="H37" s="157">
        <v>-88138973</v>
      </c>
      <c r="I37" s="157"/>
      <c r="J37" s="157">
        <v>11232978</v>
      </c>
      <c r="K37" s="157"/>
      <c r="L37" s="157">
        <v>-87878626</v>
      </c>
    </row>
    <row r="38" spans="1:12" ht="21.75" x14ac:dyDescent="0.45">
      <c r="A38" s="154" t="s">
        <v>24</v>
      </c>
      <c r="B38" s="154"/>
      <c r="C38" s="154"/>
      <c r="D38" s="154"/>
      <c r="E38" s="155"/>
      <c r="F38" s="157">
        <v>-4833089</v>
      </c>
      <c r="G38" s="157"/>
      <c r="H38" s="157">
        <v>15869849</v>
      </c>
      <c r="I38" s="157"/>
      <c r="J38" s="157">
        <v>-7942685</v>
      </c>
      <c r="K38" s="157"/>
      <c r="L38" s="157">
        <v>30203565</v>
      </c>
    </row>
    <row r="39" spans="1:12" ht="19.5" customHeight="1" x14ac:dyDescent="0.45">
      <c r="A39" s="165" t="s">
        <v>25</v>
      </c>
      <c r="B39" s="154"/>
      <c r="C39" s="154"/>
      <c r="D39" s="154"/>
      <c r="E39" s="155"/>
      <c r="F39" s="157">
        <v>-1718325</v>
      </c>
      <c r="G39" s="157"/>
      <c r="H39" s="157">
        <v>-10144108</v>
      </c>
      <c r="I39" s="157"/>
      <c r="J39" s="157">
        <v>-1718325</v>
      </c>
      <c r="K39" s="157"/>
      <c r="L39" s="157">
        <v>-10144108</v>
      </c>
    </row>
    <row r="40" spans="1:12" ht="21.75" x14ac:dyDescent="0.45">
      <c r="A40" s="154" t="s">
        <v>26</v>
      </c>
      <c r="B40" s="154"/>
      <c r="C40" s="154"/>
      <c r="D40" s="154"/>
      <c r="E40" s="155"/>
      <c r="F40" s="157">
        <v>-11325859</v>
      </c>
      <c r="G40" s="157"/>
      <c r="H40" s="157">
        <v>10876103</v>
      </c>
      <c r="I40" s="157"/>
      <c r="J40" s="157">
        <v>-12024797</v>
      </c>
      <c r="K40" s="157"/>
      <c r="L40" s="157">
        <v>12101777</v>
      </c>
    </row>
    <row r="41" spans="1:12" ht="21.6" customHeight="1" x14ac:dyDescent="0.45">
      <c r="A41" s="154" t="s">
        <v>165</v>
      </c>
      <c r="B41" s="154"/>
      <c r="C41" s="154"/>
      <c r="D41" s="236"/>
      <c r="E41" s="155"/>
      <c r="F41" s="161">
        <v>-74066595</v>
      </c>
      <c r="G41" s="157"/>
      <c r="H41" s="161">
        <v>-73133293</v>
      </c>
      <c r="I41" s="157"/>
      <c r="J41" s="161">
        <v>-73962695</v>
      </c>
      <c r="K41" s="157"/>
      <c r="L41" s="161">
        <v>-71801693</v>
      </c>
    </row>
    <row r="42" spans="1:12" ht="21.75" x14ac:dyDescent="0.45">
      <c r="A42" s="162" t="s">
        <v>193</v>
      </c>
      <c r="B42" s="162"/>
      <c r="C42" s="162"/>
      <c r="D42" s="166"/>
      <c r="E42" s="167"/>
      <c r="F42" s="168">
        <f>SUM(F27:F41)</f>
        <v>482545837</v>
      </c>
      <c r="G42" s="169"/>
      <c r="H42" s="168">
        <f>SUM(H27:H41)</f>
        <v>23324095</v>
      </c>
      <c r="I42" s="169"/>
      <c r="J42" s="168">
        <f>SUM(J27:J41)</f>
        <v>421372686</v>
      </c>
      <c r="K42" s="169"/>
      <c r="L42" s="168">
        <f>SUM(L27:L41)</f>
        <v>14140482</v>
      </c>
    </row>
    <row r="43" spans="1:12" s="15" customFormat="1" ht="23.25" x14ac:dyDescent="0.5">
      <c r="A43" s="193" t="s">
        <v>0</v>
      </c>
      <c r="B43" s="194"/>
      <c r="C43" s="194"/>
      <c r="D43" s="194"/>
      <c r="E43" s="195"/>
      <c r="F43" s="194"/>
      <c r="G43" s="194"/>
      <c r="H43" s="194"/>
      <c r="I43" s="194"/>
      <c r="J43" s="196"/>
      <c r="K43" s="194"/>
      <c r="L43" s="196"/>
    </row>
    <row r="44" spans="1:12" s="15" customFormat="1" ht="22.5" customHeight="1" x14ac:dyDescent="0.5">
      <c r="A44" s="197" t="s">
        <v>27</v>
      </c>
      <c r="B44" s="194"/>
      <c r="C44" s="194"/>
      <c r="D44" s="194"/>
      <c r="E44" s="195"/>
      <c r="F44" s="194"/>
      <c r="G44" s="198"/>
      <c r="H44" s="194"/>
      <c r="I44" s="198"/>
      <c r="J44" s="198"/>
      <c r="K44" s="198"/>
      <c r="L44" s="198"/>
    </row>
    <row r="45" spans="1:12" ht="22.5" customHeight="1" x14ac:dyDescent="0.45">
      <c r="A45" s="171"/>
      <c r="B45" s="153"/>
      <c r="C45" s="153"/>
      <c r="D45" s="153"/>
      <c r="E45" s="170"/>
      <c r="F45" s="153"/>
      <c r="G45" s="153"/>
      <c r="H45" s="153"/>
      <c r="I45" s="172"/>
      <c r="J45" s="172"/>
      <c r="K45" s="172"/>
      <c r="L45" s="172"/>
    </row>
    <row r="46" spans="1:12" ht="22.5" customHeight="1" x14ac:dyDescent="0.45">
      <c r="A46" s="173"/>
      <c r="B46" s="173"/>
      <c r="C46" s="173"/>
      <c r="D46" s="173"/>
      <c r="E46" s="163"/>
      <c r="F46" s="249" t="s">
        <v>2</v>
      </c>
      <c r="G46" s="249"/>
      <c r="H46" s="249"/>
      <c r="I46" s="173"/>
      <c r="J46" s="249" t="s">
        <v>3</v>
      </c>
      <c r="K46" s="249"/>
      <c r="L46" s="249"/>
    </row>
    <row r="47" spans="1:12" ht="22.5" customHeight="1" x14ac:dyDescent="0.45">
      <c r="A47" s="173"/>
      <c r="B47" s="173"/>
      <c r="C47" s="173"/>
      <c r="D47" s="173"/>
      <c r="E47" s="163"/>
      <c r="F47" s="253" t="s">
        <v>139</v>
      </c>
      <c r="G47" s="253"/>
      <c r="H47" s="253"/>
      <c r="I47" s="147"/>
      <c r="J47" s="253" t="s">
        <v>139</v>
      </c>
      <c r="K47" s="253"/>
      <c r="L47" s="253"/>
    </row>
    <row r="48" spans="1:12" ht="22.5" customHeight="1" x14ac:dyDescent="0.45">
      <c r="A48" s="173"/>
      <c r="B48" s="173"/>
      <c r="C48" s="173"/>
      <c r="D48" s="173"/>
      <c r="E48" s="163"/>
      <c r="F48" s="254" t="s">
        <v>135</v>
      </c>
      <c r="G48" s="254"/>
      <c r="H48" s="254"/>
      <c r="I48" s="203"/>
      <c r="J48" s="254" t="s">
        <v>135</v>
      </c>
      <c r="K48" s="254"/>
      <c r="L48" s="254"/>
    </row>
    <row r="49" spans="1:12" s="6" customFormat="1" ht="22.5" customHeight="1" x14ac:dyDescent="0.45">
      <c r="A49" s="173"/>
      <c r="B49" s="173"/>
      <c r="C49" s="173"/>
      <c r="D49" s="173"/>
      <c r="E49" s="174" t="s">
        <v>4</v>
      </c>
      <c r="F49" s="201">
        <v>2562</v>
      </c>
      <c r="G49" s="201"/>
      <c r="H49" s="201">
        <v>2561</v>
      </c>
      <c r="I49" s="201"/>
      <c r="J49" s="201">
        <v>2562</v>
      </c>
      <c r="K49" s="201"/>
      <c r="L49" s="201">
        <v>2561</v>
      </c>
    </row>
    <row r="50" spans="1:12" s="6" customFormat="1" ht="22.5" customHeight="1" x14ac:dyDescent="0.45">
      <c r="A50" s="173"/>
      <c r="B50" s="173"/>
      <c r="C50" s="173"/>
      <c r="D50" s="173"/>
      <c r="E50" s="155"/>
      <c r="F50" s="250" t="s">
        <v>5</v>
      </c>
      <c r="G50" s="250"/>
      <c r="H50" s="250"/>
      <c r="I50" s="250"/>
      <c r="J50" s="250"/>
      <c r="K50" s="250"/>
      <c r="L50" s="250"/>
    </row>
    <row r="51" spans="1:12" ht="22.5" customHeight="1" x14ac:dyDescent="0.45">
      <c r="A51" s="175" t="s">
        <v>28</v>
      </c>
      <c r="B51" s="154"/>
      <c r="C51" s="154"/>
      <c r="D51" s="154"/>
      <c r="E51" s="155"/>
      <c r="F51" s="176"/>
      <c r="G51" s="176"/>
      <c r="H51" s="176"/>
      <c r="I51" s="176"/>
      <c r="J51" s="176"/>
      <c r="K51" s="176"/>
      <c r="L51" s="176"/>
    </row>
    <row r="52" spans="1:12" ht="22.5" customHeight="1" x14ac:dyDescent="0.45">
      <c r="A52" s="154" t="s">
        <v>29</v>
      </c>
      <c r="B52" s="154"/>
      <c r="C52" s="154"/>
      <c r="D52" s="154"/>
      <c r="E52" s="155"/>
      <c r="F52" s="133">
        <v>5173235</v>
      </c>
      <c r="G52" s="133"/>
      <c r="H52" s="133">
        <v>3262852</v>
      </c>
      <c r="I52" s="133"/>
      <c r="J52" s="133">
        <v>8557509</v>
      </c>
      <c r="K52" s="133"/>
      <c r="L52" s="133">
        <v>6585575</v>
      </c>
    </row>
    <row r="53" spans="1:12" ht="22.5" customHeight="1" x14ac:dyDescent="0.45">
      <c r="A53" s="154" t="s">
        <v>30</v>
      </c>
      <c r="B53" s="154"/>
      <c r="C53" s="154"/>
      <c r="D53" s="154"/>
      <c r="E53" s="155"/>
      <c r="F53" s="133">
        <v>43441177</v>
      </c>
      <c r="G53" s="133"/>
      <c r="H53" s="133">
        <v>101941177</v>
      </c>
      <c r="I53" s="133"/>
      <c r="J53" s="133">
        <v>1579441177</v>
      </c>
      <c r="K53" s="133"/>
      <c r="L53" s="133">
        <v>101941177</v>
      </c>
    </row>
    <row r="54" spans="1:12" ht="22.5" customHeight="1" x14ac:dyDescent="0.45">
      <c r="A54" s="154" t="s">
        <v>184</v>
      </c>
      <c r="B54" s="154"/>
      <c r="C54" s="154"/>
      <c r="D54" s="154"/>
      <c r="E54" s="155"/>
      <c r="F54" s="133">
        <v>-182307339</v>
      </c>
      <c r="G54" s="133"/>
      <c r="H54" s="133">
        <v>-266011929</v>
      </c>
      <c r="I54" s="133"/>
      <c r="J54" s="133">
        <v>-162996183</v>
      </c>
      <c r="K54" s="133"/>
      <c r="L54" s="133">
        <v>-246590168</v>
      </c>
    </row>
    <row r="55" spans="1:12" ht="22.5" customHeight="1" x14ac:dyDescent="0.45">
      <c r="A55" s="154" t="s">
        <v>186</v>
      </c>
      <c r="B55" s="154"/>
      <c r="C55" s="154"/>
      <c r="D55" s="154"/>
      <c r="E55" s="155"/>
      <c r="F55" s="133">
        <v>20249426</v>
      </c>
      <c r="G55" s="133"/>
      <c r="H55" s="133">
        <v>207714583</v>
      </c>
      <c r="I55" s="133"/>
      <c r="J55" s="133">
        <v>19901426</v>
      </c>
      <c r="K55" s="133"/>
      <c r="L55" s="133">
        <v>207714583</v>
      </c>
    </row>
    <row r="56" spans="1:12" ht="22.5" customHeight="1" x14ac:dyDescent="0.45">
      <c r="A56" s="154" t="s">
        <v>32</v>
      </c>
      <c r="B56" s="154"/>
      <c r="C56" s="154"/>
      <c r="D56" s="154"/>
      <c r="E56" s="155"/>
      <c r="F56" s="133">
        <v>-2104001</v>
      </c>
      <c r="G56" s="133"/>
      <c r="H56" s="133">
        <v>-9732772</v>
      </c>
      <c r="I56" s="133"/>
      <c r="J56" s="133">
        <v>-2092559</v>
      </c>
      <c r="K56" s="133"/>
      <c r="L56" s="133">
        <v>-9080772</v>
      </c>
    </row>
    <row r="57" spans="1:12" s="9" customFormat="1" ht="22.5" customHeight="1" x14ac:dyDescent="0.45">
      <c r="A57" s="154" t="s">
        <v>31</v>
      </c>
      <c r="B57" s="154"/>
      <c r="C57" s="154"/>
      <c r="D57" s="154"/>
      <c r="E57" s="155"/>
      <c r="F57" s="133">
        <v>-2357</v>
      </c>
      <c r="G57" s="133"/>
      <c r="H57" s="133">
        <v>-4645</v>
      </c>
      <c r="I57" s="133"/>
      <c r="J57" s="133">
        <v>-2357</v>
      </c>
      <c r="K57" s="133"/>
      <c r="L57" s="133">
        <v>-4645</v>
      </c>
    </row>
    <row r="58" spans="1:12" ht="22.5" customHeight="1" x14ac:dyDescent="0.45">
      <c r="A58" s="162" t="s">
        <v>145</v>
      </c>
      <c r="B58" s="162"/>
      <c r="C58" s="162"/>
      <c r="D58" s="166"/>
      <c r="E58" s="167"/>
      <c r="F58" s="177">
        <f>SUM(F52:F57)</f>
        <v>-115549859</v>
      </c>
      <c r="G58" s="178"/>
      <c r="H58" s="177">
        <f>SUM(H52:H57)</f>
        <v>37169266</v>
      </c>
      <c r="I58" s="179"/>
      <c r="J58" s="177">
        <f>SUM(J52:J57)</f>
        <v>1442809013</v>
      </c>
      <c r="K58" s="179"/>
      <c r="L58" s="177">
        <f>SUM(L52:L57)</f>
        <v>60565750</v>
      </c>
    </row>
    <row r="59" spans="1:12" ht="22.5" customHeight="1" x14ac:dyDescent="0.45">
      <c r="A59" s="162"/>
      <c r="B59" s="162"/>
      <c r="C59" s="162"/>
      <c r="D59" s="166"/>
      <c r="E59" s="167"/>
      <c r="F59" s="202"/>
      <c r="G59" s="202"/>
      <c r="H59" s="202"/>
      <c r="I59" s="202"/>
      <c r="J59" s="202"/>
      <c r="K59" s="202"/>
      <c r="L59" s="202"/>
    </row>
    <row r="60" spans="1:12" ht="22.5" customHeight="1" x14ac:dyDescent="0.45">
      <c r="A60" s="175" t="s">
        <v>33</v>
      </c>
      <c r="B60" s="154"/>
      <c r="C60" s="154"/>
      <c r="D60" s="154"/>
      <c r="E60" s="155"/>
      <c r="F60" s="156"/>
      <c r="G60" s="156"/>
      <c r="H60" s="156"/>
      <c r="I60" s="156"/>
      <c r="J60" s="156"/>
      <c r="K60" s="156"/>
      <c r="L60" s="156"/>
    </row>
    <row r="61" spans="1:12" ht="22.5" customHeight="1" x14ac:dyDescent="0.45">
      <c r="A61" s="154" t="s">
        <v>190</v>
      </c>
      <c r="B61" s="154"/>
      <c r="C61" s="154"/>
      <c r="D61" s="154"/>
      <c r="E61" s="238"/>
      <c r="F61" s="72">
        <v>0</v>
      </c>
      <c r="G61" s="133"/>
      <c r="H61" s="133">
        <v>0</v>
      </c>
      <c r="I61" s="180"/>
      <c r="J61" s="180">
        <v>-1500000000</v>
      </c>
      <c r="K61" s="180"/>
      <c r="L61" s="133">
        <v>0</v>
      </c>
    </row>
    <row r="62" spans="1:12" ht="22.5" customHeight="1" x14ac:dyDescent="0.45">
      <c r="A62" s="154" t="s">
        <v>34</v>
      </c>
      <c r="B62" s="154"/>
      <c r="C62" s="154"/>
      <c r="D62" s="154"/>
      <c r="E62" s="155"/>
      <c r="F62" s="133">
        <v>-405045</v>
      </c>
      <c r="G62" s="133"/>
      <c r="H62" s="133">
        <v>0</v>
      </c>
      <c r="I62" s="133"/>
      <c r="J62" s="180">
        <v>-405045</v>
      </c>
      <c r="K62" s="133"/>
      <c r="L62" s="180">
        <v>0</v>
      </c>
    </row>
    <row r="63" spans="1:12" ht="22.5" customHeight="1" x14ac:dyDescent="0.45">
      <c r="A63" s="162" t="s">
        <v>146</v>
      </c>
      <c r="B63" s="162"/>
      <c r="C63" s="162"/>
      <c r="D63" s="162"/>
      <c r="E63" s="163"/>
      <c r="F63" s="230">
        <f>SUM(F61:F62)</f>
        <v>-405045</v>
      </c>
      <c r="G63" s="182"/>
      <c r="H63" s="181">
        <f>SUM(H61:H62)</f>
        <v>0</v>
      </c>
      <c r="I63" s="182"/>
      <c r="J63" s="230">
        <f>SUM(J61:J62)</f>
        <v>-1500405045</v>
      </c>
      <c r="K63" s="182"/>
      <c r="L63" s="181">
        <f>SUM(L61:L62)</f>
        <v>0</v>
      </c>
    </row>
    <row r="64" spans="1:12" ht="22.5" customHeight="1" x14ac:dyDescent="0.45">
      <c r="A64" s="162"/>
      <c r="B64" s="162"/>
      <c r="C64" s="162"/>
      <c r="D64" s="162"/>
      <c r="E64" s="163"/>
      <c r="F64" s="169"/>
      <c r="G64" s="182"/>
      <c r="H64" s="169"/>
      <c r="I64" s="182"/>
      <c r="J64" s="169"/>
      <c r="K64" s="182"/>
      <c r="L64" s="169"/>
    </row>
    <row r="65" spans="1:15" ht="22.5" customHeight="1" x14ac:dyDescent="0.45">
      <c r="A65" s="171" t="s">
        <v>147</v>
      </c>
      <c r="B65" s="162"/>
      <c r="C65" s="162"/>
      <c r="D65" s="162"/>
      <c r="E65" s="163"/>
      <c r="F65" s="169">
        <f>SUM(F42,F58,F63)</f>
        <v>366590933</v>
      </c>
      <c r="G65" s="182"/>
      <c r="H65" s="169">
        <f>SUM(H42,H58,H63)</f>
        <v>60493361</v>
      </c>
      <c r="I65" s="182"/>
      <c r="J65" s="169">
        <f>SUM(J42,J58,J63)</f>
        <v>363776654</v>
      </c>
      <c r="K65" s="182"/>
      <c r="L65" s="169">
        <f>SUM(L42,L58,L63)</f>
        <v>74706232</v>
      </c>
    </row>
    <row r="66" spans="1:15" ht="22.5" customHeight="1" x14ac:dyDescent="0.45">
      <c r="A66" s="154" t="s">
        <v>148</v>
      </c>
      <c r="B66" s="154"/>
      <c r="C66" s="154"/>
      <c r="D66" s="154"/>
      <c r="E66" s="155"/>
      <c r="F66" s="183">
        <f>'BS-8-9'!H9</f>
        <v>506202042</v>
      </c>
      <c r="G66" s="156"/>
      <c r="H66" s="183">
        <v>445708681</v>
      </c>
      <c r="I66" s="156"/>
      <c r="J66" s="183">
        <f>'BS-8-9'!L9</f>
        <v>434270322</v>
      </c>
      <c r="K66" s="156"/>
      <c r="L66" s="183">
        <v>359564090</v>
      </c>
    </row>
    <row r="67" spans="1:15" ht="22.5" customHeight="1" thickBot="1" x14ac:dyDescent="0.5">
      <c r="A67" s="162" t="s">
        <v>126</v>
      </c>
      <c r="B67" s="162"/>
      <c r="C67" s="162"/>
      <c r="D67" s="184"/>
      <c r="E67" s="155">
        <v>5</v>
      </c>
      <c r="F67" s="186">
        <f>SUM(F65:F66)</f>
        <v>872792975</v>
      </c>
      <c r="G67" s="182"/>
      <c r="H67" s="186">
        <f>SUM(H65:H66)</f>
        <v>506202042</v>
      </c>
      <c r="I67" s="182"/>
      <c r="J67" s="186">
        <f>SUM(J65:J66)</f>
        <v>798046976</v>
      </c>
      <c r="K67" s="182"/>
      <c r="L67" s="186">
        <f>SUM(L65:L66)</f>
        <v>434270322</v>
      </c>
      <c r="N67" s="109"/>
      <c r="O67" s="109"/>
    </row>
    <row r="68" spans="1:15" ht="22.5" customHeight="1" thickTop="1" x14ac:dyDescent="0.45">
      <c r="A68" s="154"/>
      <c r="B68" s="154"/>
      <c r="C68" s="154"/>
      <c r="D68" s="154"/>
      <c r="E68" s="155"/>
      <c r="F68" s="108"/>
      <c r="G68" s="154"/>
      <c r="H68" s="187"/>
      <c r="I68" s="154"/>
      <c r="J68" s="188"/>
      <c r="K68" s="154"/>
      <c r="L68" s="188"/>
    </row>
    <row r="69" spans="1:15" ht="22.5" customHeight="1" x14ac:dyDescent="0.45">
      <c r="A69" s="189" t="s">
        <v>35</v>
      </c>
      <c r="B69" s="184"/>
      <c r="C69" s="184"/>
      <c r="D69" s="184"/>
      <c r="E69" s="185"/>
      <c r="F69" s="184"/>
      <c r="G69" s="184"/>
      <c r="H69" s="184"/>
      <c r="I69" s="184"/>
      <c r="J69" s="184"/>
      <c r="K69" s="184"/>
      <c r="L69" s="184"/>
    </row>
    <row r="70" spans="1:15" ht="22.5" customHeight="1" x14ac:dyDescent="0.45">
      <c r="A70" s="184" t="s">
        <v>187</v>
      </c>
      <c r="B70" s="184"/>
      <c r="C70" s="184"/>
      <c r="D70" s="184"/>
      <c r="E70" s="185"/>
      <c r="F70" s="180">
        <v>14549034</v>
      </c>
      <c r="G70" s="190"/>
      <c r="H70" s="180">
        <v>7258032</v>
      </c>
      <c r="I70" s="190"/>
      <c r="J70" s="180">
        <v>7450464</v>
      </c>
      <c r="K70" s="190"/>
      <c r="L70" s="180">
        <v>7258032</v>
      </c>
    </row>
    <row r="71" spans="1:15" ht="22.5" customHeight="1" x14ac:dyDescent="0.45">
      <c r="A71" s="184" t="s">
        <v>191</v>
      </c>
      <c r="B71" s="184"/>
      <c r="C71" s="184"/>
      <c r="D71" s="184"/>
      <c r="E71" s="185"/>
      <c r="F71" s="180">
        <v>870460300</v>
      </c>
      <c r="G71" s="190"/>
      <c r="H71" s="180">
        <v>0</v>
      </c>
      <c r="I71" s="190"/>
      <c r="J71" s="180">
        <v>847204301</v>
      </c>
      <c r="K71" s="190"/>
      <c r="L71" s="180">
        <v>0</v>
      </c>
    </row>
    <row r="73" spans="1:15" ht="22.5" customHeight="1" x14ac:dyDescent="0.45">
      <c r="F73" s="108"/>
      <c r="H73" s="108"/>
      <c r="J73" s="108"/>
      <c r="L73" s="108"/>
    </row>
    <row r="74" spans="1:15" ht="22.5" customHeight="1" x14ac:dyDescent="0.45">
      <c r="F74" s="191"/>
      <c r="J74" s="191"/>
    </row>
    <row r="82" spans="10:10" ht="22.5" customHeight="1" x14ac:dyDescent="0.45">
      <c r="J82" s="191"/>
    </row>
  </sheetData>
  <mergeCells count="15">
    <mergeCell ref="A8:D8"/>
    <mergeCell ref="F46:H46"/>
    <mergeCell ref="J46:L46"/>
    <mergeCell ref="F50:L50"/>
    <mergeCell ref="F3:H3"/>
    <mergeCell ref="J3:L3"/>
    <mergeCell ref="F7:L7"/>
    <mergeCell ref="F47:H47"/>
    <mergeCell ref="J47:L47"/>
    <mergeCell ref="F48:H48"/>
    <mergeCell ref="J48:L48"/>
    <mergeCell ref="F4:H4"/>
    <mergeCell ref="F5:H5"/>
    <mergeCell ref="J4:L4"/>
    <mergeCell ref="J5:L5"/>
  </mergeCells>
  <pageMargins left="0.7" right="0.45" top="0.48" bottom="0.5" header="0.5" footer="0.5"/>
  <pageSetup paperSize="9" scale="80" firstPageNumber="15" fitToHeight="2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&amp;L&amp;15หมายเหตุประกอบงบการเงินเป็นส่วนหนึ่งของงบการเงินนี้&amp;16
&amp;C&amp;15&amp;P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BS-8-9</vt:lpstr>
      <vt:lpstr>PL10</vt:lpstr>
      <vt:lpstr>Share conso11-12</vt:lpstr>
      <vt:lpstr>Share-Separate13-14</vt:lpstr>
      <vt:lpstr>CF-15-16</vt:lpstr>
      <vt:lpstr>'BS-8-9'!Print_Area</vt:lpstr>
      <vt:lpstr>'CF-15-16'!Print_Area</vt:lpstr>
      <vt:lpstr>'Share conso11-12'!Print_Area</vt:lpstr>
      <vt:lpstr>'Share-Separate13-14'!Print_Area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Chanakan L</cp:lastModifiedBy>
  <cp:lastPrinted>2019-11-20T06:40:13Z</cp:lastPrinted>
  <dcterms:created xsi:type="dcterms:W3CDTF">2016-11-04T15:54:09Z</dcterms:created>
  <dcterms:modified xsi:type="dcterms:W3CDTF">2019-11-20T11:07:22Z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