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652F77F-9B4C-486B-BFDF-28D2F2EA272A}" xr6:coauthVersionLast="45" xr6:coauthVersionMax="45" xr10:uidLastSave="{00000000-0000-0000-0000-000000000000}"/>
  <bookViews>
    <workbookView xWindow="-108" yWindow="-108" windowWidth="23256" windowHeight="12576" tabRatio="679" xr2:uid="{00000000-000D-0000-FFFF-FFFF00000000}"/>
  </bookViews>
  <sheets>
    <sheet name="BS" sheetId="1" r:id="rId1"/>
    <sheet name="PL (3m)" sheetId="2" state="hidden" r:id="rId2"/>
    <sheet name="PL (3 m)" sheetId="9" r:id="rId3"/>
    <sheet name="PL (9m)" sheetId="11" r:id="rId4"/>
    <sheet name="CE" sheetId="4" r:id="rId5"/>
    <sheet name="Separate" sheetId="5" state="hidden" r:id="rId6"/>
    <sheet name="Separate " sheetId="10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2">#REF!</definedName>
    <definedName name="\a" localSheetId="3">#REF!</definedName>
    <definedName name="\a" localSheetId="6">#REF!</definedName>
    <definedName name="\a">#REF!</definedName>
    <definedName name="___________________DAT1" localSheetId="2">#REF!</definedName>
    <definedName name="___________________DAT1" localSheetId="3">#REF!</definedName>
    <definedName name="___________________DAT1" localSheetId="6">#REF!</definedName>
    <definedName name="___________________DAT1">#REF!</definedName>
    <definedName name="__________________DAT1" localSheetId="2">#REF!</definedName>
    <definedName name="__________________DAT1" localSheetId="3">#REF!</definedName>
    <definedName name="__________________DAT1" localSheetId="6">#REF!</definedName>
    <definedName name="__________________DAT1">#REF!</definedName>
    <definedName name="________________DAT1" localSheetId="2">#REF!</definedName>
    <definedName name="________________DAT1" localSheetId="3">#REF!</definedName>
    <definedName name="________________DAT1" localSheetId="6">#REF!</definedName>
    <definedName name="________________DAT1">#REF!</definedName>
    <definedName name="_____________DAT1" localSheetId="2">#REF!</definedName>
    <definedName name="_____________DAT1" localSheetId="3">#REF!</definedName>
    <definedName name="_____________DAT1" localSheetId="6">#REF!</definedName>
    <definedName name="_____________DAT1">#REF!</definedName>
    <definedName name="___________DAT10" localSheetId="2">#REF!</definedName>
    <definedName name="___________DAT10" localSheetId="3">#REF!</definedName>
    <definedName name="___________DAT10" localSheetId="6">#REF!</definedName>
    <definedName name="___________DAT10">#REF!</definedName>
    <definedName name="___________DAT11" localSheetId="2">#REF!</definedName>
    <definedName name="___________DAT11" localSheetId="3">#REF!</definedName>
    <definedName name="___________DAT11" localSheetId="6">#REF!</definedName>
    <definedName name="___________DAT11">#REF!</definedName>
    <definedName name="___________DAT12" localSheetId="2">#REF!</definedName>
    <definedName name="___________DAT12" localSheetId="3">#REF!</definedName>
    <definedName name="___________DAT12" localSheetId="6">#REF!</definedName>
    <definedName name="___________DAT12">#REF!</definedName>
    <definedName name="___________DAT13" localSheetId="2">#REF!</definedName>
    <definedName name="___________DAT13" localSheetId="3">#REF!</definedName>
    <definedName name="___________DAT13" localSheetId="6">#REF!</definedName>
    <definedName name="___________DAT13">#REF!</definedName>
    <definedName name="___________DAT14" localSheetId="2">#REF!</definedName>
    <definedName name="___________DAT14" localSheetId="3">#REF!</definedName>
    <definedName name="___________DAT14" localSheetId="6">#REF!</definedName>
    <definedName name="___________DAT14">#REF!</definedName>
    <definedName name="___________DAT15" localSheetId="2">#REF!</definedName>
    <definedName name="___________DAT15" localSheetId="3">#REF!</definedName>
    <definedName name="___________DAT15" localSheetId="6">#REF!</definedName>
    <definedName name="___________DAT15">#REF!</definedName>
    <definedName name="___________DAT2" localSheetId="2">#REF!</definedName>
    <definedName name="___________DAT2" localSheetId="3">#REF!</definedName>
    <definedName name="___________DAT2" localSheetId="6">#REF!</definedName>
    <definedName name="___________DAT2">#REF!</definedName>
    <definedName name="___________DAT3" localSheetId="2">#REF!</definedName>
    <definedName name="___________DAT3" localSheetId="3">#REF!</definedName>
    <definedName name="___________DAT3" localSheetId="6">#REF!</definedName>
    <definedName name="___________DAT3">#REF!</definedName>
    <definedName name="___________DAT4" localSheetId="2">#REF!</definedName>
    <definedName name="___________DAT4" localSheetId="3">#REF!</definedName>
    <definedName name="___________DAT4" localSheetId="6">#REF!</definedName>
    <definedName name="___________DAT4">#REF!</definedName>
    <definedName name="___________DAT5" localSheetId="2">#REF!</definedName>
    <definedName name="___________DAT5" localSheetId="3">#REF!</definedName>
    <definedName name="___________DAT5" localSheetId="6">#REF!</definedName>
    <definedName name="___________DAT5">#REF!</definedName>
    <definedName name="___________DAT6" localSheetId="2">#REF!</definedName>
    <definedName name="___________DAT6" localSheetId="3">#REF!</definedName>
    <definedName name="___________DAT6" localSheetId="6">#REF!</definedName>
    <definedName name="___________DAT6">#REF!</definedName>
    <definedName name="___________DAT7" localSheetId="2">#REF!</definedName>
    <definedName name="___________DAT7" localSheetId="3">#REF!</definedName>
    <definedName name="___________DAT7" localSheetId="6">#REF!</definedName>
    <definedName name="___________DAT7">#REF!</definedName>
    <definedName name="___________DAT8" localSheetId="2">#REF!</definedName>
    <definedName name="___________DAT8" localSheetId="3">#REF!</definedName>
    <definedName name="___________DAT8" localSheetId="6">#REF!</definedName>
    <definedName name="___________DAT8">#REF!</definedName>
    <definedName name="___________DAT9" localSheetId="2">#REF!</definedName>
    <definedName name="___________DAT9" localSheetId="3">#REF!</definedName>
    <definedName name="___________DAT9" localSheetId="6">#REF!</definedName>
    <definedName name="___________DAT9">#REF!</definedName>
    <definedName name="__________DAT1" localSheetId="2">#REF!</definedName>
    <definedName name="__________DAT1" localSheetId="3">#REF!</definedName>
    <definedName name="__________DAT1" localSheetId="6">#REF!</definedName>
    <definedName name="__________DAT1">#REF!</definedName>
    <definedName name="__________DAT10" localSheetId="2">#REF!</definedName>
    <definedName name="__________DAT10" localSheetId="3">#REF!</definedName>
    <definedName name="__________DAT10" localSheetId="6">#REF!</definedName>
    <definedName name="__________DAT10">#REF!</definedName>
    <definedName name="__________DAT11" localSheetId="2">#REF!</definedName>
    <definedName name="__________DAT11" localSheetId="3">#REF!</definedName>
    <definedName name="__________DAT11" localSheetId="6">#REF!</definedName>
    <definedName name="__________DAT11">#REF!</definedName>
    <definedName name="__________DAT12" localSheetId="2">#REF!</definedName>
    <definedName name="__________DAT12" localSheetId="3">#REF!</definedName>
    <definedName name="__________DAT12" localSheetId="6">#REF!</definedName>
    <definedName name="__________DAT12">#REF!</definedName>
    <definedName name="__________DAT13" localSheetId="2">#REF!</definedName>
    <definedName name="__________DAT13" localSheetId="3">#REF!</definedName>
    <definedName name="__________DAT13" localSheetId="6">#REF!</definedName>
    <definedName name="__________DAT13">#REF!</definedName>
    <definedName name="__________DAT14" localSheetId="2">#REF!</definedName>
    <definedName name="__________DAT14" localSheetId="3">#REF!</definedName>
    <definedName name="__________DAT14" localSheetId="6">#REF!</definedName>
    <definedName name="__________DAT14">#REF!</definedName>
    <definedName name="__________DAT15" localSheetId="2">#REF!</definedName>
    <definedName name="__________DAT15" localSheetId="3">#REF!</definedName>
    <definedName name="__________DAT15" localSheetId="6">#REF!</definedName>
    <definedName name="__________DAT15">#REF!</definedName>
    <definedName name="__________DAT2" localSheetId="2">#REF!</definedName>
    <definedName name="__________DAT2" localSheetId="3">#REF!</definedName>
    <definedName name="__________DAT2" localSheetId="6">#REF!</definedName>
    <definedName name="__________DAT2">#REF!</definedName>
    <definedName name="__________DAT3" localSheetId="2">#REF!</definedName>
    <definedName name="__________DAT3" localSheetId="3">#REF!</definedName>
    <definedName name="__________DAT3" localSheetId="6">#REF!</definedName>
    <definedName name="__________DAT3">#REF!</definedName>
    <definedName name="__________DAT4" localSheetId="2">#REF!</definedName>
    <definedName name="__________DAT4" localSheetId="3">#REF!</definedName>
    <definedName name="__________DAT4" localSheetId="6">#REF!</definedName>
    <definedName name="__________DAT4">#REF!</definedName>
    <definedName name="__________DAT5" localSheetId="2">#REF!</definedName>
    <definedName name="__________DAT5" localSheetId="3">#REF!</definedName>
    <definedName name="__________DAT5" localSheetId="6">#REF!</definedName>
    <definedName name="__________DAT5">#REF!</definedName>
    <definedName name="__________DAT6" localSheetId="2">#REF!</definedName>
    <definedName name="__________DAT6" localSheetId="3">#REF!</definedName>
    <definedName name="__________DAT6" localSheetId="6">#REF!</definedName>
    <definedName name="__________DAT6">#REF!</definedName>
    <definedName name="__________DAT7" localSheetId="2">#REF!</definedName>
    <definedName name="__________DAT7" localSheetId="3">#REF!</definedName>
    <definedName name="__________DAT7" localSheetId="6">#REF!</definedName>
    <definedName name="__________DAT7">#REF!</definedName>
    <definedName name="__________DAT8" localSheetId="2">#REF!</definedName>
    <definedName name="__________DAT8" localSheetId="3">#REF!</definedName>
    <definedName name="__________DAT8" localSheetId="6">#REF!</definedName>
    <definedName name="__________DAT8">#REF!</definedName>
    <definedName name="__________DAT9" localSheetId="2">#REF!</definedName>
    <definedName name="__________DAT9" localSheetId="3">#REF!</definedName>
    <definedName name="__________DAT9" localSheetId="6">#REF!</definedName>
    <definedName name="__________DAT9">#REF!</definedName>
    <definedName name="_________DAT10" localSheetId="2">#REF!</definedName>
    <definedName name="_________DAT10" localSheetId="3">#REF!</definedName>
    <definedName name="_________DAT10" localSheetId="6">#REF!</definedName>
    <definedName name="_________DAT10">#REF!</definedName>
    <definedName name="_________DAT11" localSheetId="2">#REF!</definedName>
    <definedName name="_________DAT11" localSheetId="3">#REF!</definedName>
    <definedName name="_________DAT11" localSheetId="6">#REF!</definedName>
    <definedName name="_________DAT11">#REF!</definedName>
    <definedName name="_________DAT12" localSheetId="2">#REF!</definedName>
    <definedName name="_________DAT12" localSheetId="3">#REF!</definedName>
    <definedName name="_________DAT12" localSheetId="6">#REF!</definedName>
    <definedName name="_________DAT12">#REF!</definedName>
    <definedName name="_________DAT13" localSheetId="2">#REF!</definedName>
    <definedName name="_________DAT13" localSheetId="3">#REF!</definedName>
    <definedName name="_________DAT13" localSheetId="6">#REF!</definedName>
    <definedName name="_________DAT13">#REF!</definedName>
    <definedName name="_________DAT14" localSheetId="2">#REF!</definedName>
    <definedName name="_________DAT14" localSheetId="3">#REF!</definedName>
    <definedName name="_________DAT14" localSheetId="6">#REF!</definedName>
    <definedName name="_________DAT14">#REF!</definedName>
    <definedName name="_________DAT15" localSheetId="2">#REF!</definedName>
    <definedName name="_________DAT15" localSheetId="3">#REF!</definedName>
    <definedName name="_________DAT15" localSheetId="6">#REF!</definedName>
    <definedName name="_________DAT15">#REF!</definedName>
    <definedName name="_________DAT2" localSheetId="2">#REF!</definedName>
    <definedName name="_________DAT2" localSheetId="3">#REF!</definedName>
    <definedName name="_________DAT2" localSheetId="6">#REF!</definedName>
    <definedName name="_________DAT2">#REF!</definedName>
    <definedName name="_________DAT3" localSheetId="2">#REF!</definedName>
    <definedName name="_________DAT3" localSheetId="3">#REF!</definedName>
    <definedName name="_________DAT3" localSheetId="6">#REF!</definedName>
    <definedName name="_________DAT3">#REF!</definedName>
    <definedName name="_________DAT4" localSheetId="2">#REF!</definedName>
    <definedName name="_________DAT4" localSheetId="3">#REF!</definedName>
    <definedName name="_________DAT4" localSheetId="6">#REF!</definedName>
    <definedName name="_________DAT4">#REF!</definedName>
    <definedName name="_________DAT5" localSheetId="2">#REF!</definedName>
    <definedName name="_________DAT5" localSheetId="3">#REF!</definedName>
    <definedName name="_________DAT5" localSheetId="6">#REF!</definedName>
    <definedName name="_________DAT5">#REF!</definedName>
    <definedName name="_________DAT6" localSheetId="2">#REF!</definedName>
    <definedName name="_________DAT6" localSheetId="3">#REF!</definedName>
    <definedName name="_________DAT6" localSheetId="6">#REF!</definedName>
    <definedName name="_________DAT6">#REF!</definedName>
    <definedName name="_________DAT7" localSheetId="2">#REF!</definedName>
    <definedName name="_________DAT7" localSheetId="3">#REF!</definedName>
    <definedName name="_________DAT7" localSheetId="6">#REF!</definedName>
    <definedName name="_________DAT7">#REF!</definedName>
    <definedName name="_________DAT8" localSheetId="2">#REF!</definedName>
    <definedName name="_________DAT8" localSheetId="3">#REF!</definedName>
    <definedName name="_________DAT8" localSheetId="6">#REF!</definedName>
    <definedName name="_________DAT8">#REF!</definedName>
    <definedName name="_________DAT9" localSheetId="2">#REF!</definedName>
    <definedName name="_________DAT9" localSheetId="3">#REF!</definedName>
    <definedName name="_________DAT9" localSheetId="6">#REF!</definedName>
    <definedName name="_________DAT9">#REF!</definedName>
    <definedName name="________DAT1" localSheetId="2">#REF!</definedName>
    <definedName name="________DAT1" localSheetId="3">#REF!</definedName>
    <definedName name="________DAT1" localSheetId="6">#REF!</definedName>
    <definedName name="________DAT1">#REF!</definedName>
    <definedName name="________DAT10" localSheetId="2">#REF!</definedName>
    <definedName name="________DAT10" localSheetId="3">#REF!</definedName>
    <definedName name="________DAT10" localSheetId="6">#REF!</definedName>
    <definedName name="________DAT10">#REF!</definedName>
    <definedName name="________DAT11" localSheetId="2">#REF!</definedName>
    <definedName name="________DAT11" localSheetId="3">#REF!</definedName>
    <definedName name="________DAT11" localSheetId="6">#REF!</definedName>
    <definedName name="________DAT11">#REF!</definedName>
    <definedName name="________DAT12" localSheetId="2">#REF!</definedName>
    <definedName name="________DAT12" localSheetId="3">#REF!</definedName>
    <definedName name="________DAT12" localSheetId="6">#REF!</definedName>
    <definedName name="________DAT12">#REF!</definedName>
    <definedName name="________DAT13" localSheetId="2">#REF!</definedName>
    <definedName name="________DAT13" localSheetId="3">#REF!</definedName>
    <definedName name="________DAT13" localSheetId="6">#REF!</definedName>
    <definedName name="________DAT13">#REF!</definedName>
    <definedName name="________DAT14" localSheetId="2">#REF!</definedName>
    <definedName name="________DAT14" localSheetId="3">#REF!</definedName>
    <definedName name="________DAT14" localSheetId="6">#REF!</definedName>
    <definedName name="________DAT14">#REF!</definedName>
    <definedName name="________DAT15" localSheetId="2">#REF!</definedName>
    <definedName name="________DAT15" localSheetId="3">#REF!</definedName>
    <definedName name="________DAT15" localSheetId="6">#REF!</definedName>
    <definedName name="________DAT15">#REF!</definedName>
    <definedName name="________DAT2" localSheetId="2">#REF!</definedName>
    <definedName name="________DAT2" localSheetId="3">#REF!</definedName>
    <definedName name="________DAT2" localSheetId="6">#REF!</definedName>
    <definedName name="________DAT2">#REF!</definedName>
    <definedName name="________DAT3" localSheetId="2">#REF!</definedName>
    <definedName name="________DAT3" localSheetId="3">#REF!</definedName>
    <definedName name="________DAT3" localSheetId="6">#REF!</definedName>
    <definedName name="________DAT3">#REF!</definedName>
    <definedName name="________DAT4" localSheetId="2">#REF!</definedName>
    <definedName name="________DAT4" localSheetId="3">#REF!</definedName>
    <definedName name="________DAT4" localSheetId="6">#REF!</definedName>
    <definedName name="________DAT4">#REF!</definedName>
    <definedName name="________DAT5" localSheetId="2">#REF!</definedName>
    <definedName name="________DAT5" localSheetId="3">#REF!</definedName>
    <definedName name="________DAT5" localSheetId="6">#REF!</definedName>
    <definedName name="________DAT5">#REF!</definedName>
    <definedName name="________DAT6" localSheetId="2">#REF!</definedName>
    <definedName name="________DAT6" localSheetId="3">#REF!</definedName>
    <definedName name="________DAT6" localSheetId="6">#REF!</definedName>
    <definedName name="________DAT6">#REF!</definedName>
    <definedName name="________DAT7" localSheetId="2">#REF!</definedName>
    <definedName name="________DAT7" localSheetId="3">#REF!</definedName>
    <definedName name="________DAT7" localSheetId="6">#REF!</definedName>
    <definedName name="________DAT7">#REF!</definedName>
    <definedName name="________DAT8" localSheetId="2">#REF!</definedName>
    <definedName name="________DAT8" localSheetId="3">#REF!</definedName>
    <definedName name="________DAT8" localSheetId="6">#REF!</definedName>
    <definedName name="________DAT8">#REF!</definedName>
    <definedName name="________DAT9" localSheetId="2">#REF!</definedName>
    <definedName name="________DAT9" localSheetId="3">#REF!</definedName>
    <definedName name="________DAT9" localSheetId="6">#REF!</definedName>
    <definedName name="________DAT9">#REF!</definedName>
    <definedName name="_______DAT1" localSheetId="2">#REF!</definedName>
    <definedName name="_______DAT1" localSheetId="3">#REF!</definedName>
    <definedName name="_______DAT1" localSheetId="6">#REF!</definedName>
    <definedName name="_______DAT1">#REF!</definedName>
    <definedName name="_______DAT10" localSheetId="2">#REF!</definedName>
    <definedName name="_______DAT10" localSheetId="3">#REF!</definedName>
    <definedName name="_______DAT10" localSheetId="6">#REF!</definedName>
    <definedName name="_______DAT10">#REF!</definedName>
    <definedName name="_______DAT11" localSheetId="2">#REF!</definedName>
    <definedName name="_______DAT11" localSheetId="3">#REF!</definedName>
    <definedName name="_______DAT11" localSheetId="6">#REF!</definedName>
    <definedName name="_______DAT11">#REF!</definedName>
    <definedName name="_______DAT12" localSheetId="2">#REF!</definedName>
    <definedName name="_______DAT12" localSheetId="3">#REF!</definedName>
    <definedName name="_______DAT12" localSheetId="6">#REF!</definedName>
    <definedName name="_______DAT12">#REF!</definedName>
    <definedName name="_______DAT13" localSheetId="2">#REF!</definedName>
    <definedName name="_______DAT13" localSheetId="3">#REF!</definedName>
    <definedName name="_______DAT13" localSheetId="6">#REF!</definedName>
    <definedName name="_______DAT13">#REF!</definedName>
    <definedName name="_______DAT14" localSheetId="2">#REF!</definedName>
    <definedName name="_______DAT14" localSheetId="3">#REF!</definedName>
    <definedName name="_______DAT14" localSheetId="6">#REF!</definedName>
    <definedName name="_______DAT14">#REF!</definedName>
    <definedName name="_______DAT15" localSheetId="2">#REF!</definedName>
    <definedName name="_______DAT15" localSheetId="3">#REF!</definedName>
    <definedName name="_______DAT15" localSheetId="6">#REF!</definedName>
    <definedName name="_______DAT15">#REF!</definedName>
    <definedName name="_______DAT2" localSheetId="2">#REF!</definedName>
    <definedName name="_______DAT2" localSheetId="3">#REF!</definedName>
    <definedName name="_______DAT2" localSheetId="6">#REF!</definedName>
    <definedName name="_______DAT2">#REF!</definedName>
    <definedName name="_______DAT3" localSheetId="2">#REF!</definedName>
    <definedName name="_______DAT3" localSheetId="3">#REF!</definedName>
    <definedName name="_______DAT3" localSheetId="6">#REF!</definedName>
    <definedName name="_______DAT3">#REF!</definedName>
    <definedName name="_______DAT4" localSheetId="2">#REF!</definedName>
    <definedName name="_______DAT4" localSheetId="3">#REF!</definedName>
    <definedName name="_______DAT4" localSheetId="6">#REF!</definedName>
    <definedName name="_______DAT4">#REF!</definedName>
    <definedName name="_______DAT5" localSheetId="2">#REF!</definedName>
    <definedName name="_______DAT5" localSheetId="3">#REF!</definedName>
    <definedName name="_______DAT5" localSheetId="6">#REF!</definedName>
    <definedName name="_______DAT5">#REF!</definedName>
    <definedName name="_______DAT6" localSheetId="2">#REF!</definedName>
    <definedName name="_______DAT6" localSheetId="3">#REF!</definedName>
    <definedName name="_______DAT6" localSheetId="6">#REF!</definedName>
    <definedName name="_______DAT6">#REF!</definedName>
    <definedName name="_______DAT7" localSheetId="2">#REF!</definedName>
    <definedName name="_______DAT7" localSheetId="3">#REF!</definedName>
    <definedName name="_______DAT7" localSheetId="6">#REF!</definedName>
    <definedName name="_______DAT7">#REF!</definedName>
    <definedName name="_______DAT8" localSheetId="2">#REF!</definedName>
    <definedName name="_______DAT8" localSheetId="3">#REF!</definedName>
    <definedName name="_______DAT8" localSheetId="6">#REF!</definedName>
    <definedName name="_______DAT8">#REF!</definedName>
    <definedName name="_______DAT9" localSheetId="2">#REF!</definedName>
    <definedName name="_______DAT9" localSheetId="3">#REF!</definedName>
    <definedName name="_______DAT9" localSheetId="6">#REF!</definedName>
    <definedName name="_______DAT9">#REF!</definedName>
    <definedName name="______DAT1" localSheetId="2">#REF!</definedName>
    <definedName name="______DAT1" localSheetId="3">#REF!</definedName>
    <definedName name="______DAT1" localSheetId="6">#REF!</definedName>
    <definedName name="______DAT1">#REF!</definedName>
    <definedName name="______DAT10" localSheetId="2">#REF!</definedName>
    <definedName name="______DAT10" localSheetId="3">#REF!</definedName>
    <definedName name="______DAT10" localSheetId="6">#REF!</definedName>
    <definedName name="______DAT10">#REF!</definedName>
    <definedName name="______DAT11" localSheetId="2">#REF!</definedName>
    <definedName name="______DAT11" localSheetId="3">#REF!</definedName>
    <definedName name="______DAT11" localSheetId="6">#REF!</definedName>
    <definedName name="______DAT11">#REF!</definedName>
    <definedName name="______DAT12" localSheetId="2">#REF!</definedName>
    <definedName name="______DAT12" localSheetId="3">#REF!</definedName>
    <definedName name="______DAT12" localSheetId="6">#REF!</definedName>
    <definedName name="______DAT12">#REF!</definedName>
    <definedName name="______DAT13" localSheetId="2">#REF!</definedName>
    <definedName name="______DAT13" localSheetId="3">#REF!</definedName>
    <definedName name="______DAT13" localSheetId="6">#REF!</definedName>
    <definedName name="______DAT13">#REF!</definedName>
    <definedName name="______DAT14" localSheetId="2">#REF!</definedName>
    <definedName name="______DAT14" localSheetId="3">#REF!</definedName>
    <definedName name="______DAT14" localSheetId="6">#REF!</definedName>
    <definedName name="______DAT14">#REF!</definedName>
    <definedName name="______DAT15" localSheetId="2">#REF!</definedName>
    <definedName name="______DAT15" localSheetId="3">#REF!</definedName>
    <definedName name="______DAT15" localSheetId="6">#REF!</definedName>
    <definedName name="______DAT15">#REF!</definedName>
    <definedName name="______DAT2" localSheetId="2">#REF!</definedName>
    <definedName name="______DAT2" localSheetId="3">#REF!</definedName>
    <definedName name="______DAT2" localSheetId="6">#REF!</definedName>
    <definedName name="______DAT2">#REF!</definedName>
    <definedName name="______DAT3" localSheetId="2">#REF!</definedName>
    <definedName name="______DAT3" localSheetId="3">#REF!</definedName>
    <definedName name="______DAT3" localSheetId="6">#REF!</definedName>
    <definedName name="______DAT3">#REF!</definedName>
    <definedName name="______DAT4" localSheetId="2">#REF!</definedName>
    <definedName name="______DAT4" localSheetId="3">#REF!</definedName>
    <definedName name="______DAT4" localSheetId="6">#REF!</definedName>
    <definedName name="______DAT4">#REF!</definedName>
    <definedName name="______DAT5" localSheetId="2">#REF!</definedName>
    <definedName name="______DAT5" localSheetId="3">#REF!</definedName>
    <definedName name="______DAT5" localSheetId="6">#REF!</definedName>
    <definedName name="______DAT5">#REF!</definedName>
    <definedName name="______DAT6" localSheetId="2">#REF!</definedName>
    <definedName name="______DAT6" localSheetId="3">#REF!</definedName>
    <definedName name="______DAT6" localSheetId="6">#REF!</definedName>
    <definedName name="______DAT6">#REF!</definedName>
    <definedName name="______DAT7" localSheetId="2">#REF!</definedName>
    <definedName name="______DAT7" localSheetId="3">#REF!</definedName>
    <definedName name="______DAT7" localSheetId="6">#REF!</definedName>
    <definedName name="______DAT7">#REF!</definedName>
    <definedName name="______DAT8" localSheetId="2">#REF!</definedName>
    <definedName name="______DAT8" localSheetId="3">#REF!</definedName>
    <definedName name="______DAT8" localSheetId="6">#REF!</definedName>
    <definedName name="______DAT8">#REF!</definedName>
    <definedName name="______DAT9" localSheetId="2">#REF!</definedName>
    <definedName name="______DAT9" localSheetId="3">#REF!</definedName>
    <definedName name="______DAT9" localSheetId="6">#REF!</definedName>
    <definedName name="______DAT9">#REF!</definedName>
    <definedName name="_____DAT1" localSheetId="2">#REF!</definedName>
    <definedName name="_____DAT1" localSheetId="3">#REF!</definedName>
    <definedName name="_____DAT1" localSheetId="6">#REF!</definedName>
    <definedName name="_____DAT1">#REF!</definedName>
    <definedName name="_____DAT10" localSheetId="2">#REF!</definedName>
    <definedName name="_____DAT10" localSheetId="3">#REF!</definedName>
    <definedName name="_____DAT10" localSheetId="6">#REF!</definedName>
    <definedName name="_____DAT10">#REF!</definedName>
    <definedName name="_____DAT11" localSheetId="2">#REF!</definedName>
    <definedName name="_____DAT11" localSheetId="3">#REF!</definedName>
    <definedName name="_____DAT11" localSheetId="6">#REF!</definedName>
    <definedName name="_____DAT11">#REF!</definedName>
    <definedName name="_____DAT12" localSheetId="2">#REF!</definedName>
    <definedName name="_____DAT12" localSheetId="3">#REF!</definedName>
    <definedName name="_____DAT12" localSheetId="6">#REF!</definedName>
    <definedName name="_____DAT12">#REF!</definedName>
    <definedName name="_____DAT13" localSheetId="2">#REF!</definedName>
    <definedName name="_____DAT13" localSheetId="3">#REF!</definedName>
    <definedName name="_____DAT13" localSheetId="6">#REF!</definedName>
    <definedName name="_____DAT13">#REF!</definedName>
    <definedName name="_____DAT14" localSheetId="2">#REF!</definedName>
    <definedName name="_____DAT14" localSheetId="3">#REF!</definedName>
    <definedName name="_____DAT14" localSheetId="6">#REF!</definedName>
    <definedName name="_____DAT14">#REF!</definedName>
    <definedName name="_____DAT15" localSheetId="2">#REF!</definedName>
    <definedName name="_____DAT15" localSheetId="3">#REF!</definedName>
    <definedName name="_____DAT15" localSheetId="6">#REF!</definedName>
    <definedName name="_____DAT15">#REF!</definedName>
    <definedName name="_____DAT2" localSheetId="2">#REF!</definedName>
    <definedName name="_____DAT2" localSheetId="3">#REF!</definedName>
    <definedName name="_____DAT2" localSheetId="6">#REF!</definedName>
    <definedName name="_____DAT2">#REF!</definedName>
    <definedName name="_____DAT3" localSheetId="2">#REF!</definedName>
    <definedName name="_____DAT3" localSheetId="3">#REF!</definedName>
    <definedName name="_____DAT3" localSheetId="6">#REF!</definedName>
    <definedName name="_____DAT3">#REF!</definedName>
    <definedName name="_____DAT4" localSheetId="2">#REF!</definedName>
    <definedName name="_____DAT4" localSheetId="3">#REF!</definedName>
    <definedName name="_____DAT4" localSheetId="6">#REF!</definedName>
    <definedName name="_____DAT4">#REF!</definedName>
    <definedName name="_____DAT5" localSheetId="2">#REF!</definedName>
    <definedName name="_____DAT5" localSheetId="3">#REF!</definedName>
    <definedName name="_____DAT5" localSheetId="6">#REF!</definedName>
    <definedName name="_____DAT5">#REF!</definedName>
    <definedName name="_____DAT6" localSheetId="2">#REF!</definedName>
    <definedName name="_____DAT6" localSheetId="3">#REF!</definedName>
    <definedName name="_____DAT6" localSheetId="6">#REF!</definedName>
    <definedName name="_____DAT6">#REF!</definedName>
    <definedName name="_____DAT7" localSheetId="2">#REF!</definedName>
    <definedName name="_____DAT7" localSheetId="3">#REF!</definedName>
    <definedName name="_____DAT7" localSheetId="6">#REF!</definedName>
    <definedName name="_____DAT7">#REF!</definedName>
    <definedName name="_____DAT8" localSheetId="2">#REF!</definedName>
    <definedName name="_____DAT8" localSheetId="3">#REF!</definedName>
    <definedName name="_____DAT8" localSheetId="6">#REF!</definedName>
    <definedName name="_____DAT8">#REF!</definedName>
    <definedName name="_____DAT9" localSheetId="2">#REF!</definedName>
    <definedName name="_____DAT9" localSheetId="3">#REF!</definedName>
    <definedName name="_____DAT9" localSheetId="6">#REF!</definedName>
    <definedName name="_____DAT9">#REF!</definedName>
    <definedName name="____DAT1" localSheetId="2">#REF!</definedName>
    <definedName name="____DAT1" localSheetId="3">#REF!</definedName>
    <definedName name="____DAT1" localSheetId="6">#REF!</definedName>
    <definedName name="____DAT1">#REF!</definedName>
    <definedName name="____DAT10" localSheetId="2">#REF!</definedName>
    <definedName name="____DAT10" localSheetId="3">#REF!</definedName>
    <definedName name="____DAT10" localSheetId="6">#REF!</definedName>
    <definedName name="____DAT10">#REF!</definedName>
    <definedName name="____DAT11" localSheetId="2">#REF!</definedName>
    <definedName name="____DAT11" localSheetId="3">#REF!</definedName>
    <definedName name="____DAT11" localSheetId="6">#REF!</definedName>
    <definedName name="____DAT11">#REF!</definedName>
    <definedName name="____DAT12" localSheetId="2">#REF!</definedName>
    <definedName name="____DAT12" localSheetId="3">#REF!</definedName>
    <definedName name="____DAT12" localSheetId="6">#REF!</definedName>
    <definedName name="____DAT12">#REF!</definedName>
    <definedName name="____DAT13" localSheetId="2">#REF!</definedName>
    <definedName name="____DAT13" localSheetId="3">#REF!</definedName>
    <definedName name="____DAT13" localSheetId="6">#REF!</definedName>
    <definedName name="____DAT13">#REF!</definedName>
    <definedName name="____DAT14" localSheetId="2">#REF!</definedName>
    <definedName name="____DAT14" localSheetId="3">#REF!</definedName>
    <definedName name="____DAT14" localSheetId="6">#REF!</definedName>
    <definedName name="____DAT14">#REF!</definedName>
    <definedName name="____DAT15" localSheetId="2">#REF!</definedName>
    <definedName name="____DAT15" localSheetId="3">#REF!</definedName>
    <definedName name="____DAT15" localSheetId="6">#REF!</definedName>
    <definedName name="____DAT15">#REF!</definedName>
    <definedName name="____DAT2" localSheetId="2">#REF!</definedName>
    <definedName name="____DAT2" localSheetId="3">#REF!</definedName>
    <definedName name="____DAT2" localSheetId="6">#REF!</definedName>
    <definedName name="____DAT2">#REF!</definedName>
    <definedName name="____DAT3" localSheetId="2">#REF!</definedName>
    <definedName name="____DAT3" localSheetId="3">#REF!</definedName>
    <definedName name="____DAT3" localSheetId="6">#REF!</definedName>
    <definedName name="____DAT3">#REF!</definedName>
    <definedName name="____DAT4" localSheetId="2">#REF!</definedName>
    <definedName name="____DAT4" localSheetId="3">#REF!</definedName>
    <definedName name="____DAT4" localSheetId="6">#REF!</definedName>
    <definedName name="____DAT4">#REF!</definedName>
    <definedName name="____DAT5" localSheetId="2">#REF!</definedName>
    <definedName name="____DAT5" localSheetId="3">#REF!</definedName>
    <definedName name="____DAT5" localSheetId="6">#REF!</definedName>
    <definedName name="____DAT5">#REF!</definedName>
    <definedName name="____DAT6" localSheetId="2">#REF!</definedName>
    <definedName name="____DAT6" localSheetId="3">#REF!</definedName>
    <definedName name="____DAT6" localSheetId="6">#REF!</definedName>
    <definedName name="____DAT6">#REF!</definedName>
    <definedName name="____DAT7" localSheetId="2">#REF!</definedName>
    <definedName name="____DAT7" localSheetId="3">#REF!</definedName>
    <definedName name="____DAT7" localSheetId="6">#REF!</definedName>
    <definedName name="____DAT7">#REF!</definedName>
    <definedName name="____DAT8" localSheetId="2">#REF!</definedName>
    <definedName name="____DAT8" localSheetId="3">#REF!</definedName>
    <definedName name="____DAT8" localSheetId="6">#REF!</definedName>
    <definedName name="____DAT8">#REF!</definedName>
    <definedName name="____DAT9" localSheetId="2">#REF!</definedName>
    <definedName name="____DAT9" localSheetId="3">#REF!</definedName>
    <definedName name="____DAT9" localSheetId="6">#REF!</definedName>
    <definedName name="____DAT9">#REF!</definedName>
    <definedName name="___DAT1" localSheetId="2">#REF!</definedName>
    <definedName name="___DAT1" localSheetId="3">#REF!</definedName>
    <definedName name="___DAT1" localSheetId="6">#REF!</definedName>
    <definedName name="___DAT1">#REF!</definedName>
    <definedName name="___DAT10" localSheetId="2">#REF!</definedName>
    <definedName name="___DAT10" localSheetId="3">#REF!</definedName>
    <definedName name="___DAT10" localSheetId="6">#REF!</definedName>
    <definedName name="___DAT10">#REF!</definedName>
    <definedName name="___DAT11" localSheetId="2">#REF!</definedName>
    <definedName name="___DAT11" localSheetId="3">#REF!</definedName>
    <definedName name="___DAT11" localSheetId="6">#REF!</definedName>
    <definedName name="___DAT11">#REF!</definedName>
    <definedName name="___DAT12" localSheetId="2">#REF!</definedName>
    <definedName name="___DAT12" localSheetId="3">#REF!</definedName>
    <definedName name="___DAT12" localSheetId="6">#REF!</definedName>
    <definedName name="___DAT12">#REF!</definedName>
    <definedName name="___DAT13" localSheetId="2">#REF!</definedName>
    <definedName name="___DAT13" localSheetId="3">#REF!</definedName>
    <definedName name="___DAT13" localSheetId="6">#REF!</definedName>
    <definedName name="___DAT13">#REF!</definedName>
    <definedName name="___DAT14" localSheetId="2">#REF!</definedName>
    <definedName name="___DAT14" localSheetId="3">#REF!</definedName>
    <definedName name="___DAT14" localSheetId="6">#REF!</definedName>
    <definedName name="___DAT14">#REF!</definedName>
    <definedName name="___DAT15" localSheetId="2">#REF!</definedName>
    <definedName name="___DAT15" localSheetId="3">#REF!</definedName>
    <definedName name="___DAT15" localSheetId="6">#REF!</definedName>
    <definedName name="___DAT15">#REF!</definedName>
    <definedName name="___DAT2" localSheetId="2">#REF!</definedName>
    <definedName name="___DAT2" localSheetId="3">#REF!</definedName>
    <definedName name="___DAT2" localSheetId="6">#REF!</definedName>
    <definedName name="___DAT2">#REF!</definedName>
    <definedName name="___DAT3" localSheetId="2">#REF!</definedName>
    <definedName name="___DAT3" localSheetId="3">#REF!</definedName>
    <definedName name="___DAT3" localSheetId="6">#REF!</definedName>
    <definedName name="___DAT3">#REF!</definedName>
    <definedName name="___DAT4" localSheetId="2">#REF!</definedName>
    <definedName name="___DAT4" localSheetId="3">#REF!</definedName>
    <definedName name="___DAT4" localSheetId="6">#REF!</definedName>
    <definedName name="___DAT4">#REF!</definedName>
    <definedName name="___DAT5" localSheetId="2">#REF!</definedName>
    <definedName name="___DAT5" localSheetId="3">#REF!</definedName>
    <definedName name="___DAT5" localSheetId="6">#REF!</definedName>
    <definedName name="___DAT5">#REF!</definedName>
    <definedName name="___DAT6" localSheetId="2">#REF!</definedName>
    <definedName name="___DAT6" localSheetId="3">#REF!</definedName>
    <definedName name="___DAT6" localSheetId="6">#REF!</definedName>
    <definedName name="___DAT6">#REF!</definedName>
    <definedName name="___DAT7" localSheetId="2">#REF!</definedName>
    <definedName name="___DAT7" localSheetId="3">#REF!</definedName>
    <definedName name="___DAT7" localSheetId="6">#REF!</definedName>
    <definedName name="___DAT7">#REF!</definedName>
    <definedName name="___DAT8" localSheetId="2">#REF!</definedName>
    <definedName name="___DAT8" localSheetId="3">#REF!</definedName>
    <definedName name="___DAT8" localSheetId="6">#REF!</definedName>
    <definedName name="___DAT8">#REF!</definedName>
    <definedName name="___DAT9" localSheetId="2">#REF!</definedName>
    <definedName name="___DAT9" localSheetId="3">#REF!</definedName>
    <definedName name="___DAT9" localSheetId="6">#REF!</definedName>
    <definedName name="___DAT9">#REF!</definedName>
    <definedName name="__A100000" localSheetId="2">'[1]ot1-15'!#REF!</definedName>
    <definedName name="__A100000" localSheetId="3">'[1]ot1-15'!#REF!</definedName>
    <definedName name="__A100000" localSheetId="6">'[1]ot1-15'!#REF!</definedName>
    <definedName name="__A100000">'[1]ot1-15'!#REF!</definedName>
    <definedName name="__A68000" localSheetId="2">'[1]ot1-15'!#REF!</definedName>
    <definedName name="__A68000" localSheetId="3">'[1]ot1-15'!#REF!</definedName>
    <definedName name="__A68000" localSheetId="6">'[1]ot1-15'!#REF!</definedName>
    <definedName name="__A68000">'[1]ot1-15'!#REF!</definedName>
    <definedName name="__A69999" localSheetId="2">'[1]ot1-15'!#REF!</definedName>
    <definedName name="__A69999" localSheetId="3">'[1]ot1-15'!#REF!</definedName>
    <definedName name="__A69999" localSheetId="6">'[1]ot1-15'!#REF!</definedName>
    <definedName name="__A69999">'[1]ot1-15'!#REF!</definedName>
    <definedName name="__A70000" localSheetId="2">'[1]ot1-15'!#REF!</definedName>
    <definedName name="__A70000" localSheetId="3">'[1]ot1-15'!#REF!</definedName>
    <definedName name="__A70000" localSheetId="6">'[1]ot1-15'!#REF!</definedName>
    <definedName name="__A70000">'[1]ot1-15'!#REF!</definedName>
    <definedName name="__DAT1" localSheetId="2">#REF!</definedName>
    <definedName name="__DAT1" localSheetId="3">#REF!</definedName>
    <definedName name="__DAT1" localSheetId="6">#REF!</definedName>
    <definedName name="__DAT1">#REF!</definedName>
    <definedName name="__DAT10" localSheetId="2">#REF!</definedName>
    <definedName name="__DAT10" localSheetId="3">#REF!</definedName>
    <definedName name="__DAT10" localSheetId="6">#REF!</definedName>
    <definedName name="__DAT10">#REF!</definedName>
    <definedName name="__DAT11" localSheetId="2">#REF!</definedName>
    <definedName name="__DAT11" localSheetId="3">#REF!</definedName>
    <definedName name="__DAT11" localSheetId="6">#REF!</definedName>
    <definedName name="__DAT11">#REF!</definedName>
    <definedName name="__DAT12" localSheetId="2">#REF!</definedName>
    <definedName name="__DAT12" localSheetId="3">#REF!</definedName>
    <definedName name="__DAT12" localSheetId="6">#REF!</definedName>
    <definedName name="__DAT12">#REF!</definedName>
    <definedName name="__DAT13" localSheetId="2">#REF!</definedName>
    <definedName name="__DAT13" localSheetId="3">#REF!</definedName>
    <definedName name="__DAT13" localSheetId="6">#REF!</definedName>
    <definedName name="__DAT13">#REF!</definedName>
    <definedName name="__DAT14" localSheetId="2">#REF!</definedName>
    <definedName name="__DAT14" localSheetId="3">#REF!</definedName>
    <definedName name="__DAT14" localSheetId="6">#REF!</definedName>
    <definedName name="__DAT14">#REF!</definedName>
    <definedName name="__DAT15" localSheetId="2">#REF!</definedName>
    <definedName name="__DAT15" localSheetId="3">#REF!</definedName>
    <definedName name="__DAT15" localSheetId="6">#REF!</definedName>
    <definedName name="__DAT15">#REF!</definedName>
    <definedName name="__DAT2" localSheetId="2">#REF!</definedName>
    <definedName name="__DAT2" localSheetId="3">#REF!</definedName>
    <definedName name="__DAT2" localSheetId="6">#REF!</definedName>
    <definedName name="__DAT2">#REF!</definedName>
    <definedName name="__DAT3" localSheetId="2">#REF!</definedName>
    <definedName name="__DAT3" localSheetId="3">#REF!</definedName>
    <definedName name="__DAT3" localSheetId="6">#REF!</definedName>
    <definedName name="__DAT3">#REF!</definedName>
    <definedName name="__DAT4" localSheetId="2">[2]JAN!#REF!</definedName>
    <definedName name="__DAT4" localSheetId="3">[2]JAN!#REF!</definedName>
    <definedName name="__DAT4" localSheetId="6">[2]JAN!#REF!</definedName>
    <definedName name="__DAT4">[2]JAN!#REF!</definedName>
    <definedName name="__DAT5" localSheetId="2">#REF!</definedName>
    <definedName name="__DAT5" localSheetId="3">#REF!</definedName>
    <definedName name="__DAT5" localSheetId="6">#REF!</definedName>
    <definedName name="__DAT5">#REF!</definedName>
    <definedName name="__DAT6" localSheetId="2">#REF!</definedName>
    <definedName name="__DAT6" localSheetId="3">#REF!</definedName>
    <definedName name="__DAT6" localSheetId="6">#REF!</definedName>
    <definedName name="__DAT6">#REF!</definedName>
    <definedName name="__DAT7" localSheetId="2">#REF!</definedName>
    <definedName name="__DAT7" localSheetId="3">#REF!</definedName>
    <definedName name="__DAT7" localSheetId="6">#REF!</definedName>
    <definedName name="__DAT7">#REF!</definedName>
    <definedName name="__DAT8" localSheetId="2">#REF!</definedName>
    <definedName name="__DAT8" localSheetId="3">#REF!</definedName>
    <definedName name="__DAT8" localSheetId="6">#REF!</definedName>
    <definedName name="__DAT8">#REF!</definedName>
    <definedName name="__DAT9" localSheetId="2">#REF!</definedName>
    <definedName name="__DAT9" localSheetId="3">#REF!</definedName>
    <definedName name="__DAT9" localSheetId="6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2">'[1]ot1-15'!#REF!</definedName>
    <definedName name="_A100000" localSheetId="3">'[1]ot1-15'!#REF!</definedName>
    <definedName name="_A100000" localSheetId="6">'[1]ot1-15'!#REF!</definedName>
    <definedName name="_A100000">'[1]ot1-15'!#REF!</definedName>
    <definedName name="_A68000" localSheetId="2">'[1]ot1-15'!#REF!</definedName>
    <definedName name="_A68000" localSheetId="3">'[1]ot1-15'!#REF!</definedName>
    <definedName name="_A68000" localSheetId="6">'[1]ot1-15'!#REF!</definedName>
    <definedName name="_A68000">'[1]ot1-15'!#REF!</definedName>
    <definedName name="_A69999" localSheetId="2">'[1]ot1-15'!#REF!</definedName>
    <definedName name="_A69999" localSheetId="3">'[1]ot1-15'!#REF!</definedName>
    <definedName name="_A69999" localSheetId="6">'[1]ot1-15'!#REF!</definedName>
    <definedName name="_A69999">'[1]ot1-15'!#REF!</definedName>
    <definedName name="_A70000" localSheetId="2">'[1]ot1-15'!#REF!</definedName>
    <definedName name="_A70000" localSheetId="3">'[1]ot1-15'!#REF!</definedName>
    <definedName name="_A70000" localSheetId="6">'[1]ot1-15'!#REF!</definedName>
    <definedName name="_A70000">'[1]ot1-15'!#REF!</definedName>
    <definedName name="_anp1" localSheetId="2">#REF!</definedName>
    <definedName name="_anp1" localSheetId="3">#REF!</definedName>
    <definedName name="_anp1" localSheetId="6">#REF!</definedName>
    <definedName name="_anp1">#REF!</definedName>
    <definedName name="_anp2" localSheetId="2">#REF!</definedName>
    <definedName name="_anp2" localSheetId="3">#REF!</definedName>
    <definedName name="_anp2" localSheetId="6">#REF!</definedName>
    <definedName name="_anp2">#REF!</definedName>
    <definedName name="_anp3" localSheetId="2">#REF!</definedName>
    <definedName name="_anp3" localSheetId="3">#REF!</definedName>
    <definedName name="_anp3" localSheetId="6">#REF!</definedName>
    <definedName name="_anp3">#REF!</definedName>
    <definedName name="_anp4" localSheetId="2">#REF!</definedName>
    <definedName name="_anp4" localSheetId="3">#REF!</definedName>
    <definedName name="_anp4" localSheetId="6">#REF!</definedName>
    <definedName name="_anp4">#REF!</definedName>
    <definedName name="_anp5" localSheetId="2">#REF!</definedName>
    <definedName name="_anp5" localSheetId="3">#REF!</definedName>
    <definedName name="_anp5" localSheetId="6">#REF!</definedName>
    <definedName name="_anp5">#REF!</definedName>
    <definedName name="_anp6" localSheetId="2">#REF!</definedName>
    <definedName name="_anp6" localSheetId="3">#REF!</definedName>
    <definedName name="_anp6" localSheetId="6">#REF!</definedName>
    <definedName name="_anp6">#REF!</definedName>
    <definedName name="_anp7" localSheetId="2">#REF!</definedName>
    <definedName name="_anp7" localSheetId="3">#REF!</definedName>
    <definedName name="_anp7" localSheetId="6">#REF!</definedName>
    <definedName name="_anp7">#REF!</definedName>
    <definedName name="_anp8" localSheetId="2">#REF!</definedName>
    <definedName name="_anp8" localSheetId="3">#REF!</definedName>
    <definedName name="_anp8" localSheetId="6">#REF!</definedName>
    <definedName name="_anp8">#REF!</definedName>
    <definedName name="_anp9" localSheetId="2">#REF!</definedName>
    <definedName name="_anp9" localSheetId="3">#REF!</definedName>
    <definedName name="_anp9" localSheetId="6">#REF!</definedName>
    <definedName name="_anp9">#REF!</definedName>
    <definedName name="_apo1" localSheetId="2">#REF!</definedName>
    <definedName name="_apo1" localSheetId="3">#REF!</definedName>
    <definedName name="_apo1" localSheetId="6">#REF!</definedName>
    <definedName name="_apo1">#REF!</definedName>
    <definedName name="_apo10" localSheetId="2">#REF!</definedName>
    <definedName name="_apo10" localSheetId="3">#REF!</definedName>
    <definedName name="_apo10" localSheetId="6">#REF!</definedName>
    <definedName name="_apo10">#REF!</definedName>
    <definedName name="_apo11" localSheetId="2">#REF!</definedName>
    <definedName name="_apo11" localSheetId="3">#REF!</definedName>
    <definedName name="_apo11" localSheetId="6">#REF!</definedName>
    <definedName name="_apo11">#REF!</definedName>
    <definedName name="_apo12" localSheetId="2">#REF!</definedName>
    <definedName name="_apo12" localSheetId="3">#REF!</definedName>
    <definedName name="_apo12" localSheetId="6">#REF!</definedName>
    <definedName name="_apo12">#REF!</definedName>
    <definedName name="_apo2" localSheetId="2">#REF!</definedName>
    <definedName name="_apo2" localSheetId="3">#REF!</definedName>
    <definedName name="_apo2" localSheetId="6">#REF!</definedName>
    <definedName name="_apo2">#REF!</definedName>
    <definedName name="_apo3" localSheetId="2">#REF!</definedName>
    <definedName name="_apo3" localSheetId="3">#REF!</definedName>
    <definedName name="_apo3" localSheetId="6">#REF!</definedName>
    <definedName name="_apo3">#REF!</definedName>
    <definedName name="_apo4" localSheetId="2">#REF!</definedName>
    <definedName name="_apo4" localSheetId="3">#REF!</definedName>
    <definedName name="_apo4" localSheetId="6">#REF!</definedName>
    <definedName name="_apo4">#REF!</definedName>
    <definedName name="_apo5" localSheetId="2">#REF!</definedName>
    <definedName name="_apo5" localSheetId="3">#REF!</definedName>
    <definedName name="_apo5" localSheetId="6">#REF!</definedName>
    <definedName name="_apo5">#REF!</definedName>
    <definedName name="_apo6" localSheetId="2">#REF!</definedName>
    <definedName name="_apo6" localSheetId="3">#REF!</definedName>
    <definedName name="_apo6" localSheetId="6">#REF!</definedName>
    <definedName name="_apo6">#REF!</definedName>
    <definedName name="_apo7" localSheetId="2">#REF!</definedName>
    <definedName name="_apo7" localSheetId="3">#REF!</definedName>
    <definedName name="_apo7" localSheetId="6">#REF!</definedName>
    <definedName name="_apo7">#REF!</definedName>
    <definedName name="_apo8" localSheetId="2">#REF!</definedName>
    <definedName name="_apo8" localSheetId="3">#REF!</definedName>
    <definedName name="_apo8" localSheetId="6">#REF!</definedName>
    <definedName name="_apo8">#REF!</definedName>
    <definedName name="_apo9" localSheetId="2">#REF!</definedName>
    <definedName name="_apo9" localSheetId="3">#REF!</definedName>
    <definedName name="_apo9" localSheetId="6">#REF!</definedName>
    <definedName name="_apo9">#REF!</definedName>
    <definedName name="_bbs1" localSheetId="2">#REF!</definedName>
    <definedName name="_bbs1" localSheetId="3">#REF!</definedName>
    <definedName name="_bbs1" localSheetId="6">#REF!</definedName>
    <definedName name="_bbs1">#REF!</definedName>
    <definedName name="_cpl1" localSheetId="2">#REF!</definedName>
    <definedName name="_cpl1" localSheetId="3">#REF!</definedName>
    <definedName name="_cpl1" localSheetId="6">#REF!</definedName>
    <definedName name="_cpl1">#REF!</definedName>
    <definedName name="_cpl10" localSheetId="2">#REF!</definedName>
    <definedName name="_cpl10" localSheetId="3">#REF!</definedName>
    <definedName name="_cpl10" localSheetId="6">#REF!</definedName>
    <definedName name="_cpl10">#REF!</definedName>
    <definedName name="_cpl11" localSheetId="2">#REF!</definedName>
    <definedName name="_cpl11" localSheetId="3">#REF!</definedName>
    <definedName name="_cpl11" localSheetId="6">#REF!</definedName>
    <definedName name="_cpl11">#REF!</definedName>
    <definedName name="_cpl12" localSheetId="2">#REF!</definedName>
    <definedName name="_cpl12" localSheetId="3">#REF!</definedName>
    <definedName name="_cpl12" localSheetId="6">#REF!</definedName>
    <definedName name="_cpl12">#REF!</definedName>
    <definedName name="_cpl2" localSheetId="2">#REF!</definedName>
    <definedName name="_cpl2" localSheetId="3">#REF!</definedName>
    <definedName name="_cpl2" localSheetId="6">#REF!</definedName>
    <definedName name="_cpl2">#REF!</definedName>
    <definedName name="_cpl3" localSheetId="2">#REF!</definedName>
    <definedName name="_cpl3" localSheetId="3">#REF!</definedName>
    <definedName name="_cpl3" localSheetId="6">#REF!</definedName>
    <definedName name="_cpl3">#REF!</definedName>
    <definedName name="_cpl4" localSheetId="2">#REF!</definedName>
    <definedName name="_cpl4" localSheetId="3">#REF!</definedName>
    <definedName name="_cpl4" localSheetId="6">#REF!</definedName>
    <definedName name="_cpl4">#REF!</definedName>
    <definedName name="_cpl5" localSheetId="2">#REF!</definedName>
    <definedName name="_cpl5" localSheetId="3">#REF!</definedName>
    <definedName name="_cpl5" localSheetId="6">#REF!</definedName>
    <definedName name="_cpl5">#REF!</definedName>
    <definedName name="_cpl6" localSheetId="2">#REF!</definedName>
    <definedName name="_cpl6" localSheetId="3">#REF!</definedName>
    <definedName name="_cpl6" localSheetId="6">#REF!</definedName>
    <definedName name="_cpl6">#REF!</definedName>
    <definedName name="_cpl7" localSheetId="2">#REF!</definedName>
    <definedName name="_cpl7" localSheetId="3">#REF!</definedName>
    <definedName name="_cpl7" localSheetId="6">#REF!</definedName>
    <definedName name="_cpl7">#REF!</definedName>
    <definedName name="_cpl8" localSheetId="2">#REF!</definedName>
    <definedName name="_cpl8" localSheetId="3">#REF!</definedName>
    <definedName name="_cpl8" localSheetId="6">#REF!</definedName>
    <definedName name="_cpl8">#REF!</definedName>
    <definedName name="_cpl9" localSheetId="2">#REF!</definedName>
    <definedName name="_cpl9" localSheetId="3">#REF!</definedName>
    <definedName name="_cpl9" localSheetId="6">#REF!</definedName>
    <definedName name="_cpl9">#REF!</definedName>
    <definedName name="_cur1" localSheetId="2">#REF!</definedName>
    <definedName name="_cur1" localSheetId="3">#REF!</definedName>
    <definedName name="_cur1" localSheetId="6">#REF!</definedName>
    <definedName name="_cur1">#REF!</definedName>
    <definedName name="_DAT1" localSheetId="2">#REF!</definedName>
    <definedName name="_DAT1" localSheetId="3">#REF!</definedName>
    <definedName name="_DAT1" localSheetId="6">#REF!</definedName>
    <definedName name="_DAT1">#REF!</definedName>
    <definedName name="_DAT10" localSheetId="2">#REF!</definedName>
    <definedName name="_DAT10" localSheetId="3">#REF!</definedName>
    <definedName name="_DAT10" localSheetId="6">#REF!</definedName>
    <definedName name="_DAT10">#REF!</definedName>
    <definedName name="_DAT11" localSheetId="2">#REF!</definedName>
    <definedName name="_DAT11" localSheetId="3">#REF!</definedName>
    <definedName name="_DAT11" localSheetId="6">#REF!</definedName>
    <definedName name="_DAT11">#REF!</definedName>
    <definedName name="_DAT12" localSheetId="2">#REF!</definedName>
    <definedName name="_DAT12" localSheetId="3">#REF!</definedName>
    <definedName name="_DAT12" localSheetId="6">#REF!</definedName>
    <definedName name="_DAT12">#REF!</definedName>
    <definedName name="_DAT13" localSheetId="2">#REF!</definedName>
    <definedName name="_DAT13" localSheetId="3">#REF!</definedName>
    <definedName name="_DAT13" localSheetId="6">#REF!</definedName>
    <definedName name="_DAT13">#REF!</definedName>
    <definedName name="_DAT14" localSheetId="2">#REF!</definedName>
    <definedName name="_DAT14" localSheetId="3">#REF!</definedName>
    <definedName name="_DAT14" localSheetId="6">#REF!</definedName>
    <definedName name="_DAT14">#REF!</definedName>
    <definedName name="_DAT15" localSheetId="2">#REF!</definedName>
    <definedName name="_DAT15" localSheetId="3">#REF!</definedName>
    <definedName name="_DAT15" localSheetId="6">#REF!</definedName>
    <definedName name="_DAT15">#REF!</definedName>
    <definedName name="_DAT2" localSheetId="2">#REF!</definedName>
    <definedName name="_DAT2" localSheetId="3">#REF!</definedName>
    <definedName name="_DAT2" localSheetId="6">#REF!</definedName>
    <definedName name="_DAT2">#REF!</definedName>
    <definedName name="_DAT3" localSheetId="2">#REF!</definedName>
    <definedName name="_DAT3" localSheetId="3">#REF!</definedName>
    <definedName name="_DAT3" localSheetId="6">#REF!</definedName>
    <definedName name="_DAT3">#REF!</definedName>
    <definedName name="_DAT4" localSheetId="2">[2]JAN!#REF!</definedName>
    <definedName name="_DAT4" localSheetId="3">[2]JAN!#REF!</definedName>
    <definedName name="_DAT4" localSheetId="6">[2]JAN!#REF!</definedName>
    <definedName name="_DAT4">[2]JAN!#REF!</definedName>
    <definedName name="_DAT5" localSheetId="2">#REF!</definedName>
    <definedName name="_DAT5" localSheetId="3">#REF!</definedName>
    <definedName name="_DAT5" localSheetId="6">#REF!</definedName>
    <definedName name="_DAT5">#REF!</definedName>
    <definedName name="_DAT6" localSheetId="2">#REF!</definedName>
    <definedName name="_DAT6" localSheetId="3">#REF!</definedName>
    <definedName name="_DAT6" localSheetId="6">#REF!</definedName>
    <definedName name="_DAT6">#REF!</definedName>
    <definedName name="_DAT7" localSheetId="2">#REF!</definedName>
    <definedName name="_DAT7" localSheetId="3">#REF!</definedName>
    <definedName name="_DAT7" localSheetId="6">#REF!</definedName>
    <definedName name="_DAT7">#REF!</definedName>
    <definedName name="_DAT8" localSheetId="2">#REF!</definedName>
    <definedName name="_DAT8" localSheetId="3">#REF!</definedName>
    <definedName name="_DAT8" localSheetId="6">#REF!</definedName>
    <definedName name="_DAT8">#REF!</definedName>
    <definedName name="_DAT9" localSheetId="2">#REF!</definedName>
    <definedName name="_DAT9" localSheetId="3">#REF!</definedName>
    <definedName name="_DAT9" localSheetId="6">#REF!</definedName>
    <definedName name="_DAT9">#REF!</definedName>
    <definedName name="_DTL1" localSheetId="2">#REF!</definedName>
    <definedName name="_DTL1" localSheetId="3">#REF!</definedName>
    <definedName name="_DTL1" localSheetId="6">#REF!</definedName>
    <definedName name="_DTL1">#REF!</definedName>
    <definedName name="_DTL10" localSheetId="2">'[3]Detail BS'!#REF!</definedName>
    <definedName name="_DTL10" localSheetId="3">'[3]Detail BS'!#REF!</definedName>
    <definedName name="_DTL10" localSheetId="6">'[3]Detail BS'!#REF!</definedName>
    <definedName name="_DTL10">'[3]Detail BS'!#REF!</definedName>
    <definedName name="_DTL11" localSheetId="2">'[3]Detail BS'!#REF!</definedName>
    <definedName name="_DTL11" localSheetId="3">'[3]Detail BS'!#REF!</definedName>
    <definedName name="_DTL11" localSheetId="6">'[3]Detail BS'!#REF!</definedName>
    <definedName name="_DTL11">'[3]Detail BS'!#REF!</definedName>
    <definedName name="_DTL12" localSheetId="2">#REF!</definedName>
    <definedName name="_DTL12" localSheetId="3">#REF!</definedName>
    <definedName name="_DTL12" localSheetId="6">#REF!</definedName>
    <definedName name="_DTL12">#REF!</definedName>
    <definedName name="_DTL13" localSheetId="2">#REF!</definedName>
    <definedName name="_DTL13" localSheetId="3">#REF!</definedName>
    <definedName name="_DTL13" localSheetId="6">#REF!</definedName>
    <definedName name="_DTL13">#REF!</definedName>
    <definedName name="_DTL14" localSheetId="2">#REF!</definedName>
    <definedName name="_DTL14" localSheetId="3">#REF!</definedName>
    <definedName name="_DTL14" localSheetId="6">#REF!</definedName>
    <definedName name="_DTL14">#REF!</definedName>
    <definedName name="_DTL15" localSheetId="2">#REF!</definedName>
    <definedName name="_DTL15" localSheetId="3">#REF!</definedName>
    <definedName name="_DTL15" localSheetId="6">#REF!</definedName>
    <definedName name="_DTL15">#REF!</definedName>
    <definedName name="_DTL16" localSheetId="2">#REF!</definedName>
    <definedName name="_DTL16" localSheetId="3">#REF!</definedName>
    <definedName name="_DTL16" localSheetId="6">#REF!</definedName>
    <definedName name="_DTL16">#REF!</definedName>
    <definedName name="_DTL17" localSheetId="2">#REF!</definedName>
    <definedName name="_DTL17" localSheetId="3">#REF!</definedName>
    <definedName name="_DTL17" localSheetId="6">#REF!</definedName>
    <definedName name="_DTL17">#REF!</definedName>
    <definedName name="_DTL18" localSheetId="2">#REF!</definedName>
    <definedName name="_DTL18" localSheetId="3">#REF!</definedName>
    <definedName name="_DTL18" localSheetId="6">#REF!</definedName>
    <definedName name="_DTL18">#REF!</definedName>
    <definedName name="_DTL19" localSheetId="2">'[3]Detail BS'!#REF!</definedName>
    <definedName name="_DTL19" localSheetId="3">'[3]Detail BS'!#REF!</definedName>
    <definedName name="_DTL19" localSheetId="6">'[3]Detail BS'!#REF!</definedName>
    <definedName name="_DTL19">'[3]Detail BS'!#REF!</definedName>
    <definedName name="_DTL2" localSheetId="2">#REF!</definedName>
    <definedName name="_DTL2" localSheetId="3">#REF!</definedName>
    <definedName name="_DTL2" localSheetId="6">#REF!</definedName>
    <definedName name="_DTL2">#REF!</definedName>
    <definedName name="_DTL20" localSheetId="2">'[3]Detail BS'!#REF!</definedName>
    <definedName name="_DTL20" localSheetId="3">'[3]Detail BS'!#REF!</definedName>
    <definedName name="_DTL20" localSheetId="6">'[3]Detail BS'!#REF!</definedName>
    <definedName name="_DTL20">'[3]Detail BS'!#REF!</definedName>
    <definedName name="_DTL21" localSheetId="2">'[3]Detail BS'!#REF!</definedName>
    <definedName name="_DTL21" localSheetId="3">'[3]Detail BS'!#REF!</definedName>
    <definedName name="_DTL21" localSheetId="6">'[3]Detail BS'!#REF!</definedName>
    <definedName name="_DTL21">'[3]Detail BS'!#REF!</definedName>
    <definedName name="_DTL22" localSheetId="2">'[3]Detail BS'!#REF!</definedName>
    <definedName name="_DTL22" localSheetId="3">'[3]Detail BS'!#REF!</definedName>
    <definedName name="_DTL22" localSheetId="6">'[3]Detail BS'!#REF!</definedName>
    <definedName name="_DTL22">'[3]Detail BS'!#REF!</definedName>
    <definedName name="_DTL23" localSheetId="2">'[3]Detail BS'!#REF!</definedName>
    <definedName name="_DTL23" localSheetId="3">'[3]Detail BS'!#REF!</definedName>
    <definedName name="_DTL23" localSheetId="6">'[3]Detail BS'!#REF!</definedName>
    <definedName name="_DTL23">'[3]Detail BS'!#REF!</definedName>
    <definedName name="_DTL24" localSheetId="2">'[3]Detail BS'!#REF!</definedName>
    <definedName name="_DTL24" localSheetId="3">'[3]Detail BS'!#REF!</definedName>
    <definedName name="_DTL24" localSheetId="6">'[3]Detail BS'!#REF!</definedName>
    <definedName name="_DTL24">'[3]Detail BS'!#REF!</definedName>
    <definedName name="_DTL25" localSheetId="2">'[3]Detail BS'!#REF!</definedName>
    <definedName name="_DTL25" localSheetId="3">'[3]Detail BS'!#REF!</definedName>
    <definedName name="_DTL25" localSheetId="6">'[3]Detail BS'!#REF!</definedName>
    <definedName name="_DTL25">'[3]Detail BS'!#REF!</definedName>
    <definedName name="_DTL26" localSheetId="2">'[3]Detail BS'!#REF!</definedName>
    <definedName name="_DTL26" localSheetId="3">'[3]Detail BS'!#REF!</definedName>
    <definedName name="_DTL26" localSheetId="6">'[3]Detail BS'!#REF!</definedName>
    <definedName name="_DTL26">'[3]Detail BS'!#REF!</definedName>
    <definedName name="_DTL27" localSheetId="2">'[3]Detail BS'!#REF!</definedName>
    <definedName name="_DTL27" localSheetId="3">'[3]Detail BS'!#REF!</definedName>
    <definedName name="_DTL27" localSheetId="6">'[3]Detail BS'!#REF!</definedName>
    <definedName name="_DTL27">'[3]Detail BS'!#REF!</definedName>
    <definedName name="_DTL28" localSheetId="2">'[3]Detail BS'!#REF!</definedName>
    <definedName name="_DTL28" localSheetId="3">'[3]Detail BS'!#REF!</definedName>
    <definedName name="_DTL28" localSheetId="6">'[3]Detail BS'!#REF!</definedName>
    <definedName name="_DTL28">'[3]Detail BS'!#REF!</definedName>
    <definedName name="_DTL29" localSheetId="2">#REF!</definedName>
    <definedName name="_DTL29" localSheetId="3">#REF!</definedName>
    <definedName name="_DTL29" localSheetId="6">#REF!</definedName>
    <definedName name="_DTL29">#REF!</definedName>
    <definedName name="_DTL3" localSheetId="2">'[3]Detail BS'!#REF!</definedName>
    <definedName name="_DTL3" localSheetId="3">'[3]Detail BS'!#REF!</definedName>
    <definedName name="_DTL3" localSheetId="6">'[3]Detail BS'!#REF!</definedName>
    <definedName name="_DTL3">'[3]Detail BS'!#REF!</definedName>
    <definedName name="_DTL30" localSheetId="2">#REF!</definedName>
    <definedName name="_DTL30" localSheetId="3">#REF!</definedName>
    <definedName name="_DTL30" localSheetId="6">#REF!</definedName>
    <definedName name="_DTL30">#REF!</definedName>
    <definedName name="_DTL31" localSheetId="2">#REF!</definedName>
    <definedName name="_DTL31" localSheetId="3">#REF!</definedName>
    <definedName name="_DTL31" localSheetId="6">#REF!</definedName>
    <definedName name="_DTL31">#REF!</definedName>
    <definedName name="_DTL4" localSheetId="2">#REF!</definedName>
    <definedName name="_DTL4" localSheetId="3">#REF!</definedName>
    <definedName name="_DTL4" localSheetId="6">#REF!</definedName>
    <definedName name="_DTL4">#REF!</definedName>
    <definedName name="_DTL5" localSheetId="2">#REF!</definedName>
    <definedName name="_DTL5" localSheetId="3">#REF!</definedName>
    <definedName name="_DTL5" localSheetId="6">#REF!</definedName>
    <definedName name="_DTL5">#REF!</definedName>
    <definedName name="_DTL6" localSheetId="2">'[3]Detail BS'!#REF!</definedName>
    <definedName name="_DTL6" localSheetId="3">'[3]Detail BS'!#REF!</definedName>
    <definedName name="_DTL6" localSheetId="6">'[3]Detail BS'!#REF!</definedName>
    <definedName name="_DTL6">'[3]Detail BS'!#REF!</definedName>
    <definedName name="_DTL7" localSheetId="2">'[3]Detail BS'!#REF!</definedName>
    <definedName name="_DTL7" localSheetId="3">'[3]Detail BS'!#REF!</definedName>
    <definedName name="_DTL7" localSheetId="6">'[3]Detail BS'!#REF!</definedName>
    <definedName name="_DTL7">'[3]Detail BS'!#REF!</definedName>
    <definedName name="_DTL8" localSheetId="2">#REF!</definedName>
    <definedName name="_DTL8" localSheetId="3">#REF!</definedName>
    <definedName name="_DTL8" localSheetId="6">#REF!</definedName>
    <definedName name="_DTL8">#REF!</definedName>
    <definedName name="_DTL9" localSheetId="2">#REF!</definedName>
    <definedName name="_DTL9" localSheetId="3">#REF!</definedName>
    <definedName name="_DTL9" localSheetId="6">#REF!</definedName>
    <definedName name="_DTL9">#REF!</definedName>
    <definedName name="_exp1" localSheetId="2">#REF!</definedName>
    <definedName name="_exp1" localSheetId="3">#REF!</definedName>
    <definedName name="_exp1" localSheetId="6">#REF!</definedName>
    <definedName name="_exp1">#REF!</definedName>
    <definedName name="_exp2" localSheetId="2">#REF!</definedName>
    <definedName name="_exp2" localSheetId="3">#REF!</definedName>
    <definedName name="_exp2" localSheetId="6">#REF!</definedName>
    <definedName name="_exp2">#REF!</definedName>
    <definedName name="_exp3" localSheetId="2">#REF!</definedName>
    <definedName name="_exp3" localSheetId="3">#REF!</definedName>
    <definedName name="_exp3" localSheetId="6">#REF!</definedName>
    <definedName name="_exp3">#REF!</definedName>
    <definedName name="_inv1" localSheetId="2">#REF!</definedName>
    <definedName name="_inv1" localSheetId="3">#REF!</definedName>
    <definedName name="_inv1" localSheetId="6">#REF!</definedName>
    <definedName name="_inv1">#REF!</definedName>
    <definedName name="_inv10" localSheetId="2">#REF!</definedName>
    <definedName name="_inv10" localSheetId="3">#REF!</definedName>
    <definedName name="_inv10" localSheetId="6">#REF!</definedName>
    <definedName name="_inv10">#REF!</definedName>
    <definedName name="_inv11" localSheetId="2">#REF!</definedName>
    <definedName name="_inv11" localSheetId="3">#REF!</definedName>
    <definedName name="_inv11" localSheetId="6">#REF!</definedName>
    <definedName name="_inv11">#REF!</definedName>
    <definedName name="_inv12" localSheetId="2">#REF!</definedName>
    <definedName name="_inv12" localSheetId="3">#REF!</definedName>
    <definedName name="_inv12" localSheetId="6">#REF!</definedName>
    <definedName name="_inv12">#REF!</definedName>
    <definedName name="_inv2" localSheetId="2">#REF!</definedName>
    <definedName name="_inv2" localSheetId="3">#REF!</definedName>
    <definedName name="_inv2" localSheetId="6">#REF!</definedName>
    <definedName name="_inv2">#REF!</definedName>
    <definedName name="_inv3" localSheetId="2">#REF!</definedName>
    <definedName name="_inv3" localSheetId="3">#REF!</definedName>
    <definedName name="_inv3" localSheetId="6">#REF!</definedName>
    <definedName name="_inv3">#REF!</definedName>
    <definedName name="_inv4" localSheetId="2">#REF!</definedName>
    <definedName name="_inv4" localSheetId="3">#REF!</definedName>
    <definedName name="_inv4" localSheetId="6">#REF!</definedName>
    <definedName name="_inv4">#REF!</definedName>
    <definedName name="_inv5" localSheetId="2">#REF!</definedName>
    <definedName name="_inv5" localSheetId="3">#REF!</definedName>
    <definedName name="_inv5" localSheetId="6">#REF!</definedName>
    <definedName name="_inv5">#REF!</definedName>
    <definedName name="_inv6" localSheetId="2">#REF!</definedName>
    <definedName name="_inv6" localSheetId="3">#REF!</definedName>
    <definedName name="_inv6" localSheetId="6">#REF!</definedName>
    <definedName name="_inv6">#REF!</definedName>
    <definedName name="_inv7" localSheetId="2">#REF!</definedName>
    <definedName name="_inv7" localSheetId="3">#REF!</definedName>
    <definedName name="_inv7" localSheetId="6">#REF!</definedName>
    <definedName name="_inv7">#REF!</definedName>
    <definedName name="_inv8" localSheetId="2">#REF!</definedName>
    <definedName name="_inv8" localSheetId="3">#REF!</definedName>
    <definedName name="_inv8" localSheetId="6">#REF!</definedName>
    <definedName name="_inv8">#REF!</definedName>
    <definedName name="_inv9" localSheetId="2">#REF!</definedName>
    <definedName name="_inv9" localSheetId="3">#REF!</definedName>
    <definedName name="_inv9" localSheetId="6">#REF!</definedName>
    <definedName name="_inv9">#REF!</definedName>
    <definedName name="_ocl1" localSheetId="2">#REF!</definedName>
    <definedName name="_ocl1" localSheetId="3">#REF!</definedName>
    <definedName name="_ocl1" localSheetId="6">#REF!</definedName>
    <definedName name="_ocl1">#REF!</definedName>
    <definedName name="_ocl2" localSheetId="2">#REF!</definedName>
    <definedName name="_ocl2" localSheetId="3">#REF!</definedName>
    <definedName name="_ocl2" localSheetId="6">#REF!</definedName>
    <definedName name="_ocl2">#REF!</definedName>
    <definedName name="_ocl3" localSheetId="2">#REF!</definedName>
    <definedName name="_ocl3" localSheetId="3">#REF!</definedName>
    <definedName name="_ocl3" localSheetId="6">#REF!</definedName>
    <definedName name="_ocl3">#REF!</definedName>
    <definedName name="_ol1" localSheetId="2">#REF!</definedName>
    <definedName name="_ol1" localSheetId="3">#REF!</definedName>
    <definedName name="_ol1" localSheetId="6">#REF!</definedName>
    <definedName name="_ol1">#REF!</definedName>
    <definedName name="_ol2" localSheetId="2">#REF!</definedName>
    <definedName name="_ol2" localSheetId="3">#REF!</definedName>
    <definedName name="_ol2" localSheetId="6">#REF!</definedName>
    <definedName name="_ol2">#REF!</definedName>
    <definedName name="_ol3" localSheetId="2">#REF!</definedName>
    <definedName name="_ol3" localSheetId="3">#REF!</definedName>
    <definedName name="_ol3" localSheetId="6">#REF!</definedName>
    <definedName name="_ol3">#REF!</definedName>
    <definedName name="_Order1" hidden="1">0</definedName>
    <definedName name="_pct1" localSheetId="2">#REF!</definedName>
    <definedName name="_pct1" localSheetId="3">#REF!</definedName>
    <definedName name="_pct1" localSheetId="6">#REF!</definedName>
    <definedName name="_pct1">#REF!</definedName>
    <definedName name="_pct2" localSheetId="2">#REF!</definedName>
    <definedName name="_pct2" localSheetId="3">#REF!</definedName>
    <definedName name="_pct2" localSheetId="6">#REF!</definedName>
    <definedName name="_pct2">#REF!</definedName>
    <definedName name="_pct3" localSheetId="2">#REF!</definedName>
    <definedName name="_pct3" localSheetId="3">#REF!</definedName>
    <definedName name="_pct3" localSheetId="6">#REF!</definedName>
    <definedName name="_pct3">#REF!</definedName>
    <definedName name="_pct4" localSheetId="2">#REF!</definedName>
    <definedName name="_pct4" localSheetId="3">#REF!</definedName>
    <definedName name="_pct4" localSheetId="6">#REF!</definedName>
    <definedName name="_pct4">#REF!</definedName>
    <definedName name="_pct5" localSheetId="2">#REF!</definedName>
    <definedName name="_pct5" localSheetId="3">#REF!</definedName>
    <definedName name="_pct5" localSheetId="6">#REF!</definedName>
    <definedName name="_pct5">#REF!</definedName>
    <definedName name="_pct6" localSheetId="2">#REF!</definedName>
    <definedName name="_pct6" localSheetId="3">#REF!</definedName>
    <definedName name="_pct6" localSheetId="6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2">#REF!</definedName>
    <definedName name="A" localSheetId="3">#REF!</definedName>
    <definedName name="A" localSheetId="6">#REF!</definedName>
    <definedName name="A">#REF!</definedName>
    <definedName name="A1000." localSheetId="2">#REF!</definedName>
    <definedName name="A1000." localSheetId="3">#REF!</definedName>
    <definedName name="A1000." localSheetId="6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2">#REF!</definedName>
    <definedName name="Account_receivables" localSheetId="3">#REF!</definedName>
    <definedName name="Account_receivables" localSheetId="6">#REF!</definedName>
    <definedName name="Account_receivables">#REF!</definedName>
    <definedName name="ACwvu.CapersView." localSheetId="2" hidden="1">[7]MASTER!#REF!</definedName>
    <definedName name="ACwvu.CapersView." localSheetId="3" hidden="1">[7]MASTER!#REF!</definedName>
    <definedName name="ACwvu.CapersView." localSheetId="6" hidden="1">[7]MASTER!#REF!</definedName>
    <definedName name="ACwvu.CapersView." hidden="1">[7]MASTER!#REF!</definedName>
    <definedName name="ACwvu.Japan_Capers_Ed_Pub." localSheetId="2" hidden="1">#REF!</definedName>
    <definedName name="ACwvu.Japan_Capers_Ed_Pub." localSheetId="3" hidden="1">#REF!</definedName>
    <definedName name="ACwvu.Japan_Capers_Ed_Pub." localSheetId="6" hidden="1">#REF!</definedName>
    <definedName name="ACwvu.Japan_Capers_Ed_Pub." hidden="1">#REF!</definedName>
    <definedName name="ACwvu.KJP_CC." localSheetId="2" hidden="1">#REF!</definedName>
    <definedName name="ACwvu.KJP_CC." localSheetId="3" hidden="1">#REF!</definedName>
    <definedName name="ACwvu.KJP_CC." localSheetId="6" hidden="1">#REF!</definedName>
    <definedName name="ACwvu.KJP_CC." hidden="1">#REF!</definedName>
    <definedName name="adminexp" localSheetId="2">#REF!</definedName>
    <definedName name="adminexp" localSheetId="3">#REF!</definedName>
    <definedName name="adminexp" localSheetId="6">#REF!</definedName>
    <definedName name="adminexp">#REF!</definedName>
    <definedName name="ads">#N/A</definedName>
    <definedName name="AED" localSheetId="2">#REF!</definedName>
    <definedName name="AED" localSheetId="3">#REF!</definedName>
    <definedName name="AED" localSheetId="6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2">#REF!</definedName>
    <definedName name="Alamat" localSheetId="3">#REF!</definedName>
    <definedName name="Alamat" localSheetId="6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2">#REF!</definedName>
    <definedName name="ap_ar" localSheetId="3">#REF!</definedName>
    <definedName name="ap_ar" localSheetId="6">#REF!</definedName>
    <definedName name="ap_ar">#REF!</definedName>
    <definedName name="apar" localSheetId="2">#REF!</definedName>
    <definedName name="apar" localSheetId="3">#REF!</definedName>
    <definedName name="apar" localSheetId="6">#REF!</definedName>
    <definedName name="apar">#REF!</definedName>
    <definedName name="apmul1" localSheetId="2">#REF!</definedName>
    <definedName name="apmul1" localSheetId="3">#REF!</definedName>
    <definedName name="apmul1" localSheetId="6">#REF!</definedName>
    <definedName name="apmul1">#REF!</definedName>
    <definedName name="apmul10" localSheetId="2">#REF!</definedName>
    <definedName name="apmul10" localSheetId="3">#REF!</definedName>
    <definedName name="apmul10" localSheetId="6">#REF!</definedName>
    <definedName name="apmul10">#REF!</definedName>
    <definedName name="apmul11" localSheetId="2">#REF!</definedName>
    <definedName name="apmul11" localSheetId="3">#REF!</definedName>
    <definedName name="apmul11" localSheetId="6">#REF!</definedName>
    <definedName name="apmul11">#REF!</definedName>
    <definedName name="apmul12" localSheetId="2">#REF!</definedName>
    <definedName name="apmul12" localSheetId="3">#REF!</definedName>
    <definedName name="apmul12" localSheetId="6">#REF!</definedName>
    <definedName name="apmul12">#REF!</definedName>
    <definedName name="apmul2" localSheetId="2">#REF!</definedName>
    <definedName name="apmul2" localSheetId="3">#REF!</definedName>
    <definedName name="apmul2" localSheetId="6">#REF!</definedName>
    <definedName name="apmul2">#REF!</definedName>
    <definedName name="apmul3" localSheetId="2">#REF!</definedName>
    <definedName name="apmul3" localSheetId="3">#REF!</definedName>
    <definedName name="apmul3" localSheetId="6">#REF!</definedName>
    <definedName name="apmul3">#REF!</definedName>
    <definedName name="apmul4" localSheetId="2">#REF!</definedName>
    <definedName name="apmul4" localSheetId="3">#REF!</definedName>
    <definedName name="apmul4" localSheetId="6">#REF!</definedName>
    <definedName name="apmul4">#REF!</definedName>
    <definedName name="apmul5" localSheetId="2">#REF!</definedName>
    <definedName name="apmul5" localSheetId="3">#REF!</definedName>
    <definedName name="apmul5" localSheetId="6">#REF!</definedName>
    <definedName name="apmul5">#REF!</definedName>
    <definedName name="apmul6" localSheetId="2">#REF!</definedName>
    <definedName name="apmul6" localSheetId="3">#REF!</definedName>
    <definedName name="apmul6" localSheetId="6">#REF!</definedName>
    <definedName name="apmul6">#REF!</definedName>
    <definedName name="apmul7" localSheetId="2">#REF!</definedName>
    <definedName name="apmul7" localSheetId="3">#REF!</definedName>
    <definedName name="apmul7" localSheetId="6">#REF!</definedName>
    <definedName name="apmul7">#REF!</definedName>
    <definedName name="apmul8" localSheetId="2">#REF!</definedName>
    <definedName name="apmul8" localSheetId="3">#REF!</definedName>
    <definedName name="apmul8" localSheetId="6">#REF!</definedName>
    <definedName name="apmul8">#REF!</definedName>
    <definedName name="apmul9" localSheetId="2">#REF!</definedName>
    <definedName name="apmul9" localSheetId="3">#REF!</definedName>
    <definedName name="apmul9" localSheetId="6">#REF!</definedName>
    <definedName name="apmul9">#REF!</definedName>
    <definedName name="appct1" localSheetId="2">#REF!</definedName>
    <definedName name="appct1" localSheetId="3">#REF!</definedName>
    <definedName name="appct1" localSheetId="6">#REF!</definedName>
    <definedName name="appct1">#REF!</definedName>
    <definedName name="appct10" localSheetId="2">#REF!</definedName>
    <definedName name="appct10" localSheetId="3">#REF!</definedName>
    <definedName name="appct10" localSheetId="6">#REF!</definedName>
    <definedName name="appct10">#REF!</definedName>
    <definedName name="appct11" localSheetId="2">#REF!</definedName>
    <definedName name="appct11" localSheetId="3">#REF!</definedName>
    <definedName name="appct11" localSheetId="6">#REF!</definedName>
    <definedName name="appct11">#REF!</definedName>
    <definedName name="appct12" localSheetId="2">#REF!</definedName>
    <definedName name="appct12" localSheetId="3">#REF!</definedName>
    <definedName name="appct12" localSheetId="6">#REF!</definedName>
    <definedName name="appct12">#REF!</definedName>
    <definedName name="appct2" localSheetId="2">#REF!</definedName>
    <definedName name="appct2" localSheetId="3">#REF!</definedName>
    <definedName name="appct2" localSheetId="6">#REF!</definedName>
    <definedName name="appct2">#REF!</definedName>
    <definedName name="appct3" localSheetId="2">#REF!</definedName>
    <definedName name="appct3" localSheetId="3">#REF!</definedName>
    <definedName name="appct3" localSheetId="6">#REF!</definedName>
    <definedName name="appct3">#REF!</definedName>
    <definedName name="appct4" localSheetId="2">#REF!</definedName>
    <definedName name="appct4" localSheetId="3">#REF!</definedName>
    <definedName name="appct4" localSheetId="6">#REF!</definedName>
    <definedName name="appct4">#REF!</definedName>
    <definedName name="appct5" localSheetId="2">#REF!</definedName>
    <definedName name="appct5" localSheetId="3">#REF!</definedName>
    <definedName name="appct5" localSheetId="6">#REF!</definedName>
    <definedName name="appct5">#REF!</definedName>
    <definedName name="appct6" localSheetId="2">#REF!</definedName>
    <definedName name="appct6" localSheetId="3">#REF!</definedName>
    <definedName name="appct6" localSheetId="6">#REF!</definedName>
    <definedName name="appct6">#REF!</definedName>
    <definedName name="appct8" localSheetId="2">#REF!</definedName>
    <definedName name="appct8" localSheetId="3">#REF!</definedName>
    <definedName name="appct8" localSheetId="6">#REF!</definedName>
    <definedName name="appct8">#REF!</definedName>
    <definedName name="appct9" localSheetId="2">#REF!</definedName>
    <definedName name="appct9" localSheetId="3">#REF!</definedName>
    <definedName name="appct9" localSheetId="6">#REF!</definedName>
    <definedName name="appct9">#REF!</definedName>
    <definedName name="APR" localSheetId="2">#REF!</definedName>
    <definedName name="APR" localSheetId="3">#REF!</definedName>
    <definedName name="APR" localSheetId="6">#REF!</definedName>
    <definedName name="APR">#REF!</definedName>
    <definedName name="ARAP1" localSheetId="2">#REF!</definedName>
    <definedName name="ARAP1" localSheetId="3">#REF!</definedName>
    <definedName name="ARAP1" localSheetId="6">#REF!</definedName>
    <definedName name="ARAP1">#REF!</definedName>
    <definedName name="ARAP10" localSheetId="2">#REF!</definedName>
    <definedName name="ARAP10" localSheetId="3">#REF!</definedName>
    <definedName name="ARAP10" localSheetId="6">#REF!</definedName>
    <definedName name="ARAP10">#REF!</definedName>
    <definedName name="ARAP11" localSheetId="2">#REF!</definedName>
    <definedName name="ARAP11" localSheetId="3">#REF!</definedName>
    <definedName name="ARAP11" localSheetId="6">#REF!</definedName>
    <definedName name="ARAP11">#REF!</definedName>
    <definedName name="ARAP12" localSheetId="2">#REF!</definedName>
    <definedName name="ARAP12" localSheetId="3">#REF!</definedName>
    <definedName name="ARAP12" localSheetId="6">#REF!</definedName>
    <definedName name="ARAP12">#REF!</definedName>
    <definedName name="ARAP2" localSheetId="2">#REF!</definedName>
    <definedName name="ARAP2" localSheetId="3">#REF!</definedName>
    <definedName name="ARAP2" localSheetId="6">#REF!</definedName>
    <definedName name="ARAP2">#REF!</definedName>
    <definedName name="ARAP3" localSheetId="2">#REF!</definedName>
    <definedName name="ARAP3" localSheetId="3">#REF!</definedName>
    <definedName name="ARAP3" localSheetId="6">#REF!</definedName>
    <definedName name="ARAP3">#REF!</definedName>
    <definedName name="ARAP4" localSheetId="2">#REF!</definedName>
    <definedName name="ARAP4" localSheetId="3">#REF!</definedName>
    <definedName name="ARAP4" localSheetId="6">#REF!</definedName>
    <definedName name="ARAP4">#REF!</definedName>
    <definedName name="ARAP5" localSheetId="2">#REF!</definedName>
    <definedName name="ARAP5" localSheetId="3">#REF!</definedName>
    <definedName name="ARAP5" localSheetId="6">#REF!</definedName>
    <definedName name="ARAP5">#REF!</definedName>
    <definedName name="ARAP6" localSheetId="2">#REF!</definedName>
    <definedName name="ARAP6" localSheetId="3">#REF!</definedName>
    <definedName name="ARAP6" localSheetId="6">#REF!</definedName>
    <definedName name="ARAP6">#REF!</definedName>
    <definedName name="ARAP7" localSheetId="2">#REF!</definedName>
    <definedName name="ARAP7" localSheetId="3">#REF!</definedName>
    <definedName name="ARAP7" localSheetId="6">#REF!</definedName>
    <definedName name="ARAP7">#REF!</definedName>
    <definedName name="ARAP8" localSheetId="2">#REF!</definedName>
    <definedName name="ARAP8" localSheetId="3">#REF!</definedName>
    <definedName name="ARAP8" localSheetId="6">#REF!</definedName>
    <definedName name="ARAP8">#REF!</definedName>
    <definedName name="ARAP9" localSheetId="2">#REF!</definedName>
    <definedName name="ARAP9" localSheetId="3">#REF!</definedName>
    <definedName name="ARAP9" localSheetId="6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2">#REF!</definedName>
    <definedName name="AUD" localSheetId="3">#REF!</definedName>
    <definedName name="AUD" localSheetId="6">#REF!</definedName>
    <definedName name="AUD">#REF!</definedName>
    <definedName name="AUG" localSheetId="2">#REF!</definedName>
    <definedName name="AUG" localSheetId="3">#REF!</definedName>
    <definedName name="AUG" localSheetId="6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2">#REF!</definedName>
    <definedName name="Bi_Produksi" localSheetId="3">#REF!</definedName>
    <definedName name="Bi_Produksi" localSheetId="6">#REF!</definedName>
    <definedName name="Bi_Produksi">#REF!</definedName>
    <definedName name="Bi_Tetap" localSheetId="2">#REF!</definedName>
    <definedName name="Bi_Tetap" localSheetId="3">#REF!</definedName>
    <definedName name="Bi_Tetap" localSheetId="6">#REF!</definedName>
    <definedName name="Bi_Tetap">#REF!</definedName>
    <definedName name="Biaya" localSheetId="2">#REF!</definedName>
    <definedName name="Biaya" localSheetId="3">#REF!</definedName>
    <definedName name="Biaya" localSheetId="6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2">#REF!</definedName>
    <definedName name="bs.date" localSheetId="3">#REF!</definedName>
    <definedName name="bs.date" localSheetId="6">#REF!</definedName>
    <definedName name="bs.date">#REF!</definedName>
    <definedName name="BULAN" localSheetId="2">#REF!</definedName>
    <definedName name="BULAN" localSheetId="3">#REF!</definedName>
    <definedName name="BULAN" localSheetId="6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2">#REF!</definedName>
    <definedName name="CAD" localSheetId="3">#REF!</definedName>
    <definedName name="CAD" localSheetId="6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2">#REF!</definedName>
    <definedName name="Cash_and_cash_equivalent" localSheetId="3">#REF!</definedName>
    <definedName name="Cash_and_cash_equivalent" localSheetId="6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2">#REF!</definedName>
    <definedName name="cashinterest" localSheetId="3">#REF!</definedName>
    <definedName name="cashinterest" localSheetId="6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2">#REF!</definedName>
    <definedName name="CELLs" localSheetId="3">#REF!</definedName>
    <definedName name="CELLs" localSheetId="6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2" hidden="1">[11]!ChangeRange</definedName>
    <definedName name="ChangeRange" localSheetId="3" hidden="1">[11]!ChangeRange</definedName>
    <definedName name="ChangeRange" localSheetId="6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2" hidden="1">[11]!ContentsHelp</definedName>
    <definedName name="ContentsHelp" localSheetId="3" hidden="1">[11]!ContentsHelp</definedName>
    <definedName name="ContentsHelp" localSheetId="6" hidden="1">[11]!ContentsHelp</definedName>
    <definedName name="ContentsHelp" hidden="1">[11]!ContentsHelp</definedName>
    <definedName name="CONTROL" localSheetId="2">#REF!</definedName>
    <definedName name="CONTROL" localSheetId="3">#REF!</definedName>
    <definedName name="CONTROL" localSheetId="6">#REF!</definedName>
    <definedName name="CONTROL">#REF!</definedName>
    <definedName name="cost_product" localSheetId="2">'[3]PL.CPS '!#REF!</definedName>
    <definedName name="cost_product" localSheetId="3">'[3]PL.CPS '!#REF!</definedName>
    <definedName name="cost_product" localSheetId="6">'[3]PL.CPS '!#REF!</definedName>
    <definedName name="cost_product">'[3]PL.CPS '!#REF!</definedName>
    <definedName name="cost_service" localSheetId="2">#REF!</definedName>
    <definedName name="cost_service" localSheetId="3">#REF!</definedName>
    <definedName name="cost_service" localSheetId="6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2" hidden="1">[11]!CreateTable</definedName>
    <definedName name="CreateTable" localSheetId="3" hidden="1">[11]!CreateTable</definedName>
    <definedName name="CreateTable" localSheetId="6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2" hidden="1">[7]MASTER!#REF!</definedName>
    <definedName name="Cwvu.CapersView." localSheetId="3" hidden="1">[7]MASTER!#REF!</definedName>
    <definedName name="Cwvu.CapersView." localSheetId="6" hidden="1">[7]MASTER!#REF!</definedName>
    <definedName name="Cwvu.CapersView." hidden="1">[7]MASTER!#REF!</definedName>
    <definedName name="Cwvu.Japan_Capers_Ed_Pub." localSheetId="2" hidden="1">[7]MASTER!#REF!</definedName>
    <definedName name="Cwvu.Japan_Capers_Ed_Pub." localSheetId="3" hidden="1">[7]MASTER!#REF!</definedName>
    <definedName name="Cwvu.Japan_Capers_Ed_Pub." localSheetId="6" hidden="1">[7]MASTER!#REF!</definedName>
    <definedName name="Cwvu.Japan_Capers_Ed_Pub." hidden="1">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6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2">#REF!</definedName>
    <definedName name="DAF_KODE" localSheetId="3">#REF!</definedName>
    <definedName name="DAF_KODE" localSheetId="6">#REF!</definedName>
    <definedName name="DAF_KODE">#REF!</definedName>
    <definedName name="Daftar" localSheetId="2">[13]COA!#REF!</definedName>
    <definedName name="Daftar" localSheetId="3">[13]COA!#REF!</definedName>
    <definedName name="Daftar" localSheetId="6">[13]COA!#REF!</definedName>
    <definedName name="Daftar">[13]COA!#REF!</definedName>
    <definedName name="Data" localSheetId="2">#REF!</definedName>
    <definedName name="Data" localSheetId="3">#REF!</definedName>
    <definedName name="Data" localSheetId="6">#REF!</definedName>
    <definedName name="Data">#REF!</definedName>
    <definedName name="_xlnm.Database" localSheetId="2">#REF!</definedName>
    <definedName name="_xlnm.Database" localSheetId="3">#REF!</definedName>
    <definedName name="_xlnm.Database" localSheetId="6">#REF!</definedName>
    <definedName name="_xlnm.Database">#REF!</definedName>
    <definedName name="DATE" localSheetId="2">#REF!</definedName>
    <definedName name="DATE" localSheetId="3">#REF!</definedName>
    <definedName name="DATE" localSheetId="6">#REF!</definedName>
    <definedName name="DATE">#REF!</definedName>
    <definedName name="DEC" localSheetId="2">#REF!</definedName>
    <definedName name="DEC" localSheetId="3">#REF!</definedName>
    <definedName name="DEC" localSheetId="6">#REF!</definedName>
    <definedName name="DEC">#REF!</definedName>
    <definedName name="DeleteRange" localSheetId="2" hidden="1">[11]!DeleteRange</definedName>
    <definedName name="DeleteRange" localSheetId="3" hidden="1">[11]!DeleteRange</definedName>
    <definedName name="DeleteRange" localSheetId="6" hidden="1">[11]!DeleteRange</definedName>
    <definedName name="DeleteRange" hidden="1">[11]!DeleteRange</definedName>
    <definedName name="DeleteTable" localSheetId="2" hidden="1">[11]!DeleteTable</definedName>
    <definedName name="DeleteTable" localSheetId="3" hidden="1">[11]!DeleteTable</definedName>
    <definedName name="DeleteTable" localSheetId="6" hidden="1">[11]!DeleteTable</definedName>
    <definedName name="DeleteTable" hidden="1">[11]!DeleteTable</definedName>
    <definedName name="DETAILS" localSheetId="2">#REF!</definedName>
    <definedName name="DETAILS" localSheetId="3">#REF!</definedName>
    <definedName name="DETAILS" localSheetId="6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2">#REF!</definedName>
    <definedName name="dfdfd" localSheetId="3">#REF!</definedName>
    <definedName name="dfdfd" localSheetId="6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2">#REF!</definedName>
    <definedName name="dina" localSheetId="3">#REF!</definedName>
    <definedName name="dina" localSheetId="6">#REF!</definedName>
    <definedName name="dina">#REF!</definedName>
    <definedName name="Diskon" localSheetId="2">#REF!</definedName>
    <definedName name="Diskon" localSheetId="3">#REF!</definedName>
    <definedName name="Diskon" localSheetId="6">#REF!</definedName>
    <definedName name="Diskon">#REF!</definedName>
    <definedName name="Divisi" localSheetId="2">#REF!</definedName>
    <definedName name="Divisi" localSheetId="3">#REF!</definedName>
    <definedName name="Divisi" localSheetId="6">#REF!</definedName>
    <definedName name="Divisi">#REF!</definedName>
    <definedName name="DOC" localSheetId="2">#REF!</definedName>
    <definedName name="DOC" localSheetId="3">#REF!</definedName>
    <definedName name="DOC" localSheetId="6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2">#REF!</definedName>
    <definedName name="dtbs1" localSheetId="3">#REF!</definedName>
    <definedName name="dtbs1" localSheetId="6">#REF!</definedName>
    <definedName name="dtbs1">#REF!</definedName>
    <definedName name="dtbs12" localSheetId="2">#REF!</definedName>
    <definedName name="dtbs12" localSheetId="3">#REF!</definedName>
    <definedName name="dtbs12" localSheetId="6">#REF!</definedName>
    <definedName name="dtbs12">#REF!</definedName>
    <definedName name="dtbs2" localSheetId="2">#REF!</definedName>
    <definedName name="dtbs2" localSheetId="3">#REF!</definedName>
    <definedName name="dtbs2" localSheetId="6">#REF!</definedName>
    <definedName name="dtbs2">#REF!</definedName>
    <definedName name="dtbs3" localSheetId="2">#REF!</definedName>
    <definedName name="dtbs3" localSheetId="3">#REF!</definedName>
    <definedName name="dtbs3" localSheetId="6">#REF!</definedName>
    <definedName name="dtbs3">#REF!</definedName>
    <definedName name="dtbs4" localSheetId="2">#REF!</definedName>
    <definedName name="dtbs4" localSheetId="3">#REF!</definedName>
    <definedName name="dtbs4" localSheetId="6">#REF!</definedName>
    <definedName name="dtbs4">#REF!</definedName>
    <definedName name="dtbs5" localSheetId="2">#REF!</definedName>
    <definedName name="dtbs5" localSheetId="3">#REF!</definedName>
    <definedName name="dtbs5" localSheetId="6">#REF!</definedName>
    <definedName name="dtbs5">#REF!</definedName>
    <definedName name="dtbs6" localSheetId="2">#REF!</definedName>
    <definedName name="dtbs6" localSheetId="3">#REF!</definedName>
    <definedName name="dtbs6" localSheetId="6">#REF!</definedName>
    <definedName name="dtbs6">#REF!</definedName>
    <definedName name="dtbs7" localSheetId="2">#REF!</definedName>
    <definedName name="dtbs7" localSheetId="3">#REF!</definedName>
    <definedName name="dtbs7" localSheetId="6">#REF!</definedName>
    <definedName name="dtbs7">#REF!</definedName>
    <definedName name="dtbs8" localSheetId="2">#REF!</definedName>
    <definedName name="dtbs8" localSheetId="3">#REF!</definedName>
    <definedName name="dtbs8" localSheetId="6">#REF!</definedName>
    <definedName name="dtbs8">#REF!</definedName>
    <definedName name="dtbs9" localSheetId="2">#REF!</definedName>
    <definedName name="dtbs9" localSheetId="3">#REF!</definedName>
    <definedName name="dtbs9" localSheetId="6">#REF!</definedName>
    <definedName name="dtbs9">#REF!</definedName>
    <definedName name="dxfdx" localSheetId="2">#REF!</definedName>
    <definedName name="dxfdx" localSheetId="3">#REF!</definedName>
    <definedName name="dxfdx" localSheetId="6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2">#REF!</definedName>
    <definedName name="esp" localSheetId="3">#REF!</definedName>
    <definedName name="esp" localSheetId="6">#REF!</definedName>
    <definedName name="esp">#REF!</definedName>
    <definedName name="EUR" localSheetId="2">#REF!</definedName>
    <definedName name="EUR" localSheetId="3">#REF!</definedName>
    <definedName name="EUR" localSheetId="6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2">#REF!</definedName>
    <definedName name="exchang" localSheetId="3">#REF!</definedName>
    <definedName name="exchang" localSheetId="6">#REF!</definedName>
    <definedName name="exchang">#REF!</definedName>
    <definedName name="Exityear" localSheetId="2">#REF!</definedName>
    <definedName name="Exityear" localSheetId="3">#REF!</definedName>
    <definedName name="Exityear" localSheetId="6">#REF!</definedName>
    <definedName name="Exityear">#REF!</definedName>
    <definedName name="exp" localSheetId="2">#REF!</definedName>
    <definedName name="exp" localSheetId="3">#REF!</definedName>
    <definedName name="exp" localSheetId="6">#REF!</definedName>
    <definedName name="exp">#REF!</definedName>
    <definedName name="f" localSheetId="2">#REF!</definedName>
    <definedName name="f" localSheetId="3">#REF!</definedName>
    <definedName name="f" localSheetId="6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2">#REF!</definedName>
    <definedName name="FEB" localSheetId="3">#REF!</definedName>
    <definedName name="FEB" localSheetId="6">#REF!</definedName>
    <definedName name="FEB">#REF!</definedName>
    <definedName name="FLOW0" localSheetId="2">#REF!</definedName>
    <definedName name="FLOW0" localSheetId="3">#REF!</definedName>
    <definedName name="FLOW0" localSheetId="6">#REF!</definedName>
    <definedName name="FLOW0">#REF!</definedName>
    <definedName name="FSoPacific" hidden="1">{"BS",#N/A,FALSE,"USA"}</definedName>
    <definedName name="fx" localSheetId="2">#REF!</definedName>
    <definedName name="fx" localSheetId="3">#REF!</definedName>
    <definedName name="fx" localSheetId="6">#REF!</definedName>
    <definedName name="fx">#REF!</definedName>
    <definedName name="GBP" localSheetId="2">#REF!</definedName>
    <definedName name="GBP" localSheetId="3">#REF!</definedName>
    <definedName name="GBP" localSheetId="6">#REF!</definedName>
    <definedName name="GBP">#REF!</definedName>
    <definedName name="glsf" localSheetId="2">#REF!</definedName>
    <definedName name="glsf" localSheetId="3">#REF!</definedName>
    <definedName name="glsf" localSheetId="6">#REF!</definedName>
    <definedName name="glsf">#REF!</definedName>
    <definedName name="govtbonds" localSheetId="2">#REF!</definedName>
    <definedName name="govtbonds" localSheetId="3">#REF!</definedName>
    <definedName name="govtbonds" localSheetId="6">#REF!</definedName>
    <definedName name="govtbonds">#REF!</definedName>
    <definedName name="Harga_Jual" localSheetId="2">#REF!</definedName>
    <definedName name="Harga_Jual" localSheetId="3">#REF!</definedName>
    <definedName name="Harga_Jual" localSheetId="6">#REF!</definedName>
    <definedName name="Harga_Jual">#REF!</definedName>
    <definedName name="Hari1" localSheetId="2">#REF!</definedName>
    <definedName name="Hari1" localSheetId="3">#REF!</definedName>
    <definedName name="Hari1" localSheetId="6">#REF!</definedName>
    <definedName name="Hari1">#REF!</definedName>
    <definedName name="Hari2" localSheetId="2">#REF!</definedName>
    <definedName name="Hari2" localSheetId="3">#REF!</definedName>
    <definedName name="Hari2" localSheetId="6">#REF!</definedName>
    <definedName name="Hari2">#REF!</definedName>
    <definedName name="highyieldspread" localSheetId="2">#REF!</definedName>
    <definedName name="highyieldspread" localSheetId="3">#REF!</definedName>
    <definedName name="highyieldspread" localSheetId="6">#REF!</definedName>
    <definedName name="highyieldspread">#REF!</definedName>
    <definedName name="HKD" localSheetId="2">#REF!</definedName>
    <definedName name="HKD" localSheetId="3">#REF!</definedName>
    <definedName name="HKD" localSheetId="6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2">#REF!</definedName>
    <definedName name="HYINTEREST" localSheetId="3">#REF!</definedName>
    <definedName name="HYINTEREST" localSheetId="6">#REF!</definedName>
    <definedName name="HYINTEREST">#REF!</definedName>
    <definedName name="IDR" localSheetId="2">#REF!</definedName>
    <definedName name="IDR" localSheetId="3">#REF!</definedName>
    <definedName name="IDR" localSheetId="6">#REF!</definedName>
    <definedName name="IDR">#REF!</definedName>
    <definedName name="INVES" localSheetId="2">#REF!</definedName>
    <definedName name="INVES" localSheetId="3">#REF!</definedName>
    <definedName name="INVES" localSheetId="6">#REF!</definedName>
    <definedName name="INVES">#REF!</definedName>
    <definedName name="INVESTASI" localSheetId="2">#REF!</definedName>
    <definedName name="INVESTASI" localSheetId="3">#REF!</definedName>
    <definedName name="INVESTASI" localSheetId="6">#REF!</definedName>
    <definedName name="INVESTASI">#REF!</definedName>
    <definedName name="Investment_in_Property_at_cost___net" localSheetId="2">#REF!</definedName>
    <definedName name="Investment_in_Property_at_cost___net" localSheetId="3">#REF!</definedName>
    <definedName name="Investment_in_Property_at_cost___net" localSheetId="6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2">#REF!</definedName>
    <definedName name="IRRTable" localSheetId="3">#REF!</definedName>
    <definedName name="IRRTable" localSheetId="6">#REF!</definedName>
    <definedName name="IRRTable">#REF!</definedName>
    <definedName name="JAN" localSheetId="2">#REF!</definedName>
    <definedName name="JAN" localSheetId="3">#REF!</definedName>
    <definedName name="JAN" localSheetId="6">#REF!</definedName>
    <definedName name="JAN">#REF!</definedName>
    <definedName name="JUL" localSheetId="2">#REF!</definedName>
    <definedName name="JUL" localSheetId="3">#REF!</definedName>
    <definedName name="JUL" localSheetId="6">#REF!</definedName>
    <definedName name="JUL">#REF!</definedName>
    <definedName name="JUN" localSheetId="2">#REF!</definedName>
    <definedName name="JUN" localSheetId="3">#REF!</definedName>
    <definedName name="JUN" localSheetId="6">#REF!</definedName>
    <definedName name="JUN">#REF!</definedName>
    <definedName name="JY" localSheetId="2">#REF!</definedName>
    <definedName name="JY" localSheetId="3">#REF!</definedName>
    <definedName name="JY" localSheetId="6">#REF!</definedName>
    <definedName name="JY">#REF!</definedName>
    <definedName name="K2_WBEVMODE" hidden="1">-1</definedName>
    <definedName name="Kode" localSheetId="2">#REF!</definedName>
    <definedName name="Kode" localSheetId="3">#REF!</definedName>
    <definedName name="Kode" localSheetId="6">#REF!</definedName>
    <definedName name="Kode">#REF!</definedName>
    <definedName name="Kode_k" localSheetId="2">#REF!</definedName>
    <definedName name="Kode_k" localSheetId="3">#REF!</definedName>
    <definedName name="Kode_k" localSheetId="6">#REF!</definedName>
    <definedName name="Kode_k">#REF!</definedName>
    <definedName name="KodeBantu" localSheetId="2">#REF!</definedName>
    <definedName name="KodeBantu" localSheetId="3">#REF!</definedName>
    <definedName name="KodeBantu" localSheetId="6">#REF!</definedName>
    <definedName name="KodeBantu">#REF!</definedName>
    <definedName name="Kontraktor" localSheetId="2">#REF!</definedName>
    <definedName name="Kontraktor" localSheetId="3">#REF!</definedName>
    <definedName name="Kontraktor" localSheetId="6">#REF!</definedName>
    <definedName name="Kontraktor">#REF!</definedName>
    <definedName name="Kriteria1" localSheetId="2">#REF!</definedName>
    <definedName name="Kriteria1" localSheetId="3">#REF!</definedName>
    <definedName name="Kriteria1" localSheetId="6">#REF!</definedName>
    <definedName name="Kriteria1">#REF!</definedName>
    <definedName name="Kriteria2" localSheetId="2">#REF!</definedName>
    <definedName name="Kriteria2" localSheetId="3">#REF!</definedName>
    <definedName name="Kriteria2" localSheetId="6">#REF!</definedName>
    <definedName name="Kriteria2">#REF!</definedName>
    <definedName name="KRW" localSheetId="2">#REF!</definedName>
    <definedName name="KRW" localSheetId="3">#REF!</definedName>
    <definedName name="KRW" localSheetId="6">#REF!</definedName>
    <definedName name="KRW">#REF!</definedName>
    <definedName name="Laba" localSheetId="2">#REF!</definedName>
    <definedName name="Laba" localSheetId="3">#REF!</definedName>
    <definedName name="Laba" localSheetId="6">#REF!</definedName>
    <definedName name="Laba">#REF!</definedName>
    <definedName name="limcount" hidden="1">3</definedName>
    <definedName name="Loan_from_director" localSheetId="2">#REF!</definedName>
    <definedName name="Loan_from_director" localSheetId="3">#REF!</definedName>
    <definedName name="Loan_from_director" localSheetId="6">#REF!</definedName>
    <definedName name="Loan_from_director">#REF!</definedName>
    <definedName name="Loan_from_related_parties" localSheetId="2">#REF!</definedName>
    <definedName name="Loan_from_related_parties" localSheetId="3">#REF!</definedName>
    <definedName name="Loan_from_related_parties" localSheetId="6">#REF!</definedName>
    <definedName name="Loan_from_related_parties">#REF!</definedName>
    <definedName name="Loan_Movement" localSheetId="2">#REF!</definedName>
    <definedName name="Loan_Movement" localSheetId="3">#REF!</definedName>
    <definedName name="Loan_Movement" localSheetId="6">#REF!</definedName>
    <definedName name="Loan_Movement">#REF!</definedName>
    <definedName name="LOAN1" localSheetId="2">#REF!</definedName>
    <definedName name="LOAN1" localSheetId="3">#REF!</definedName>
    <definedName name="LOAN1" localSheetId="6">#REF!</definedName>
    <definedName name="LOAN1">#REF!</definedName>
    <definedName name="LOAN10" localSheetId="2">#REF!</definedName>
    <definedName name="LOAN10" localSheetId="3">#REF!</definedName>
    <definedName name="LOAN10" localSheetId="6">#REF!</definedName>
    <definedName name="LOAN10">#REF!</definedName>
    <definedName name="LOAN11" localSheetId="2">#REF!</definedName>
    <definedName name="LOAN11" localSheetId="3">#REF!</definedName>
    <definedName name="LOAN11" localSheetId="6">#REF!</definedName>
    <definedName name="LOAN11">#REF!</definedName>
    <definedName name="LOAN12" localSheetId="2">#REF!</definedName>
    <definedName name="LOAN12" localSheetId="3">#REF!</definedName>
    <definedName name="LOAN12" localSheetId="6">#REF!</definedName>
    <definedName name="LOAN12">#REF!</definedName>
    <definedName name="LOAN2" localSheetId="2">#REF!</definedName>
    <definedName name="LOAN2" localSheetId="3">#REF!</definedName>
    <definedName name="LOAN2" localSheetId="6">#REF!</definedName>
    <definedName name="LOAN2">#REF!</definedName>
    <definedName name="LOAN3" localSheetId="2">#REF!</definedName>
    <definedName name="LOAN3" localSheetId="3">#REF!</definedName>
    <definedName name="LOAN3" localSheetId="6">#REF!</definedName>
    <definedName name="LOAN3">#REF!</definedName>
    <definedName name="LOAN4" localSheetId="2">#REF!</definedName>
    <definedName name="LOAN4" localSheetId="3">#REF!</definedName>
    <definedName name="LOAN4" localSheetId="6">#REF!</definedName>
    <definedName name="LOAN4">#REF!</definedName>
    <definedName name="LOAN5" localSheetId="2">#REF!</definedName>
    <definedName name="LOAN5" localSheetId="3">#REF!</definedName>
    <definedName name="LOAN5" localSheetId="6">#REF!</definedName>
    <definedName name="LOAN5">#REF!</definedName>
    <definedName name="LOAN6" localSheetId="2">#REF!</definedName>
    <definedName name="LOAN6" localSheetId="3">#REF!</definedName>
    <definedName name="LOAN6" localSheetId="6">#REF!</definedName>
    <definedName name="LOAN6">#REF!</definedName>
    <definedName name="LOAN7" localSheetId="2">#REF!</definedName>
    <definedName name="LOAN7" localSheetId="3">#REF!</definedName>
    <definedName name="LOAN7" localSheetId="6">#REF!</definedName>
    <definedName name="LOAN7">#REF!</definedName>
    <definedName name="LOAN8" localSheetId="2">#REF!</definedName>
    <definedName name="LOAN8" localSheetId="3">#REF!</definedName>
    <definedName name="LOAN8" localSheetId="6">#REF!</definedName>
    <definedName name="LOAN8">#REF!</definedName>
    <definedName name="LOAN9" localSheetId="2">#REF!</definedName>
    <definedName name="LOAN9" localSheetId="3">#REF!</definedName>
    <definedName name="LOAN9" localSheetId="6">#REF!</definedName>
    <definedName name="LOAN9">#REF!</definedName>
    <definedName name="loanfrom1" localSheetId="2">#REF!</definedName>
    <definedName name="loanfrom1" localSheetId="3">#REF!</definedName>
    <definedName name="loanfrom1" localSheetId="6">#REF!</definedName>
    <definedName name="loanfrom1">#REF!</definedName>
    <definedName name="loanfrom10" localSheetId="2">#REF!</definedName>
    <definedName name="loanfrom10" localSheetId="3">#REF!</definedName>
    <definedName name="loanfrom10" localSheetId="6">#REF!</definedName>
    <definedName name="loanfrom10">#REF!</definedName>
    <definedName name="loanfrom11" localSheetId="2">#REF!</definedName>
    <definedName name="loanfrom11" localSheetId="3">#REF!</definedName>
    <definedName name="loanfrom11" localSheetId="6">#REF!</definedName>
    <definedName name="loanfrom11">#REF!</definedName>
    <definedName name="loanfrom12" localSheetId="2">#REF!</definedName>
    <definedName name="loanfrom12" localSheetId="3">#REF!</definedName>
    <definedName name="loanfrom12" localSheetId="6">#REF!</definedName>
    <definedName name="loanfrom12">#REF!</definedName>
    <definedName name="loanfrom2" localSheetId="2">#REF!</definedName>
    <definedName name="loanfrom2" localSheetId="3">#REF!</definedName>
    <definedName name="loanfrom2" localSheetId="6">#REF!</definedName>
    <definedName name="loanfrom2">#REF!</definedName>
    <definedName name="loanfrom3" localSheetId="2">#REF!</definedName>
    <definedName name="loanfrom3" localSheetId="3">#REF!</definedName>
    <definedName name="loanfrom3" localSheetId="6">#REF!</definedName>
    <definedName name="loanfrom3">#REF!</definedName>
    <definedName name="loanfrom4" localSheetId="2">#REF!</definedName>
    <definedName name="loanfrom4" localSheetId="3">#REF!</definedName>
    <definedName name="loanfrom4" localSheetId="6">#REF!</definedName>
    <definedName name="loanfrom4">#REF!</definedName>
    <definedName name="loanfrom5" localSheetId="2">#REF!</definedName>
    <definedName name="loanfrom5" localSheetId="3">#REF!</definedName>
    <definedName name="loanfrom5" localSheetId="6">#REF!</definedName>
    <definedName name="loanfrom5">#REF!</definedName>
    <definedName name="loanfrom6" localSheetId="2">#REF!</definedName>
    <definedName name="loanfrom6" localSheetId="3">#REF!</definedName>
    <definedName name="loanfrom6" localSheetId="6">#REF!</definedName>
    <definedName name="loanfrom6">#REF!</definedName>
    <definedName name="loanfrom7" localSheetId="2">#REF!</definedName>
    <definedName name="loanfrom7" localSheetId="3">#REF!</definedName>
    <definedName name="loanfrom7" localSheetId="6">#REF!</definedName>
    <definedName name="loanfrom7">#REF!</definedName>
    <definedName name="loanfrom8" localSheetId="2">#REF!</definedName>
    <definedName name="loanfrom8" localSheetId="3">#REF!</definedName>
    <definedName name="loanfrom8" localSheetId="6">#REF!</definedName>
    <definedName name="loanfrom8">#REF!</definedName>
    <definedName name="loanfrom9" localSheetId="2">#REF!</definedName>
    <definedName name="loanfrom9" localSheetId="3">#REF!</definedName>
    <definedName name="loanfrom9" localSheetId="6">#REF!</definedName>
    <definedName name="loanfrom9">#REF!</definedName>
    <definedName name="LOANTOAPR" localSheetId="2">#REF!</definedName>
    <definedName name="LOANTOAPR" localSheetId="3">#REF!</definedName>
    <definedName name="LOANTOAPR" localSheetId="6">#REF!</definedName>
    <definedName name="LOANTOAPR">#REF!</definedName>
    <definedName name="LOANTOAUG" localSheetId="2">#REF!</definedName>
    <definedName name="LOANTOAUG" localSheetId="3">#REF!</definedName>
    <definedName name="LOANTOAUG" localSheetId="6">#REF!</definedName>
    <definedName name="LOANTOAUG">#REF!</definedName>
    <definedName name="LOANTODEC" localSheetId="2">#REF!</definedName>
    <definedName name="LOANTODEC" localSheetId="3">#REF!</definedName>
    <definedName name="LOANTODEC" localSheetId="6">#REF!</definedName>
    <definedName name="LOANTODEC">#REF!</definedName>
    <definedName name="LOANTOFEB" localSheetId="2">#REF!</definedName>
    <definedName name="LOANTOFEB" localSheetId="3">#REF!</definedName>
    <definedName name="LOANTOFEB" localSheetId="6">#REF!</definedName>
    <definedName name="LOANTOFEB">#REF!</definedName>
    <definedName name="LOANTOJAN" localSheetId="2">#REF!</definedName>
    <definedName name="LOANTOJAN" localSheetId="3">#REF!</definedName>
    <definedName name="LOANTOJAN" localSheetId="6">#REF!</definedName>
    <definedName name="LOANTOJAN">#REF!</definedName>
    <definedName name="LOANTOJUL" localSheetId="2">#REF!</definedName>
    <definedName name="LOANTOJUL" localSheetId="3">#REF!</definedName>
    <definedName name="LOANTOJUL" localSheetId="6">#REF!</definedName>
    <definedName name="LOANTOJUL">#REF!</definedName>
    <definedName name="LOANTOJUN" localSheetId="2">#REF!</definedName>
    <definedName name="LOANTOJUN" localSheetId="3">#REF!</definedName>
    <definedName name="LOANTOJUN" localSheetId="6">#REF!</definedName>
    <definedName name="LOANTOJUN">#REF!</definedName>
    <definedName name="LOANTOMAR" localSheetId="2">#REF!</definedName>
    <definedName name="LOANTOMAR" localSheetId="3">#REF!</definedName>
    <definedName name="LOANTOMAR" localSheetId="6">#REF!</definedName>
    <definedName name="LOANTOMAR">#REF!</definedName>
    <definedName name="LOANTOMAY" localSheetId="2">#REF!</definedName>
    <definedName name="LOANTOMAY" localSheetId="3">#REF!</definedName>
    <definedName name="LOANTOMAY" localSheetId="6">#REF!</definedName>
    <definedName name="LOANTOMAY">#REF!</definedName>
    <definedName name="LOANTONOV" localSheetId="2">#REF!</definedName>
    <definedName name="LOANTONOV" localSheetId="3">#REF!</definedName>
    <definedName name="LOANTONOV" localSheetId="6">#REF!</definedName>
    <definedName name="LOANTONOV">#REF!</definedName>
    <definedName name="LOANTOOCT" localSheetId="2">#REF!</definedName>
    <definedName name="LOANTOOCT" localSheetId="3">#REF!</definedName>
    <definedName name="LOANTOOCT" localSheetId="6">#REF!</definedName>
    <definedName name="LOANTOOCT">#REF!</definedName>
    <definedName name="LOANTOSEP" localSheetId="2">#REF!</definedName>
    <definedName name="LOANTOSEP" localSheetId="3">#REF!</definedName>
    <definedName name="LOANTOSEP" localSheetId="6">#REF!</definedName>
    <definedName name="LOANTOSEP">#REF!</definedName>
    <definedName name="longterm1" localSheetId="2">#REF!</definedName>
    <definedName name="longterm1" localSheetId="3">#REF!</definedName>
    <definedName name="longterm1" localSheetId="6">#REF!</definedName>
    <definedName name="longterm1">#REF!</definedName>
    <definedName name="MAR" localSheetId="2">#REF!</definedName>
    <definedName name="MAR" localSheetId="3">#REF!</definedName>
    <definedName name="MAR" localSheetId="6">#REF!</definedName>
    <definedName name="MAR">#REF!</definedName>
    <definedName name="Marjin" localSheetId="2">#REF!</definedName>
    <definedName name="Marjin" localSheetId="3">#REF!</definedName>
    <definedName name="Marjin" localSheetId="6">#REF!</definedName>
    <definedName name="Marjin">#REF!</definedName>
    <definedName name="MAY" localSheetId="2">#REF!</definedName>
    <definedName name="MAY" localSheetId="3">#REF!</definedName>
    <definedName name="MAY" localSheetId="6">#REF!</definedName>
    <definedName name="MAY">#REF!</definedName>
    <definedName name="menu" localSheetId="2">#REF!</definedName>
    <definedName name="menu" localSheetId="3">#REF!</definedName>
    <definedName name="menu" localSheetId="6">#REF!</definedName>
    <definedName name="menu">#REF!</definedName>
    <definedName name="MerrillPrintIt" localSheetId="2" hidden="1">[11]!MerrillPrintIt</definedName>
    <definedName name="MerrillPrintIt" localSheetId="3" hidden="1">[11]!MerrillPrintIt</definedName>
    <definedName name="MerrillPrintIt" localSheetId="6" hidden="1">[11]!MerrillPrintIt</definedName>
    <definedName name="MerrillPrintIt" hidden="1">[11]!MerrillPrintIt</definedName>
    <definedName name="mezzcash" localSheetId="2">#REF!</definedName>
    <definedName name="mezzcash" localSheetId="3">#REF!</definedName>
    <definedName name="mezzcash" localSheetId="6">#REF!</definedName>
    <definedName name="mezzcash">#REF!</definedName>
    <definedName name="mezzpik" localSheetId="2">#REF!</definedName>
    <definedName name="mezzpik" localSheetId="3">#REF!</definedName>
    <definedName name="mezzpik" localSheetId="6">#REF!</definedName>
    <definedName name="mezzpik">#REF!</definedName>
    <definedName name="min_DSCR" localSheetId="2">[14]DBS_Summary!#REF!</definedName>
    <definedName name="min_DSCR" localSheetId="3">[14]DBS_Summary!#REF!</definedName>
    <definedName name="min_DSCR" localSheetId="6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2">#REF!</definedName>
    <definedName name="Net_profit__loss" localSheetId="3">#REF!</definedName>
    <definedName name="Net_profit__loss" localSheetId="6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2" hidden="1">[11]!NewRange</definedName>
    <definedName name="NewRange" localSheetId="3" hidden="1">[11]!NewRange</definedName>
    <definedName name="NewRange" localSheetId="6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2">#REF!</definedName>
    <definedName name="Nilai" localSheetId="3">#REF!</definedName>
    <definedName name="Nilai" localSheetId="6">#REF!</definedName>
    <definedName name="Nilai">#REF!</definedName>
    <definedName name="nilubon" hidden="1">{#N/A,#N/A,FALSE,"ll-inves";#N/A,#N/A,FALSE,"bgt-cf 97";#N/A,#N/A,FALSE,"bgt-pl 97"}</definedName>
    <definedName name="NOK" localSheetId="2">#REF!</definedName>
    <definedName name="NOK" localSheetId="3">#REF!</definedName>
    <definedName name="NOK" localSheetId="6">#REF!</definedName>
    <definedName name="NOK">#REF!</definedName>
    <definedName name="NOM" localSheetId="2">#REF!</definedName>
    <definedName name="NOM" localSheetId="3">#REF!</definedName>
    <definedName name="NOM" localSheetId="6">#REF!</definedName>
    <definedName name="NOM">#REF!</definedName>
    <definedName name="NOMOR">[13]COA!$B$8:$B$1166</definedName>
    <definedName name="NOV" localSheetId="2">#REF!</definedName>
    <definedName name="NOV" localSheetId="3">#REF!</definedName>
    <definedName name="NOV" localSheetId="6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2">#REF!</definedName>
    <definedName name="OCT" localSheetId="3">#REF!</definedName>
    <definedName name="OCT" localSheetId="6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2">#REF!</definedName>
    <definedName name="othecur1" localSheetId="3">#REF!</definedName>
    <definedName name="othecur1" localSheetId="6">#REF!</definedName>
    <definedName name="othecur1">#REF!</definedName>
    <definedName name="othecur2" localSheetId="2">#REF!</definedName>
    <definedName name="othecur2" localSheetId="3">#REF!</definedName>
    <definedName name="othecur2" localSheetId="6">#REF!</definedName>
    <definedName name="othecur2">#REF!</definedName>
    <definedName name="othecur3" localSheetId="2">#REF!</definedName>
    <definedName name="othecur3" localSheetId="3">#REF!</definedName>
    <definedName name="othecur3" localSheetId="6">#REF!</definedName>
    <definedName name="othecur3">#REF!</definedName>
    <definedName name="othecur4" localSheetId="2">#REF!</definedName>
    <definedName name="othecur4" localSheetId="3">#REF!</definedName>
    <definedName name="othecur4" localSheetId="6">#REF!</definedName>
    <definedName name="othecur4">#REF!</definedName>
    <definedName name="other" localSheetId="2">#REF!</definedName>
    <definedName name="other" localSheetId="3">#REF!</definedName>
    <definedName name="other" localSheetId="6">#REF!</definedName>
    <definedName name="other">#REF!</definedName>
    <definedName name="other1" localSheetId="2">#REF!</definedName>
    <definedName name="other1" localSheetId="3">#REF!</definedName>
    <definedName name="other1" localSheetId="6">#REF!</definedName>
    <definedName name="other1">#REF!</definedName>
    <definedName name="p" hidden="1">{"External_Annual_Income",#N/A,FALSE,"External";"External_Quarterly_Income",#N/A,FALSE,"External"}</definedName>
    <definedName name="Pajak" localSheetId="2">#REF!</definedName>
    <definedName name="Pajak" localSheetId="3">#REF!</definedName>
    <definedName name="Pajak" localSheetId="6">#REF!</definedName>
    <definedName name="Pajak">#REF!</definedName>
    <definedName name="Pajak1" localSheetId="2">#REF!</definedName>
    <definedName name="Pajak1" localSheetId="3">#REF!</definedName>
    <definedName name="Pajak1" localSheetId="6">#REF!</definedName>
    <definedName name="Pajak1">#REF!</definedName>
    <definedName name="Pendidikan" localSheetId="2">#REF!</definedName>
    <definedName name="Pendidikan" localSheetId="3">#REF!</definedName>
    <definedName name="Pendidikan" localSheetId="6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2">#REF!</definedName>
    <definedName name="plgl" localSheetId="3">#REF!</definedName>
    <definedName name="plgl" localSheetId="6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2">#REF!</definedName>
    <definedName name="pos" localSheetId="3">#REF!</definedName>
    <definedName name="pos" localSheetId="6">#REF!</definedName>
    <definedName name="pos">#REF!</definedName>
    <definedName name="ppe" localSheetId="2">#REF!</definedName>
    <definedName name="ppe" localSheetId="3">#REF!</definedName>
    <definedName name="ppe" localSheetId="6">#REF!</definedName>
    <definedName name="ppe">#REF!</definedName>
    <definedName name="PPL" localSheetId="2">#REF!</definedName>
    <definedName name="PPL" localSheetId="3">#REF!</definedName>
    <definedName name="PPL" localSheetId="6">#REF!</definedName>
    <definedName name="PPL">#REF!</definedName>
    <definedName name="PREM">'[16]Transaction Assumptions'!$G$14</definedName>
    <definedName name="_xlnm.Print_Area" localSheetId="0">BS!$A$1:$K$90</definedName>
    <definedName name="_xlnm.Print_Area" localSheetId="4">CE!$A$1:$Y$34</definedName>
    <definedName name="_xlnm.Print_Area" localSheetId="7">CF!$A$1:$J$69</definedName>
    <definedName name="_xlnm.Print_Area" localSheetId="2">'PL (3 m)'!$A$1:$J$48</definedName>
    <definedName name="_xlnm.Print_Area" localSheetId="3">'PL (9m)'!$A$1:$J$50</definedName>
    <definedName name="_xlnm.Print_Area" localSheetId="5">Separate!$A$1:$K$19</definedName>
    <definedName name="_xlnm.Print_Area" localSheetId="6">'Separate '!$A$1:$P$30</definedName>
    <definedName name="_xlnm.Print_Area">#REF!</definedName>
    <definedName name="Print_Area1" localSheetId="2">#REF!</definedName>
    <definedName name="Print_Area1" localSheetId="3">#REF!</definedName>
    <definedName name="Print_Area1" localSheetId="6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2">#REF!</definedName>
    <definedName name="PRODUCT" localSheetId="3">#REF!</definedName>
    <definedName name="PRODUCT" localSheetId="6">#REF!</definedName>
    <definedName name="PRODUCT">#REF!</definedName>
    <definedName name="Produk" localSheetId="2">#REF!</definedName>
    <definedName name="Produk" localSheetId="3">#REF!</definedName>
    <definedName name="Produk" localSheetId="6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2">#REF!</definedName>
    <definedName name="Reconciliation_Interest_paid" localSheetId="3">#REF!</definedName>
    <definedName name="Reconciliation_Interest_paid" localSheetId="6">#REF!</definedName>
    <definedName name="Reconciliation_Interest_paid">#REF!</definedName>
    <definedName name="RedefinePrintTableRange" localSheetId="2" hidden="1">[11]!RedefinePrintTableRange</definedName>
    <definedName name="RedefinePrintTableRange" localSheetId="3" hidden="1">[11]!RedefinePrintTableRange</definedName>
    <definedName name="RedefinePrintTableRange" localSheetId="6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2">#REF!</definedName>
    <definedName name="Related_Loan" localSheetId="3">#REF!</definedName>
    <definedName name="Related_Loan" localSheetId="6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2" hidden="1">#REF!</definedName>
    <definedName name="Rwvu.CapersView." localSheetId="3" hidden="1">#REF!</definedName>
    <definedName name="Rwvu.CapersView." localSheetId="6" hidden="1">#REF!</definedName>
    <definedName name="Rwvu.CapersView." hidden="1">#REF!</definedName>
    <definedName name="Rwvu.Japan_Capers_Ed_Pub." localSheetId="2" hidden="1">#REF!</definedName>
    <definedName name="Rwvu.Japan_Capers_Ed_Pub." localSheetId="3" hidden="1">#REF!</definedName>
    <definedName name="Rwvu.Japan_Capers_Ed_Pub." localSheetId="6" hidden="1">#REF!</definedName>
    <definedName name="Rwvu.Japan_Capers_Ed_Pub." hidden="1">#REF!</definedName>
    <definedName name="Rwvu.KJP_CC." localSheetId="2" hidden="1">#REF!</definedName>
    <definedName name="Rwvu.KJP_CC." localSheetId="3" hidden="1">#REF!</definedName>
    <definedName name="Rwvu.KJP_CC." localSheetId="6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2">#REF!</definedName>
    <definedName name="SeniorA" localSheetId="3">#REF!</definedName>
    <definedName name="SeniorA" localSheetId="6">#REF!</definedName>
    <definedName name="SeniorA">#REF!</definedName>
    <definedName name="seniorAspread" localSheetId="2">#REF!</definedName>
    <definedName name="seniorAspread" localSheetId="3">#REF!</definedName>
    <definedName name="seniorAspread" localSheetId="6">#REF!</definedName>
    <definedName name="seniorAspread">#REF!</definedName>
    <definedName name="seniorb" localSheetId="2">#REF!</definedName>
    <definedName name="seniorb" localSheetId="3">#REF!</definedName>
    <definedName name="seniorb" localSheetId="6">#REF!</definedName>
    <definedName name="seniorb">#REF!</definedName>
    <definedName name="seniorBspread" localSheetId="2">#REF!</definedName>
    <definedName name="seniorBspread" localSheetId="3">#REF!</definedName>
    <definedName name="seniorBspread" localSheetId="6">#REF!</definedName>
    <definedName name="seniorBspread">#REF!</definedName>
    <definedName name="seniorc" localSheetId="2">#REF!</definedName>
    <definedName name="seniorc" localSheetId="3">#REF!</definedName>
    <definedName name="seniorc" localSheetId="6">#REF!</definedName>
    <definedName name="seniorc">#REF!</definedName>
    <definedName name="seniorCspread" localSheetId="2">#REF!</definedName>
    <definedName name="seniorCspread" localSheetId="3">#REF!</definedName>
    <definedName name="seniorCspread" localSheetId="6">#REF!</definedName>
    <definedName name="seniorCspread">#REF!</definedName>
    <definedName name="SEP" localSheetId="2">#REF!</definedName>
    <definedName name="SEP" localSheetId="3">#REF!</definedName>
    <definedName name="SEP" localSheetId="6">#REF!</definedName>
    <definedName name="SEP">#REF!</definedName>
    <definedName name="SERVICE" localSheetId="2">#REF!</definedName>
    <definedName name="SERVICE" localSheetId="3">#REF!</definedName>
    <definedName name="SERVICE" localSheetId="6">#REF!</definedName>
    <definedName name="SERVICE">#REF!</definedName>
    <definedName name="SGD" localSheetId="2">#REF!</definedName>
    <definedName name="SGD" localSheetId="3">#REF!</definedName>
    <definedName name="SGD" localSheetId="6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2">#REF!</definedName>
    <definedName name="sheet" localSheetId="3">#REF!</definedName>
    <definedName name="sheet" localSheetId="6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2">#REF!</definedName>
    <definedName name="SPP" localSheetId="3">#REF!</definedName>
    <definedName name="SPP" localSheetId="6">#REF!</definedName>
    <definedName name="SPP">#REF!</definedName>
    <definedName name="stock">'[20]stock-o'!$B$3:$M$1706</definedName>
    <definedName name="Sub" localSheetId="2">#REF!</definedName>
    <definedName name="Sub" localSheetId="3">#REF!</definedName>
    <definedName name="Sub" localSheetId="6">#REF!</definedName>
    <definedName name="Sub">#REF!</definedName>
    <definedName name="swaprate" localSheetId="2">#REF!</definedName>
    <definedName name="swaprate" localSheetId="3">#REF!</definedName>
    <definedName name="swaprate" localSheetId="6">#REF!</definedName>
    <definedName name="swaprate">#REF!</definedName>
    <definedName name="Swvu.CapersView." localSheetId="2" hidden="1">[7]MASTER!#REF!</definedName>
    <definedName name="Swvu.CapersView." localSheetId="3" hidden="1">[7]MASTER!#REF!</definedName>
    <definedName name="Swvu.CapersView." localSheetId="6" hidden="1">[7]MASTER!#REF!</definedName>
    <definedName name="Swvu.CapersView." hidden="1">[7]MASTER!#REF!</definedName>
    <definedName name="Swvu.Japan_Capers_Ed_Pub." localSheetId="2" hidden="1">#REF!</definedName>
    <definedName name="Swvu.Japan_Capers_Ed_Pub." localSheetId="3" hidden="1">#REF!</definedName>
    <definedName name="Swvu.Japan_Capers_Ed_Pub." localSheetId="6" hidden="1">#REF!</definedName>
    <definedName name="Swvu.Japan_Capers_Ed_Pub." hidden="1">#REF!</definedName>
    <definedName name="Swvu.KJP_CC." localSheetId="2" hidden="1">#REF!</definedName>
    <definedName name="Swvu.KJP_CC." localSheetId="3" hidden="1">#REF!</definedName>
    <definedName name="Swvu.KJP_CC." localSheetId="6" hidden="1">#REF!</definedName>
    <definedName name="Swvu.KJP_CC." hidden="1">#REF!</definedName>
    <definedName name="Tanggal">[21]ANGGARAN!$C$30:$D$53</definedName>
    <definedName name="TAPOTHER" localSheetId="2">#REF!</definedName>
    <definedName name="TAPOTHER" localSheetId="3">#REF!</definedName>
    <definedName name="TAPOTHER" localSheetId="6">#REF!</definedName>
    <definedName name="TAPOTHER">#REF!</definedName>
    <definedName name="targetprice">[17]DCF_inputs!$F$22</definedName>
    <definedName name="TASI" localSheetId="2">#REF!</definedName>
    <definedName name="TASI" localSheetId="3">#REF!</definedName>
    <definedName name="TASI" localSheetId="6">#REF!</definedName>
    <definedName name="TASI">#REF!</definedName>
    <definedName name="tclose" localSheetId="2">#REF!</definedName>
    <definedName name="tclose" localSheetId="3">#REF!</definedName>
    <definedName name="tclose" localSheetId="6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2">#REF!</definedName>
    <definedName name="Tempo" localSheetId="3">#REF!</definedName>
    <definedName name="Tempo" localSheetId="6">#REF!</definedName>
    <definedName name="Tempo">#REF!</definedName>
    <definedName name="TEST" localSheetId="2">#REF!</definedName>
    <definedName name="TEST" localSheetId="3">#REF!</definedName>
    <definedName name="TEST" localSheetId="6">#REF!</definedName>
    <definedName name="TEST">#REF!</definedName>
    <definedName name="TEST0" localSheetId="2">#REF!</definedName>
    <definedName name="TEST0" localSheetId="3">#REF!</definedName>
    <definedName name="TEST0" localSheetId="6">#REF!</definedName>
    <definedName name="TEST0">#REF!</definedName>
    <definedName name="TEST1" localSheetId="2">#REF!</definedName>
    <definedName name="TEST1" localSheetId="3">#REF!</definedName>
    <definedName name="TEST1" localSheetId="6">#REF!</definedName>
    <definedName name="TEST1">#REF!</definedName>
    <definedName name="TESTHKEY" localSheetId="2">#REF!</definedName>
    <definedName name="TESTHKEY" localSheetId="3">#REF!</definedName>
    <definedName name="TESTHKEY" localSheetId="6">#REF!</definedName>
    <definedName name="TESTHKEY">#REF!</definedName>
    <definedName name="TESTKEYS" localSheetId="2">#REF!</definedName>
    <definedName name="TESTKEYS" localSheetId="3">#REF!</definedName>
    <definedName name="TESTKEYS" localSheetId="6">#REF!</definedName>
    <definedName name="TESTKEYS">#REF!</definedName>
    <definedName name="TESTVKEY" localSheetId="2">#REF!</definedName>
    <definedName name="TESTVKEY" localSheetId="3">#REF!</definedName>
    <definedName name="TESTVKEY" localSheetId="6">#REF!</definedName>
    <definedName name="TESTVKEY">#REF!</definedName>
    <definedName name="TLOANFR" localSheetId="2">#REF!</definedName>
    <definedName name="TLOANFR" localSheetId="3">#REF!</definedName>
    <definedName name="TLOANFR" localSheetId="6">#REF!</definedName>
    <definedName name="TLOANFR">#REF!</definedName>
    <definedName name="TLOANTO" localSheetId="2">#REF!</definedName>
    <definedName name="TLOANTO" localSheetId="3">#REF!</definedName>
    <definedName name="TLOANTO" localSheetId="6">#REF!</definedName>
    <definedName name="TLOANTO">#REF!</definedName>
    <definedName name="TMULTI" localSheetId="2">#REF!</definedName>
    <definedName name="TMULTI" localSheetId="3">#REF!</definedName>
    <definedName name="TMULTI" localSheetId="6">#REF!</definedName>
    <definedName name="TMULTI">#REF!</definedName>
    <definedName name="TOD" localSheetId="2">#REF!</definedName>
    <definedName name="TOD" localSheetId="3">#REF!</definedName>
    <definedName name="TOD" localSheetId="6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2">#REF!</definedName>
    <definedName name="TPCT" localSheetId="3">#REF!</definedName>
    <definedName name="TPCT" localSheetId="6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2">#REF!</definedName>
    <definedName name="TV" localSheetId="3">#REF!</definedName>
    <definedName name="TV" localSheetId="6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2">#REF!</definedName>
    <definedName name="Volume" localSheetId="3">#REF!</definedName>
    <definedName name="Volume" localSheetId="6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2">#REF!</definedName>
    <definedName name="ya" localSheetId="3">#REF!</definedName>
    <definedName name="ya" localSheetId="6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2" hidden="1">#REF!</definedName>
    <definedName name="Z_9A428CE1_B4D9_11D0_A8AA_0000C071AEE7_.wvu.PrintArea" localSheetId="3" hidden="1">#REF!</definedName>
    <definedName name="Z_9A428CE1_B4D9_11D0_A8AA_0000C071AEE7_.wvu.PrintArea" localSheetId="6" hidden="1">#REF!</definedName>
    <definedName name="Z_9A428CE1_B4D9_11D0_A8AA_0000C071AEE7_.wvu.PrintArea" hidden="1">#REF!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6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1" i="3" l="1"/>
  <c r="H41" i="3"/>
  <c r="D12" i="11" l="1"/>
  <c r="H18" i="11" l="1"/>
  <c r="W18" i="4" l="1"/>
  <c r="M18" i="4" l="1"/>
  <c r="U13" i="4" l="1"/>
  <c r="Y13" i="4" s="1"/>
  <c r="J12" i="11" l="1"/>
  <c r="J17" i="11"/>
  <c r="K25" i="4"/>
  <c r="D29" i="11"/>
  <c r="H29" i="11"/>
  <c r="D33" i="11"/>
  <c r="D44" i="11"/>
  <c r="J14" i="9"/>
  <c r="F14" i="9"/>
  <c r="J21" i="9"/>
  <c r="F29" i="9"/>
  <c r="F33" i="9"/>
  <c r="N26" i="10"/>
  <c r="P26" i="10"/>
  <c r="N24" i="10"/>
  <c r="P24" i="10"/>
  <c r="U30" i="4"/>
  <c r="U31" i="4"/>
  <c r="U32" i="4"/>
  <c r="S28" i="4"/>
  <c r="S27" i="4"/>
  <c r="U27" i="4" s="1"/>
  <c r="Y27" i="4" s="1"/>
  <c r="S29" i="4"/>
  <c r="U29" i="4"/>
  <c r="Y29" i="4"/>
  <c r="K14" i="4"/>
  <c r="K84" i="1"/>
  <c r="K86" i="1" s="1"/>
  <c r="K83" i="1"/>
  <c r="G84" i="1"/>
  <c r="G83" i="1"/>
  <c r="J51" i="3"/>
  <c r="F50" i="3"/>
  <c r="D50" i="3"/>
  <c r="J8" i="3"/>
  <c r="J50" i="3"/>
  <c r="H8" i="3"/>
  <c r="H50" i="3"/>
  <c r="S20" i="4"/>
  <c r="U20" i="4" s="1"/>
  <c r="Y20" i="4" s="1"/>
  <c r="W26" i="4"/>
  <c r="W33" i="4" s="1"/>
  <c r="Q26" i="4"/>
  <c r="Q33" i="4" s="1"/>
  <c r="O26" i="4"/>
  <c r="O33" i="4"/>
  <c r="M26" i="4"/>
  <c r="M33" i="4" s="1"/>
  <c r="K26" i="4"/>
  <c r="I26" i="4"/>
  <c r="I33" i="4"/>
  <c r="G26" i="4"/>
  <c r="G33" i="4" s="1"/>
  <c r="E26" i="4"/>
  <c r="E33" i="4" s="1"/>
  <c r="S25" i="4"/>
  <c r="U25" i="4" s="1"/>
  <c r="Y25" i="4" s="1"/>
  <c r="S18" i="4"/>
  <c r="S17" i="4"/>
  <c r="U17" i="4"/>
  <c r="Y17" i="4" s="1"/>
  <c r="S15" i="4"/>
  <c r="U15" i="4"/>
  <c r="Y15" i="4" s="1"/>
  <c r="S14" i="4"/>
  <c r="U14" i="4" s="1"/>
  <c r="Y14" i="4" s="1"/>
  <c r="W22" i="4"/>
  <c r="E87" i="1" s="1"/>
  <c r="M22" i="4"/>
  <c r="G22" i="4"/>
  <c r="E22" i="4"/>
  <c r="O22" i="4"/>
  <c r="I22" i="4"/>
  <c r="E83" i="1" s="1"/>
  <c r="Q22" i="4"/>
  <c r="S21" i="4"/>
  <c r="U21" i="4"/>
  <c r="Y21" i="4" s="1"/>
  <c r="L23" i="10"/>
  <c r="L27" i="10" s="1"/>
  <c r="J23" i="10"/>
  <c r="H23" i="10"/>
  <c r="H27" i="10" s="1"/>
  <c r="F23" i="10"/>
  <c r="F27" i="10" s="1"/>
  <c r="N22" i="10"/>
  <c r="P22" i="10" s="1"/>
  <c r="N21" i="10"/>
  <c r="P21" i="10"/>
  <c r="N25" i="10"/>
  <c r="N17" i="10"/>
  <c r="N14" i="10"/>
  <c r="H19" i="10"/>
  <c r="I83" i="1" s="1"/>
  <c r="F19" i="10"/>
  <c r="J8" i="11"/>
  <c r="H8" i="11"/>
  <c r="J8" i="9"/>
  <c r="H8" i="9"/>
  <c r="N16" i="10"/>
  <c r="P16" i="10" s="1"/>
  <c r="J33" i="11"/>
  <c r="H33" i="11"/>
  <c r="F33" i="11"/>
  <c r="F59" i="3"/>
  <c r="D64" i="3"/>
  <c r="A32" i="1"/>
  <c r="H64" i="3"/>
  <c r="P14" i="10"/>
  <c r="N13" i="10"/>
  <c r="P13" i="10" s="1"/>
  <c r="J33" i="9"/>
  <c r="H33" i="9"/>
  <c r="D33" i="9"/>
  <c r="L19" i="10"/>
  <c r="N18" i="10"/>
  <c r="P18" i="10"/>
  <c r="G53" i="1"/>
  <c r="G62" i="1" s="1"/>
  <c r="S24" i="4"/>
  <c r="U24" i="4" s="1"/>
  <c r="S26" i="4"/>
  <c r="S33" i="4" s="1"/>
  <c r="J59" i="3"/>
  <c r="J41" i="3"/>
  <c r="F41" i="3"/>
  <c r="F51" i="3"/>
  <c r="A45" i="3"/>
  <c r="A5" i="10"/>
  <c r="A65" i="1"/>
  <c r="A34" i="1"/>
  <c r="K28" i="1"/>
  <c r="I28" i="1"/>
  <c r="I7" i="1"/>
  <c r="I71" i="1" s="1"/>
  <c r="K7" i="1"/>
  <c r="K71" i="1" s="1"/>
  <c r="J29" i="11"/>
  <c r="F29" i="11"/>
  <c r="J21" i="11"/>
  <c r="H21" i="11"/>
  <c r="F21" i="11"/>
  <c r="D21" i="11"/>
  <c r="H14" i="11"/>
  <c r="F14" i="11"/>
  <c r="F22" i="11" s="1"/>
  <c r="D14" i="11"/>
  <c r="I69" i="1"/>
  <c r="E69" i="1"/>
  <c r="G71" i="1"/>
  <c r="E71" i="1"/>
  <c r="I36" i="1"/>
  <c r="E36" i="1"/>
  <c r="K38" i="1"/>
  <c r="G38" i="1"/>
  <c r="E38" i="1"/>
  <c r="E81" i="1"/>
  <c r="H33" i="4"/>
  <c r="S52" i="1"/>
  <c r="E53" i="1"/>
  <c r="K53" i="1"/>
  <c r="I53" i="1"/>
  <c r="E20" i="1"/>
  <c r="F20" i="1"/>
  <c r="G20" i="1"/>
  <c r="H20" i="1"/>
  <c r="I20" i="1"/>
  <c r="J20" i="1"/>
  <c r="K20" i="1"/>
  <c r="J29" i="9"/>
  <c r="I61" i="1"/>
  <c r="H59" i="3"/>
  <c r="D59" i="3"/>
  <c r="E61" i="1"/>
  <c r="K61" i="1"/>
  <c r="G61" i="1"/>
  <c r="E28" i="1"/>
  <c r="K16" i="5"/>
  <c r="K17" i="5" s="1"/>
  <c r="K15" i="5"/>
  <c r="I17" i="5"/>
  <c r="G17" i="5"/>
  <c r="E17" i="5"/>
  <c r="G12" i="5"/>
  <c r="E12" i="5"/>
  <c r="E26" i="3"/>
  <c r="G26" i="3"/>
  <c r="I26" i="3"/>
  <c r="J12" i="5"/>
  <c r="H12" i="5"/>
  <c r="K10" i="5"/>
  <c r="K35" i="1"/>
  <c r="K68" i="1"/>
  <c r="H31" i="2"/>
  <c r="A47" i="3"/>
  <c r="K14" i="5"/>
  <c r="A67" i="1"/>
  <c r="I11" i="5"/>
  <c r="K11" i="5" s="1"/>
  <c r="K12" i="5" s="1"/>
  <c r="I12" i="5"/>
  <c r="J31" i="2"/>
  <c r="J20" i="2"/>
  <c r="J14" i="2"/>
  <c r="F31" i="2"/>
  <c r="F20" i="2"/>
  <c r="F14" i="2"/>
  <c r="F21" i="2" s="1"/>
  <c r="F23" i="2" s="1"/>
  <c r="F25" i="2" s="1"/>
  <c r="J21" i="2"/>
  <c r="J23" i="2" s="1"/>
  <c r="J25" i="2" s="1"/>
  <c r="G28" i="1"/>
  <c r="K29" i="1"/>
  <c r="D31" i="2"/>
  <c r="H14" i="2"/>
  <c r="D20" i="2"/>
  <c r="D14" i="2"/>
  <c r="H20" i="2"/>
  <c r="H21" i="2" s="1"/>
  <c r="H23" i="2" s="1"/>
  <c r="H25" i="2" s="1"/>
  <c r="D21" i="2"/>
  <c r="D23" i="2"/>
  <c r="G29" i="1"/>
  <c r="D25" i="2"/>
  <c r="D33" i="2" s="1"/>
  <c r="D41" i="2" s="1"/>
  <c r="D43" i="2" s="1"/>
  <c r="K62" i="1"/>
  <c r="D29" i="9"/>
  <c r="J22" i="9" l="1"/>
  <c r="J24" i="9" s="1"/>
  <c r="M10" i="5"/>
  <c r="K88" i="1"/>
  <c r="K89" i="1" s="1"/>
  <c r="Y26" i="4"/>
  <c r="F11" i="3"/>
  <c r="F26" i="3" s="1"/>
  <c r="F29" i="3" s="1"/>
  <c r="F61" i="3" s="1"/>
  <c r="F63" i="3" s="1"/>
  <c r="F65" i="3" s="1"/>
  <c r="F24" i="11"/>
  <c r="P23" i="10"/>
  <c r="J36" i="2"/>
  <c r="J46" i="2" s="1"/>
  <c r="J33" i="2"/>
  <c r="J41" i="2" s="1"/>
  <c r="U26" i="4"/>
  <c r="Y24" i="4"/>
  <c r="H36" i="2"/>
  <c r="H46" i="2" s="1"/>
  <c r="H33" i="2"/>
  <c r="H41" i="2" s="1"/>
  <c r="F36" i="2"/>
  <c r="F33" i="2"/>
  <c r="F41" i="2" s="1"/>
  <c r="F43" i="2" s="1"/>
  <c r="F21" i="9"/>
  <c r="F22" i="9" s="1"/>
  <c r="F24" i="9" s="1"/>
  <c r="D36" i="2"/>
  <c r="I38" i="1"/>
  <c r="N23" i="10"/>
  <c r="N27" i="10" s="1"/>
  <c r="J14" i="11"/>
  <c r="E29" i="1"/>
  <c r="D21" i="9"/>
  <c r="D14" i="9"/>
  <c r="D22" i="11"/>
  <c r="E62" i="1"/>
  <c r="N19" i="10"/>
  <c r="I85" i="1" s="1"/>
  <c r="H22" i="11"/>
  <c r="H24" i="11" s="1"/>
  <c r="H21" i="9"/>
  <c r="H14" i="9"/>
  <c r="I62" i="1"/>
  <c r="I29" i="1"/>
  <c r="S22" i="4"/>
  <c r="E85" i="1" s="1"/>
  <c r="G86" i="1"/>
  <c r="G88" i="1" s="1"/>
  <c r="F38" i="9" l="1"/>
  <c r="F35" i="9"/>
  <c r="F43" i="9" s="1"/>
  <c r="F45" i="9" s="1"/>
  <c r="D46" i="2"/>
  <c r="D38" i="2"/>
  <c r="F35" i="11"/>
  <c r="F38" i="11"/>
  <c r="F46" i="2"/>
  <c r="F38" i="2"/>
  <c r="J35" i="9"/>
  <c r="J43" i="9" s="1"/>
  <c r="J38" i="9"/>
  <c r="J48" i="9" s="1"/>
  <c r="J22" i="11"/>
  <c r="D22" i="9"/>
  <c r="D24" i="9" s="1"/>
  <c r="D35" i="9" s="1"/>
  <c r="D43" i="9" s="1"/>
  <c r="D45" i="9" s="1"/>
  <c r="D11" i="3"/>
  <c r="D26" i="3" s="1"/>
  <c r="D29" i="3" s="1"/>
  <c r="D61" i="3" s="1"/>
  <c r="D63" i="3" s="1"/>
  <c r="D65" i="3" s="1"/>
  <c r="D24" i="11"/>
  <c r="H11" i="3"/>
  <c r="H26" i="3" s="1"/>
  <c r="H29" i="3" s="1"/>
  <c r="H61" i="3" s="1"/>
  <c r="H63" i="3" s="1"/>
  <c r="H65" i="3" s="1"/>
  <c r="H22" i="9"/>
  <c r="H24" i="9" s="1"/>
  <c r="H35" i="9" s="1"/>
  <c r="H43" i="9" s="1"/>
  <c r="H35" i="11"/>
  <c r="H38" i="11"/>
  <c r="G89" i="1"/>
  <c r="J11" i="3" l="1"/>
  <c r="J26" i="3" s="1"/>
  <c r="J29" i="3" s="1"/>
  <c r="J61" i="3" s="1"/>
  <c r="J63" i="3" s="1"/>
  <c r="J65" i="3" s="1"/>
  <c r="J24" i="11"/>
  <c r="F40" i="11"/>
  <c r="K28" i="4"/>
  <c r="F48" i="11"/>
  <c r="J17" i="10"/>
  <c r="H48" i="11"/>
  <c r="F43" i="11"/>
  <c r="F40" i="9"/>
  <c r="F48" i="9"/>
  <c r="D38" i="9"/>
  <c r="D48" i="9" s="1"/>
  <c r="D38" i="11"/>
  <c r="D35" i="11"/>
  <c r="H38" i="9"/>
  <c r="H48" i="9" s="1"/>
  <c r="H43" i="11"/>
  <c r="F45" i="11" l="1"/>
  <c r="J25" i="10"/>
  <c r="J38" i="11"/>
  <c r="J35" i="11"/>
  <c r="J19" i="10"/>
  <c r="I84" i="1" s="1"/>
  <c r="I86" i="1" s="1"/>
  <c r="I88" i="1" s="1"/>
  <c r="P17" i="10"/>
  <c r="P19" i="10" s="1"/>
  <c r="U28" i="4"/>
  <c r="K33" i="4"/>
  <c r="D40" i="9"/>
  <c r="D43" i="11"/>
  <c r="D48" i="11"/>
  <c r="D40" i="11"/>
  <c r="K18" i="4"/>
  <c r="Y28" i="4" l="1"/>
  <c r="Y33" i="4" s="1"/>
  <c r="U33" i="4"/>
  <c r="M12" i="5"/>
  <c r="I89" i="1"/>
  <c r="J43" i="11"/>
  <c r="J48" i="11"/>
  <c r="P25" i="10"/>
  <c r="P27" i="10" s="1"/>
  <c r="J27" i="10"/>
  <c r="K22" i="4"/>
  <c r="E84" i="1" s="1"/>
  <c r="E86" i="1" s="1"/>
  <c r="E88" i="1" s="1"/>
  <c r="U18" i="4"/>
  <c r="D45" i="11"/>
  <c r="E89" i="1" l="1"/>
  <c r="Y18" i="4"/>
  <c r="U22" i="4"/>
  <c r="Y2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J9" authorId="0" shapeId="0" xr:uid="{00000000-0006-0000-0200-000002000000}">
      <text>
        <r>
          <rPr>
            <b/>
            <sz val="10"/>
            <color indexed="81"/>
            <rFont val="Tahoma"/>
            <family val="2"/>
          </rPr>
          <t>ARIYA:
กรอกยอดก่อนปรับมาค่ะ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<sst xmlns="http://schemas.openxmlformats.org/spreadsheetml/2006/main" count="412" uniqueCount="232">
  <si>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</si>
  <si>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</si>
  <si>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</si>
  <si>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</si>
  <si>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</si>
  <si>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</si>
  <si>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</si>
  <si>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</si>
  <si>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</si>
  <si>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</si>
  <si>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</si>
  <si>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</si>
  <si>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</si>
  <si>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</si>
  <si>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</si>
  <si>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</si>
  <si>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</si>
  <si>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</si>
  <si>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</si>
  <si>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</si>
  <si>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</si>
  <si>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</si>
  <si>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</si>
  <si>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</si>
  <si>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</si>
  <si>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</si>
  <si>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งบกระแสเงินสด 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</si>
  <si>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</si>
  <si>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</si>
  <si>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</si>
  <si>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</si>
  <si>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</t>
  </si>
  <si>
    <t>และชำระแล้ว</t>
  </si>
  <si>
    <t xml:space="preserve">จัดสรรแล้ว </t>
  </si>
  <si>
    <t>ยังไม่ได้จัดสรร</t>
  </si>
  <si>
    <t>รวม</t>
  </si>
  <si>
    <t>จัดสรรแล้ว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</si>
  <si>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</si>
  <si>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</si>
  <si>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</si>
  <si>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</si>
  <si>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</si>
  <si>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</si>
  <si>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</si>
  <si>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</si>
  <si>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</si>
  <si>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</si>
  <si>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</si>
  <si>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หนี้สินและส่วนของผู้ถือหุ้น</t>
  </si>
  <si>
    <t>ส่วนที่เป็นของผู้มีส่วนได้เสียที่ไม่มีอำนาจควบคุมของบริษัทย่อย</t>
  </si>
  <si>
    <t>ส่วนของ</t>
  </si>
  <si>
    <t>ผู้ถือหุ้น</t>
  </si>
  <si>
    <t>อำนาจควบคุม</t>
  </si>
  <si>
    <t>งบแสดงการเปลี่ยนแปลงส่วนของผู้ถือหุ้น (ต่อ)</t>
  </si>
  <si>
    <t xml:space="preserve">ค่าใช้จ่ายในการขาย 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</si>
  <si>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</si>
  <si>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</si>
  <si>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</si>
  <si>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</si>
  <si>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</si>
  <si>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</si>
  <si>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</si>
  <si>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การรวมธุรกิจภายใต้</t>
  </si>
  <si>
    <t>การควบคุมเดียวกัน</t>
  </si>
  <si>
    <t xml:space="preserve">   ดอกเบี้ยรับ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</si>
  <si>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</si>
  <si>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</si>
  <si>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</si>
  <si>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</si>
  <si>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</si>
  <si>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องค์ประกอบอื่นของ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</si>
  <si>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</si>
  <si>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</si>
  <si>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</si>
  <si>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</si>
  <si>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ส่วนต่ำกว่าทุนจาก</t>
  </si>
  <si>
    <t>ณ วันที่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</si>
  <si>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</si>
  <si>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</si>
  <si>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</si>
  <si>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</si>
  <si>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</si>
  <si>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</si>
  <si>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</si>
  <si>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</si>
  <si>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</si>
  <si>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</si>
  <si>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</si>
  <si>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</si>
  <si>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>เงินสดและรายการเทียบเท่าเงินสดเพิ่มขึ้น (ลดลง) สุทธิ</t>
  </si>
  <si>
    <t>กำไร (ขาดทุน) เบ็ดเสร็จอื่น: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</si>
  <si>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</si>
  <si>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</si>
  <si>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ต่อหุ้นขั้นพื้นฐาน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</si>
  <si>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</si>
  <si>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</si>
  <si>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</si>
  <si>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</si>
  <si>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</si>
  <si>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</si>
  <si>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</si>
  <si>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</si>
  <si>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 xml:space="preserve">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</si>
  <si>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</si>
  <si>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</si>
  <si>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</si>
  <si>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</si>
  <si>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</si>
  <si>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ดอกเบี้ยจ่าย</t>
  </si>
  <si>
    <t xml:space="preserve">   ภาษีเงินได้รับคืน (จ่ายออก)</t>
  </si>
  <si>
    <t xml:space="preserve">   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</si>
  <si>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</si>
  <si>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</si>
  <si>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</si>
  <si>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</si>
  <si>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   เงินสดจ่ายเพื่อซื้อสินทรัพย์ไม่มีตัวตน</t>
  </si>
  <si>
    <t xml:space="preserve">   เงินสดที่ผู้เช่าจ่ายเพื่อลดจำนวนหนี้สินซึ่งเกิดขึ้นจากสัญญาเช่าการเงิน</t>
  </si>
  <si>
    <t xml:space="preserve">   เงินปันผลจ่าย</t>
  </si>
  <si>
    <t>เงินปันผล (หมายเหตุ 14)</t>
  </si>
  <si>
    <t>สำหรับงวดหกเดือนสิ้นสุดวันที่ 30 มิถุนายน 2560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</si>
  <si>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</si>
  <si>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</si>
  <si>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</si>
  <si>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</si>
  <si>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</si>
  <si>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   การปรับปรุงต้นทุนทางการเงิน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</si>
  <si>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</si>
  <si>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</si>
  <si>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ค่าเสื่อมราคา ค่าสูญสิ้นและค่าตัดจำหน่าย</t>
  </si>
  <si>
    <t xml:space="preserve">   การปรับปรุงด้วยประมาณการหนี้สิน (กลับรายการ)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</si>
  <si>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</si>
  <si>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</si>
  <si>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</si>
  <si>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เงินสดจ่ายเพื่อซื้อที่ดิน อาคารและอุปกรณ์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</si>
  <si>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</si>
  <si>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เงินสดรับจากการขายที่ดิน อาคารและอุปกรณ์</t>
  </si>
  <si>
    <t xml:space="preserve">        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</si>
  <si>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</si>
  <si>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เงินสดจ่ายเพื่อชำระเงินกู้ยืม</t>
  </si>
  <si>
    <t xml:space="preserve">   เงินสดรับจากการออกหุ้นทุน</t>
  </si>
  <si>
    <t xml:space="preserve">  การปรับปรุงอื่นด้วยเงินสดที่เกิดจากการลงทุนหรือการกู้ยืม</t>
  </si>
  <si>
    <t xml:space="preserve">   ก่อนผลกระทบของอัตราแลกเปลี่ยน</t>
  </si>
  <si>
    <t>สินทรัพย์ไม่มีตัวตนอื่น</t>
  </si>
  <si>
    <t>รายได้จากการให้บริการ</t>
  </si>
  <si>
    <t>ต้นทุนการให้บริการ</t>
  </si>
  <si>
    <t>ต้นทุนในการจัดจำหน่าย</t>
  </si>
  <si>
    <t>กำไร (ขาดทุน) ก่อนภาษีเงินได้</t>
  </si>
  <si>
    <t xml:space="preserve">   ผลต่างของอัตราแลกเปลี่ยนจากการแปลงค่างบการเงิน</t>
  </si>
  <si>
    <t>ส่วนได้เสียที่ไม่มี</t>
  </si>
  <si>
    <t>ทุนที่ออก</t>
  </si>
  <si>
    <t xml:space="preserve">   การปรับปรุงด้วยขาดทุน (กำไร) จากการจำหน่ายสินทรัพย์ไม่หมุนเวียน</t>
  </si>
  <si>
    <t>รายการที่อาจถูกจัดประเภทใหม่ไว้ในกำไรหรือขาดทุน ในภายหลัง:</t>
  </si>
  <si>
    <t>ของบริษัทใหญ่</t>
  </si>
  <si>
    <t>ส่วนของผู้ถือหุ้นของบริษัทใหญ่</t>
  </si>
  <si>
    <t>รายได้ (ค่าใช้จ่าย) ภาษีเงินได้</t>
  </si>
  <si>
    <t>กำไร (ขาดทุน) สะสม</t>
  </si>
  <si>
    <t>รวมรายการที่อาจถูกจัดประเภทใหม่ไว้ในกำไรหรือขาดทุน ในภายหลัง</t>
  </si>
  <si>
    <t xml:space="preserve">สินทรัพย์หมุนเวียนอื่น </t>
  </si>
  <si>
    <t>หนี้สินหมุนวียนอื่น</t>
  </si>
  <si>
    <t>ส่วนของหนี้สินระยะยาวที่ถึงกำหนดชำระ</t>
  </si>
  <si>
    <t xml:space="preserve">     ภายในหนึ่งปี</t>
  </si>
  <si>
    <t>ประมาณการหนี้สินไม่หมุนเวียนสำหรับ</t>
  </si>
  <si>
    <t xml:space="preserve">      ผลประโยชน์พนักงาน</t>
  </si>
  <si>
    <t>ภาระผูกพันในการเพิ่มการลงทุนในกองทุน</t>
  </si>
  <si>
    <t xml:space="preserve">      การรื้อถอน</t>
  </si>
  <si>
    <t>ประมาณการหนี้สินหมุนเวียนสำหรับ</t>
  </si>
  <si>
    <t xml:space="preserve">     ผลประโยชน์พนักงาน</t>
  </si>
  <si>
    <t xml:space="preserve">   จัดสรรแล้ว - ทุนสำรองตามกฎหมาย</t>
  </si>
  <si>
    <t>"ตรวจสอบแล้ว"</t>
  </si>
  <si>
    <t>กำไร (ขาดทุน) สำหรับงวด</t>
  </si>
  <si>
    <t>กำไร (ขาดทุน) ก่อนภาษีเงินได้สำหรับงวด</t>
  </si>
  <si>
    <t xml:space="preserve">     ลูกหนี้การค้าและลูกหนี้หมุนเวียน</t>
  </si>
  <si>
    <t xml:space="preserve">     ลูกหนี้อื่น - ต้นทุนบริการจ่ายล่วงหน้า</t>
  </si>
  <si>
    <t xml:space="preserve">     เจ้าหนี้การค้าและเจ้าหนี้หมุนเวียน</t>
  </si>
  <si>
    <t xml:space="preserve">     เจ้าหนี้อื่น - รายได้รับล่วงหน้า      </t>
  </si>
  <si>
    <t>เงินกู้ยืมระยะยาวจากการสถาบันการเงิน</t>
  </si>
  <si>
    <t>กำไร (ขาดทุน) (บาทต่อหุ้น)</t>
  </si>
  <si>
    <t>ส่วนเกิน (ต่ำ) จากการรวมธุรกิจภายใต้</t>
  </si>
  <si>
    <t xml:space="preserve">    การควบคุมเดียวกัน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</si>
  <si>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</si>
  <si>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</si>
  <si>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จ่ายเงินปันผล </t>
  </si>
  <si>
    <t>ภาษีเงินได้ค้างจ่าย</t>
  </si>
  <si>
    <t>อื่นๆ - จัดสรรสำรองตามกฎหมาย</t>
  </si>
  <si>
    <t>บริษัท แอพพลิแคด จำกัด (มหาชน) และบริษัทย่อย</t>
  </si>
  <si>
    <t>31 ธันวาคม 2561</t>
  </si>
  <si>
    <t>การเปลี่ยนแปลงในส่วนได้เสียของ</t>
  </si>
  <si>
    <t xml:space="preserve">        บริษัทย่อยซึ่งส่วนได้เสียที่มีอำนาจ</t>
  </si>
  <si>
    <t xml:space="preserve">        ควบคุมโดยอำนาจควบคุมไม่เปลี่ยนแปลง</t>
  </si>
  <si>
    <t>การแปลงค่า</t>
  </si>
  <si>
    <t>งบการเงิน</t>
  </si>
  <si>
    <t xml:space="preserve">   เงินสดรับ (จ่าย) อื่นจากกิจกรรมดำเนินงาน - เงินสดจ่ายผลประโยชน์พนักงาน</t>
  </si>
  <si>
    <t xml:space="preserve">      หุ้นสามัญ 200,000,000 หุ้น มูลค่าหุ้นละ 0.50 บาท</t>
  </si>
  <si>
    <t xml:space="preserve">      หุ้นสามัญ 280,000,000 หุ้น มูลค่าหุ้นละ 0.50 บาท</t>
  </si>
  <si>
    <t>รายการที่จะไม่ถูกจัดประเภทใหม่ไว้ในกำไรหรือขาดทุน ในภายหลัง:</t>
  </si>
  <si>
    <t xml:space="preserve">   ผลกำไร (ขาดทุน) จากการวัดมูลค่าใหม่ของ ผลประโยชน์พนักงานที่กำหนดไว้</t>
  </si>
  <si>
    <t>รวมรายการที่จะไม่ถูกจัดประเภทใหม่ไว้ในกำไรหรือขาดทุน ในภายหลัง</t>
  </si>
  <si>
    <t xml:space="preserve">   ผลกำไร (ขาดทุน) </t>
  </si>
  <si>
    <t xml:space="preserve">จากการวัดมูลค่าใหม่ของ </t>
  </si>
  <si>
    <t>ผลประโยชน์พนักงานที่กำหนดไว้</t>
  </si>
  <si>
    <t xml:space="preserve">ผลกำไร (ขาดทุน) จากการวัดมูลค่าใหม่ของ </t>
  </si>
  <si>
    <t xml:space="preserve">      ผลประโยชน์พนักงานที่กำหนดไว้</t>
  </si>
  <si>
    <t>เพิ่ม (ลด) หุ้นสามัญ</t>
  </si>
  <si>
    <t xml:space="preserve">  ผลกำไร (ขาดทุน) </t>
  </si>
  <si>
    <t>โอนไปกำไร (ขาดทุน) สะสม</t>
  </si>
  <si>
    <t>เงินสดและรายการเทียบเท่าเงินสดต้นงวด (หมายเหตุ 5)</t>
  </si>
  <si>
    <t>เงินสดและรายการเทียบเท่าเงินสดปลายงวด (หมายเหตุ 5)</t>
  </si>
  <si>
    <t xml:space="preserve">   การปรับปรุงด้วยหนี้สินอื่นเพิ่มขึ้น (ลดลง)</t>
  </si>
  <si>
    <t>(ปรับปรุงใหม่)</t>
  </si>
  <si>
    <t>รายการปรับปรุง</t>
  </si>
  <si>
    <t>ยอดคงเหลือ ณ วันที่ 1 มกราคม 2561  (ก่อนปรับปรุงใหม่)</t>
  </si>
  <si>
    <t>ยอดคงเหลือ ณ วันที่ 1 มกราคม 2561 (หลังปรับปรุงใหม่)</t>
  </si>
  <si>
    <t xml:space="preserve">   เงินสดรับจากการขายบริษัทย่อยสุทธิจากเงินสดที่จ่ายไป</t>
  </si>
  <si>
    <t>ยอดคงเหลือ ณ วันที่ 1 มกราคม 2561 (ก่อนปรับปรุงใหม่)</t>
  </si>
  <si>
    <t>การเปลี่ยนแปลงในส่วนได้เสียของบริษัทย่อย ซึ่งส่วนได้เสียที่มี</t>
  </si>
  <si>
    <t>ส่วนเกินจากการ</t>
  </si>
  <si>
    <t>เปลี่ยนแปลงสัดส่วน</t>
  </si>
  <si>
    <t>การถือหุ้นในบริษัทย่อย</t>
  </si>
  <si>
    <t>6, 15</t>
  </si>
  <si>
    <t xml:space="preserve">     อำนาจควบคุม โดยอำนาจควบคุมไม่เปลี่ยนแปลง - จากการจำหน่ายเงินลงทุน</t>
  </si>
  <si>
    <t/>
  </si>
  <si>
    <t xml:space="preserve">ยอดคงเหลือ ณ วันที่ 1 มกราคม 2562 </t>
  </si>
  <si>
    <t>ยอดคงเหลือ ณ วันที่ 1 มกราคม 2562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</si>
  <si>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</si>
  <si>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</si>
  <si>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</si>
  <si>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</si>
  <si>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  (หลังปรับปรุงใหม่)</t>
  </si>
  <si>
    <t>ยอดคงเหลือ ณ วันที่ 30 กันยายน 2562</t>
  </si>
  <si>
    <t>จ่ายเงินปันผล</t>
  </si>
  <si>
    <t xml:space="preserve">   เงินสดรับจากเงินกู้ยืม</t>
  </si>
  <si>
    <t xml:space="preserve">   เงินสดรับจากการขายสินทรัพย์ไม่มีตัวตน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</si>
</sst>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\(&quot;$&quot;#,##0\)"/>
    <numFmt numFmtId="190" formatCode="&quot;$&quot;#,##0_);[Red]\(&quot;$&quot;#,##0\)"/>
    <numFmt numFmtId="191" formatCode="&quot;$&quot;#,##0.00_);\(&quot;$&quot;#,##0.00\)"/>
    <numFmt numFmtId="192" formatCode="&quot;$&quot;#,##0.00_);[Red]\(&quot;$&quot;#,##0.00\)"/>
    <numFmt numFmtId="193" formatCode="_(&quot;$&quot;* #,##0_);_(&quot;$&quot;* \(#,##0\);_(&quot;$&quot;* &quot;-&quot;_);_(@_)"/>
    <numFmt numFmtId="194" formatCode="_(* #,##0_);_(* \(#,##0\);_(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_(* #,##0_);_(* \(#,##0\);_(* &quot;-&quot;??_);_(@_)"/>
    <numFmt numFmtId="198" formatCode="_(&quot;฿&quot;* #,##0_);_(&quot;฿&quot;* \(#,##0\);_(&quot;฿&quot;* &quot;-&quot;_);_(@_)"/>
    <numFmt numFmtId="199" formatCode="_([$€]* #,##0.00_);_([$€]* \(#,##0.00\);_([$€]* &quot;-&quot;??_);_(@_)"/>
    <numFmt numFmtId="200" formatCode="&quot;$&quot;#,##0.0_);\(&quot;$&quot;#,##0.0\)"/>
    <numFmt numFmtId="201" formatCode="0.0%_);\(0.0%\)"/>
    <numFmt numFmtId="202" formatCode=";;;"/>
    <numFmt numFmtId="203" formatCode="_(\?* \t#,##0_);_(\?* \(\t#,##0\);_(\?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#,##0.0_);\(#,##0.0\)"/>
    <numFmt numFmtId="210" formatCode="_-* #,##0\ _B_F_-;\-* #,##0\ _B_F_-;_-* &quot;-&quot;\ _B_F_-;_-@_-"/>
    <numFmt numFmtId="211" formatCode="&quot;$&quot;_(#,##0.00_);&quot;$&quot;\(#,##0.00\);&quot;$&quot;_(0.00_);@_)"/>
    <numFmt numFmtId="212" formatCode="&quot;$&quot;_(#,##0.00_);&quot;$&quot;\(#,##0.00\)"/>
    <numFmt numFmtId="213" formatCode="#,##0_);[Red]\(#,##0\);&quot;--  &quot;"/>
    <numFmt numFmtId="214" formatCode="#,##0.00_);\(#,##0.00\);0.00_);@_)"/>
    <numFmt numFmtId="215" formatCode="&quot;€&quot;_(#,##0.00_);&quot;€&quot;\(#,##0.00\);&quot;€&quot;_(0.00_);@_)"/>
    <numFmt numFmtId="216" formatCode="#,##0_)\x;\(#,##0\)\x;0_)\x;@_)_x"/>
    <numFmt numFmtId="217" formatCode="#,##0.0_)\x;\(#,##0.0\)\x"/>
    <numFmt numFmtId="218" formatCode="#,##0_)_x;\(#,##0\)_x;0_)_x;@_)_x"/>
    <numFmt numFmtId="219" formatCode="#,##0.0_)_x;\(#,##0.0\)_x"/>
    <numFmt numFmtId="220" formatCode="[$-409]mmm\-yy;@"/>
    <numFmt numFmtId="221" formatCode="0.0_)\%;\(0.0\)\%"/>
    <numFmt numFmtId="222" formatCode="#,##0.0%_);[Red]\(#,##0.0%\)"/>
    <numFmt numFmtId="223" formatCode="#,##0.0_)_%;\(#,##0.0\)_%"/>
    <numFmt numFmtId="224" formatCode="&quot;R$ &quot;#,##0.00_);\(&quot;R$ &quot;#,##0.00\)"/>
    <numFmt numFmtId="225" formatCode="&quot;f.&quot;\ #,##0_-;[Red]&quot;f.&quot;\ #,##0\-"/>
    <numFmt numFmtId="226" formatCode="&quot;f.&quot;\ #,##0.00_-;[Red]&quot;f.&quot;\ #,##0.00\-"/>
    <numFmt numFmtId="227" formatCode="#,##0;[Red]#,##0&quot;-&quot;"/>
    <numFmt numFmtId="228" formatCode="&quot;£&quot;\ #,##0_);[Red]\(&quot;£&quot;\ #,##0\)"/>
    <numFmt numFmtId="229" formatCode="#,##0.00;[Red]#,##0.00&quot;-&quot;"/>
    <numFmt numFmtId="230" formatCode="&quot;¥&quot;\ #,##0_);[Red]\(&quot;¥&quot;\ #,##0\)"/>
    <numFmt numFmtId="231" formatCode="#,##0.00;[Red]\(#,##0.00\);&quot;-&quot;"/>
    <numFmt numFmtId="232" formatCode="##\-##_)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_ * #,##0.00_ ;_ * \-#,##0.00_ ;_ * &quot;-&quot;??_ ;_ @_ "/>
    <numFmt numFmtId="237" formatCode="#,##0.0_);[Red]\(#,##0.0\)"/>
    <numFmt numFmtId="238" formatCode="0.0%;\(0.0%\)"/>
    <numFmt numFmtId="239" formatCode="&quot;$&quot;#,##0.0_);[Red]\(&quot;$&quot;#,##0.0\)"/>
    <numFmt numFmtId="240" formatCode="mmmm\ d\,\ yyyy"/>
    <numFmt numFmtId="241" formatCode="#,##0_);\(#,##0\);\-_)"/>
    <numFmt numFmtId="242" formatCode="[Blue]#,##0.0\ \ \ ;[Blue]\(#,##0.0\)\ \ "/>
    <numFmt numFmtId="243" formatCode="&quot;$&quot;#,##0\ \ \ ;\(#,##0\)\ \ "/>
    <numFmt numFmtId="244" formatCode="[Magenta]0.0\ \ \ ;[Magenta]\-0.0\ \ "/>
    <numFmt numFmtId="245" formatCode="&quot;$&quot;#,##0.0_);\(&quot;$&quot;#,##0.00\)"/>
    <numFmt numFmtId="246" formatCode="[Magenta]#,##0\ \ \ ;[Magenta]\-#,##0\ \ "/>
    <numFmt numFmtId="247" formatCode="0.00%_);\(0.00%\);0.00%_);@_%_)"/>
    <numFmt numFmtId="248" formatCode="m/d"/>
    <numFmt numFmtId="249" formatCode="0.0\ \x\ ;\(0.0\)\ \x\ "/>
    <numFmt numFmtId="250" formatCode="0.0_);\(0.0\)"/>
    <numFmt numFmtId="251" formatCode="0.000000000"/>
    <numFmt numFmtId="252" formatCode="[Blue]0.0%;[Blue]\-0.0%"/>
    <numFmt numFmtId="253" formatCode="0.0\%_);\(0.0\%\);0.0\%_);@_%_)"/>
    <numFmt numFmtId="254" formatCode="0.0000%"/>
    <numFmt numFmtId="255" formatCode="0&quot; bp&quot;"/>
    <numFmt numFmtId="256" formatCode="&quot;THB&quot;\ #,##0_)_%;&quot;THB&quot;\ \(#,##0\)_%;&quot;THB&quot;_(#,##0_)_%;@_)_%"/>
    <numFmt numFmtId="257" formatCode="&quot;•&quot;\ \ @"/>
    <numFmt numFmtId="258" formatCode="0.0%;[Red]\(0.0%\)"/>
    <numFmt numFmtId="259" formatCode="&quot;$&quot;#,##0.00"/>
    <numFmt numFmtId="260" formatCode="_(* #,##0.0_);_(* \(#,##0.00\);_(* &quot;-&quot;??_);_(@_)"/>
    <numFmt numFmtId="261" formatCode="General_)"/>
    <numFmt numFmtId="262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3" formatCode="0.000"/>
    <numFmt numFmtId="264" formatCode="#,##0.000_);\(#,##0.000\)"/>
    <numFmt numFmtId="265" formatCode="_-&quot;$&quot;* #,##0.00_-;\-&quot;$&quot;* #,##0.00_-;_-&quot;$&quot;* &quot;-&quot;??_-;_-@_-"/>
    <numFmt numFmtId="266" formatCode="&quot;$&quot;#,\);\(&quot;$&quot;#,##0\)"/>
    <numFmt numFmtId="267" formatCode="_ * #,##0.00_ ;_ * &quot;\&quot;&quot;\&quot;&quot;\&quot;&quot;\&quot;&quot;\&quot;&quot;\&quot;&quot;\&quot;&quot;\&quot;&quot;\&quot;&quot;\&quot;&quot;\&quot;\-#,##0.00_ ;_ * &quot;-&quot;??_ ;_ @_ "/>
    <numFmt numFmtId="268" formatCode="#,##0_);[Red]\ \(#,##0\);\ &quot;-&quot;_)"/>
    <numFmt numFmtId="269" formatCode="#,##&quot;THB&quot;\ 0.00_%_);\(#,##0.00\)_%;#,##0.00_%_);@_%_)"/>
    <numFmt numFmtId="270" formatCode="&quot;Rp&quot;#,##0.00_);\(&quot;Rp&quot;#,##0.00\)"/>
    <numFmt numFmtId="271" formatCode="dd\-mmmm\-yyyy"/>
    <numFmt numFmtId="272" formatCode="_(* #,##0.0_);_(* \(#,##0.0\);_(* &quot;-&quot;??_);_(@_)"/>
    <numFmt numFmtId="273" formatCode="0.0\x_)_);0.0\x_)_);0.0\x_)_);@_%_)"/>
    <numFmt numFmtId="274" formatCode="&quot;FIM&quot;\ #,##0.0;\ &quot;FIM&quot;\ \(#,##0.0\)"/>
    <numFmt numFmtId="275" formatCode="#,##0_%_);\(#,##0\)_%;#,##0_%_);@_%_)"/>
    <numFmt numFmtId="276" formatCode="0.0%"/>
    <numFmt numFmtId="277" formatCode="_-* #,##0.00\ _€_-;\-* #,##0.00\ _€_-;_-* &quot;-&quot;??\ _€_-;_-@_-"/>
    <numFmt numFmtId="278" formatCode="_-* #,##0.00_-;\-* #,##0.00_-;_-* \-??_-;_-@_-"/>
    <numFmt numFmtId="279" formatCode="#,##0.00_%_);\(#,##0.00\)_%;**;@_%_)"/>
    <numFmt numFmtId="280" formatCode="#,##0.00_%_);\(#,##0.00\)_%;#,##0.00_%_);@_%_)"/>
    <numFmt numFmtId="281" formatCode="\t&quot;£&quot;#,##0_);\(\t&quot;£&quot;#,##0\)"/>
    <numFmt numFmtId="282" formatCode="#,##0.000_%_);\(#,##0.000\)_%;**;@_%_)"/>
    <numFmt numFmtId="283" formatCode="#,##0;\(#,##0\)"/>
    <numFmt numFmtId="284" formatCode="#,##0.0_%_);\(#,##0.0\)_%;**;@_%_)"/>
    <numFmt numFmtId="285" formatCode="&quot;$&quot;#,##0.00_);[Red]\(&quot;$&quot;#,##0.00\);&quot;--  &quot;;_(@_)"/>
    <numFmt numFmtId="286" formatCode="&quot;THB&quot;\ #,##0_)_%;&quot;THB&quot;\ \(#,##0\)_%;&quot;THB&quot;\ _(#,##0_)_%;@_)_%"/>
    <numFmt numFmtId="287" formatCode="#,##0.0000000000000"/>
    <numFmt numFmtId="288" formatCode="m/d/yy_%_)"/>
    <numFmt numFmtId="289" formatCode="&quot;$&quot;#,##0_%_);\(&quot;$&quot;#,##0\)_%;&quot;$&quot;#,##0_%_);@_%_)"/>
    <numFmt numFmtId="290" formatCode="_-* #,##0.00\ &quot;€&quot;_-;\-* #,##0.00\ &quot;€&quot;_-;_-* &quot;-&quot;??\ &quot;€&quot;_-;_-@_-"/>
    <numFmt numFmtId="291" formatCode="&quot;$&quot;#,##0.00_%_);\(&quot;$&quot;#,##0.00\)_%;&quot;$&quot;#,##0.00_%_);@_%_)"/>
    <numFmt numFmtId="292" formatCode="_(&quot;฿&quot;* #,##0.00_);_(&quot;฿&quot;* \(#,##0.00\);_(&quot;฿&quot;* &quot;-&quot;??_);_(@_)"/>
    <numFmt numFmtId="293" formatCode="&quot;$&quot;#,##0.00_%_);\(&quot;$&quot;#,##0.00\)_%;**;@_%_)"/>
    <numFmt numFmtId="294" formatCode="&quot;$&quot;#,##0.000_%_);\(&quot;$&quot;#,##0.000\)_%;**;@_%_)"/>
    <numFmt numFmtId="295" formatCode="&quot;$&quot;#,##0.0_%_);\(&quot;$&quot;#,##0.0\)_%;**;@_%_)"/>
    <numFmt numFmtId="296" formatCode="\$#,##0.00;\(\$#,##0.00\)"/>
    <numFmt numFmtId="297" formatCode="dd\-mmm\-yy_)"/>
    <numFmt numFmtId="298" formatCode="&quot;$&quot;#,##0.00_)\ \ ;\(&quot;$&quot;#,##0.00\)\ \ "/>
    <numFmt numFmtId="299" formatCode="&quot;$&quot;#,##0.000_%_);\(&quot;$&quot;#,##0.000\)_%;&quot;$&quot;#,##0.000_%_);@_%_)"/>
    <numFmt numFmtId="300" formatCode="\ \ _•&quot;–&quot;\ \ \ \ @"/>
    <numFmt numFmtId="301" formatCode="&quot;$&quot;#,##0.00000_%_);\(&quot;$&quot;#,##0.00000\)_%;&quot;$&quot;#,##0.00000_%_);@_%_)"/>
    <numFmt numFmtId="302" formatCode="[Magenta]0.0%;[Magenta]\-0.0%"/>
    <numFmt numFmtId="303" formatCode="* &quot;$&quot;_(#,##0.0_);* &quot;$&quot;\(#,##0.0\);* &quot;$&quot;_(&quot;-&quot;??_);_(@_)"/>
    <numFmt numFmtId="304" formatCode="* _(#,##0.0_);* \(#,##0.0\);* _(&quot;-&quot;??_);_(@_)"/>
    <numFmt numFmtId="305" formatCode="m/d/yy_%_);;**"/>
    <numFmt numFmtId="306" formatCode="mmm\-d\-yyyy"/>
    <numFmt numFmtId="307" formatCode="mmm\-yyyy"/>
    <numFmt numFmtId="308" formatCode="&quot;$&quot;#,##0.0;[Red]&quot;$&quot;#,##0.0"/>
    <numFmt numFmtId="309" formatCode="0\ &quot;Years&quot;_%_)"/>
    <numFmt numFmtId="310" formatCode="d\-mmm\-yyyy"/>
    <numFmt numFmtId="311" formatCode="d\-mmm\-yyyy\ \ h:mm"/>
    <numFmt numFmtId="312" formatCode="_(* #,##0.0_);_(* \(#,##0.0\);_(* &quot;-&quot;?_);_(@_)"/>
    <numFmt numFmtId="313" formatCode="#\-##_)"/>
    <numFmt numFmtId="314" formatCode="&quot;$&quot;#,##0.0\ \ \ ;\(&quot;$&quot;#,##0.0\)\ \ "/>
    <numFmt numFmtId="315" formatCode="0.0\x_)_);&quot;NM&quot;_x_)_);0.0\x_)_);@_%_)"/>
    <numFmt numFmtId="316" formatCode="\$#,##0;\(\$#,##0\)"/>
    <numFmt numFmtId="317" formatCode="0_%_);\(0\)_%;0_%_);@_%_)"/>
    <numFmt numFmtId="318" formatCode="&quot;Stock Acquisition&quot;_%_);;&quot;Asset Acquisition&quot;_%_)"/>
    <numFmt numFmtId="319" formatCode="###0_);\(###0\)"/>
    <numFmt numFmtId="320" formatCode="0;[Red]0"/>
    <numFmt numFmtId="321" formatCode="#,##0.0\x_);[Red]\(#,##0.0\)\x;0.0\x_);@_)_x"/>
    <numFmt numFmtId="322" formatCode="0.0%_);\(0.0%\);**;@_%_)"/>
    <numFmt numFmtId="323" formatCode="m/d/yy\ h:mm\ AM/PM"/>
    <numFmt numFmtId="324" formatCode="&quot;$&quot;#,##0_%_);\(&quot;$&quot;#,##0\)_%;&quot;$&quot;#,##0_%_);@_$_)"/>
    <numFmt numFmtId="325" formatCode="&quot;$&quot;#,##0"/>
    <numFmt numFmtId="326" formatCode="0_ "/>
    <numFmt numFmtId="327" formatCode="000\-000"/>
    <numFmt numFmtId="328" formatCode="###0&quot;A&quot;_%_);\(&quot;$&quot;#,##0\)_%;&quot;$&quot;#,##0_%_);@_%_)"/>
    <numFmt numFmtId="329" formatCode="0&quot;E&quot;"/>
    <numFmt numFmtId="330" formatCode="m/d/yyyy;@"/>
    <numFmt numFmtId="331" formatCode="&quot;$&quot;#,##0.0_%_);\(&quot;$&quot;#,##0.0\)_%;&quot;$&quot;#,##0.0_%_);@_%_)"/>
    <numFmt numFmtId="332" formatCode="#,##0;[Red]\(#,##0\)"/>
    <numFmt numFmtId="333" formatCode="&quot;$&quot;#,##0.0_)\ \ ;\(&quot;$&quot;#,##0.0\)\ \ "/>
    <numFmt numFmtId="334" formatCode="0.0\ \x\ \ \ \ ;&quot;NM      &quot;;\ 0.0\ \x\ \ \ \ "/>
    <numFmt numFmtId="335" formatCode="0.0%_)\ \ ;\(0.0%\)\ \ "/>
    <numFmt numFmtId="336" formatCode="_-* #,##0_-;\-* #,##0_-;_-* &quot;-&quot;??_-;_-@_-"/>
    <numFmt numFmtId="337" formatCode="m/d/yy;@"/>
    <numFmt numFmtId="338" formatCode="\ \ \ @"/>
    <numFmt numFmtId="339" formatCode="\ \ \ \ \ \ @"/>
    <numFmt numFmtId="340" formatCode="&quot;Purchase&quot;_%_);;&quot;Pooling&quot;_%_)"/>
    <numFmt numFmtId="341" formatCode="_-* #,##0\ &quot;F&quot;_-;\-* #,##0\ &quot;F&quot;_-;_-* &quot;-&quot;\ &quot;F&quot;_-;_-@_-"/>
    <numFmt numFmtId="342" formatCode="_-* #,##0.00\ &quot;F&quot;_-;\-* #,##0.00\ &quot;F&quot;_-;_-* &quot;-&quot;??\ &quot;F&quot;_-;_-@_-"/>
    <numFmt numFmtId="343" formatCode="_-&quot;S&quot;\ * #,##0_-;\-&quot;S&quot;\ * #,##0_-;_-&quot;S&quot;\ * &quot;-&quot;_-;_-@_-"/>
    <numFmt numFmtId="344" formatCode="0.0"/>
    <numFmt numFmtId="345" formatCode="#,##0.0_x_)_);&quot;NM&quot;_x_)_);#,##0.0_x_)_);@_x_)_)"/>
    <numFmt numFmtId="346" formatCode="#,##0.0_);[Red]\(#,##0.0\);&quot;N/A &quot;"/>
    <numFmt numFmtId="347" formatCode="#,##0.0_);[Red]\(#,##0.0\);&quot;--  &quot;"/>
    <numFmt numFmtId="348" formatCode="_-* #,##0.00\ _F_-;\-* #,##0.00\ _F_-;_-* &quot;-&quot;??\ _F_-;_-@_-"/>
    <numFmt numFmtId="349" formatCode="_(&quot;$&quot;* #,##0.00000_);_(&quot;$&quot;* \(#,##0.00000\);_(&quot;$&quot;* &quot;-&quot;??_);_(@_)"/>
    <numFmt numFmtId="350" formatCode="0.00_)"/>
    <numFmt numFmtId="351" formatCode="#,##0.000_);[Red]\(#,##0.000\)"/>
    <numFmt numFmtId="352" formatCode="#,##0.0_)\ \ ;[Red]\(#,##0.0\)\ \ "/>
    <numFmt numFmtId="353" formatCode="#,##0.00_)\ \ ;\(#,##0.00\)\ \ "/>
    <numFmt numFmtId="354" formatCode="#,##0.00&quot;x&quot;_);[Red]\(#,##0.00&quot;x&quot;\)"/>
    <numFmt numFmtId="355" formatCode="#,##0.00_)&quot; &quot;;[Red]\(#,##0.00\)&quot; &quot;"/>
    <numFmt numFmtId="356" formatCode="0.0%&quot;NWI/Sls&quot;"/>
    <numFmt numFmtId="357" formatCode="#,##0.0\ \ \ ;\(#,##0.0\)\ \ "/>
    <numFmt numFmtId="358" formatCode="#,##0.0\x\ _);\(#,##0.0\x\)\ ;0.0\x_)\ ;@_%_)"/>
    <numFmt numFmtId="359" formatCode="0.0_x_;\(0.0\)_x_ \ \ "/>
    <numFmt numFmtId="360" formatCode="_ &quot;\&quot;* #,##0_ ;_ &quot;\&quot;* &quot;\&quot;&quot;\&quot;&quot;\&quot;&quot;\&quot;&quot;\&quot;&quot;\&quot;\-#,##0_ ;_ &quot;\&quot;* &quot;-&quot;_ ;_ @_ "/>
    <numFmt numFmtId="361" formatCode="\60\4\7\:"/>
    <numFmt numFmtId="362" formatCode="0.0%;[Red]\(0.0%\);&quot;--  &quot;"/>
    <numFmt numFmtId="363" formatCode="0.000%;[Red]\(0.000%\)"/>
    <numFmt numFmtId="364" formatCode="0.000%;;&quot;-- &quot;"/>
    <numFmt numFmtId="365" formatCode="#,##0.0\%_);\(#,##0.0\%\);#,##0.0\%_);@_)"/>
    <numFmt numFmtId="366" formatCode="General\E"/>
    <numFmt numFmtId="367" formatCode="0.0%&quot;Sales&quot;"/>
    <numFmt numFmtId="368" formatCode="[$฿-41E]#,##0.00;[Red]&quot;-&quot;[$฿-41E]#,##0.00"/>
    <numFmt numFmtId="369" formatCode="_(* #\ ###\ ##0_);_(* \(#\ ###\ ##0\);_(* &quot;–&quot;_);_(@_)"/>
    <numFmt numFmtId="370" formatCode="_(#,##0.00_);_(\-#,##0.00_)"/>
    <numFmt numFmtId="371" formatCode="_(#,##0.0_);_(\-#,##0.0_)"/>
    <numFmt numFmtId="372" formatCode="#,##0.00;[Red]\(#,##0.00\)"/>
    <numFmt numFmtId="373" formatCode="&quot;$&quot;#,\);\(&quot;$&quot;#,\)"/>
    <numFmt numFmtId="374" formatCode="&quot;$&quot;#,;\(&quot;$&quot;#,\)"/>
    <numFmt numFmtId="375" formatCode="yyyy"/>
    <numFmt numFmtId="376" formatCode="_ &quot;Fr.&quot;\ * #,##0_ ;_ &quot;Fr.&quot;\ * \-#,##0_ ;_ &quot;Fr.&quot;\ * &quot;-&quot;_ ;_ @_ "/>
    <numFmt numFmtId="377" formatCode="_ &quot;Fr.&quot;\ * #,##0.00_ ;_ &quot;Fr.&quot;\ * \-#,##0.00_ ;_ &quot;Fr.&quot;\ * &quot;-&quot;??_ ;_ @_ "/>
    <numFmt numFmtId="378" formatCode="#,##0\ &quot;DM&quot;;\-#,##0\ &quot;DM&quot;"/>
    <numFmt numFmtId="379" formatCode="0.000%"/>
    <numFmt numFmtId="380" formatCode="&quot;￥&quot;#,##0;&quot;￥&quot;\-#,##0"/>
    <numFmt numFmtId="381" formatCode="00.000"/>
    <numFmt numFmtId="382" formatCode="_-&quot;$&quot;* #,##0_-;\-&quot;$&quot;* #,##0_-;_-&quot;$&quot;* &quot;-&quot;_-;_-@_-"/>
    <numFmt numFmtId="383" formatCode="_(* #,##0.000_);_(* \(#,##0.000\);_(* &quot;-&quot;??_);_(@_)"/>
    <numFmt numFmtId="384" formatCode="_(* #,##0.0000_);_(* \(#,##0.0000\);_(* &quot;-&quot;??_);_(@_)"/>
  </numFmts>
  <fonts count="362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Tahoma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Tahoma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Tahoma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Tahoma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Tahoma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Tahoma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Tahoma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Tahoma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Tahoma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color rgb="FFFF0000"/>
      <name val="Angsana New"/>
      <family val="1"/>
    </font>
    <font>
      <sz val="9"/>
      <color indexed="81"/>
      <name val="Tahoma"/>
      <family val="2"/>
    </font>
    <font>
      <b/>
      <sz val="10"/>
      <color indexed="81"/>
      <name val="Tahoma"/>
      <family val="2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00B0F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5">
    <xf numFmtId="0" fontId="0" fillId="0" borderId="0"/>
    <xf numFmtId="0" fontId="4" fillId="0" borderId="0"/>
    <xf numFmtId="19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98" fontId="30" fillId="0" borderId="0" applyFont="0" applyFill="0" applyBorder="0" applyAlignment="0" applyProtection="0"/>
    <xf numFmtId="199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0" fontId="35" fillId="0" borderId="0">
      <alignment horizontal="right"/>
    </xf>
    <xf numFmtId="201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02" fontId="30" fillId="0" borderId="0" applyFont="0" applyFill="0" applyBorder="0" applyAlignment="0"/>
    <xf numFmtId="41" fontId="9" fillId="0" borderId="0" applyFont="0" applyFill="0" applyBorder="0" applyAlignment="0" applyProtection="0"/>
    <xf numFmtId="199" fontId="38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203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4" fillId="0" borderId="0"/>
    <xf numFmtId="199" fontId="45" fillId="0" borderId="0"/>
    <xf numFmtId="0" fontId="46" fillId="0" borderId="0" applyFont="0" applyAlignment="0">
      <alignment horizontal="center" vertical="center"/>
    </xf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48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Font="0" applyFill="0" applyBorder="0" applyAlignment="0" applyProtection="0"/>
    <xf numFmtId="199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49" fillId="0" borderId="0"/>
    <xf numFmtId="199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49" fillId="0" borderId="0"/>
    <xf numFmtId="0" fontId="49" fillId="0" borderId="0"/>
    <xf numFmtId="199" fontId="31" fillId="0" borderId="0"/>
    <xf numFmtId="20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9" fontId="31" fillId="0" borderId="0"/>
    <xf numFmtId="199" fontId="48" fillId="0" borderId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0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215" fontId="9" fillId="0" borderId="0" applyFon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49" fillId="0" borderId="0"/>
    <xf numFmtId="0" fontId="49" fillId="0" borderId="0"/>
    <xf numFmtId="199" fontId="31" fillId="0" borderId="0"/>
    <xf numFmtId="199" fontId="31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9" fontId="49" fillId="0" borderId="0"/>
    <xf numFmtId="0" fontId="9" fillId="33" borderId="0" applyNumberFormat="0" applyFont="0" applyAlignment="0" applyProtection="0"/>
    <xf numFmtId="0" fontId="37" fillId="0" borderId="0"/>
    <xf numFmtId="199" fontId="9" fillId="0" borderId="0" applyNumberFormat="0" applyFill="0" applyBorder="0" applyAlignment="0" applyProtection="0"/>
    <xf numFmtId="199" fontId="31" fillId="0" borderId="0"/>
    <xf numFmtId="199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99" fontId="48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4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0" fontId="4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9" fillId="0" borderId="0" applyNumberFormat="0" applyFill="0" applyBorder="0" applyAlignment="0" applyProtection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Protection="0">
      <alignment horizontal="right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49" fillId="0" borderId="0"/>
    <xf numFmtId="199" fontId="31" fillId="0" borderId="0"/>
    <xf numFmtId="199" fontId="49" fillId="0" borderId="0"/>
    <xf numFmtId="199" fontId="31" fillId="0" borderId="0"/>
    <xf numFmtId="221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35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31" fillId="0" borderId="0"/>
    <xf numFmtId="0" fontId="31" fillId="0" borderId="0"/>
    <xf numFmtId="0" fontId="31" fillId="0" borderId="0"/>
    <xf numFmtId="199" fontId="31" fillId="0" borderId="0"/>
    <xf numFmtId="199" fontId="48" fillId="0" borderId="0"/>
    <xf numFmtId="0" fontId="37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8" fontId="31" fillId="0" borderId="0" applyFont="0" applyFill="0" applyBorder="0" applyAlignment="0" applyProtection="0"/>
    <xf numFmtId="229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30" fontId="31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9" fillId="0" borderId="0"/>
    <xf numFmtId="199" fontId="9" fillId="0" borderId="0"/>
    <xf numFmtId="199" fontId="9" fillId="0" borderId="0"/>
    <xf numFmtId="199" fontId="33" fillId="0" borderId="0"/>
    <xf numFmtId="199" fontId="9" fillId="0" borderId="0"/>
    <xf numFmtId="199" fontId="9" fillId="0" borderId="0"/>
    <xf numFmtId="0" fontId="31" fillId="0" borderId="0"/>
    <xf numFmtId="0" fontId="9" fillId="0" borderId="0"/>
    <xf numFmtId="199" fontId="9" fillId="0" borderId="0"/>
    <xf numFmtId="209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99" fontId="62" fillId="34" borderId="0" applyNumberFormat="0" applyBorder="0" applyAlignment="0" applyProtection="0"/>
    <xf numFmtId="199" fontId="64" fillId="34" borderId="0" applyNumberFormat="0" applyBorder="0" applyAlignment="0" applyProtection="0"/>
    <xf numFmtId="199" fontId="64" fillId="34" borderId="0" applyNumberFormat="0" applyBorder="0" applyAlignment="0" applyProtection="0"/>
    <xf numFmtId="0" fontId="64" fillId="35" borderId="0" applyNumberFormat="0" applyBorder="0" applyAlignment="0" applyProtection="0"/>
    <xf numFmtId="199" fontId="62" fillId="35" borderId="0" applyNumberFormat="0" applyBorder="0" applyAlignment="0" applyProtection="0"/>
    <xf numFmtId="199" fontId="64" fillId="35" borderId="0" applyNumberFormat="0" applyBorder="0" applyAlignment="0" applyProtection="0"/>
    <xf numFmtId="199" fontId="64" fillId="35" borderId="0" applyNumberFormat="0" applyBorder="0" applyAlignment="0" applyProtection="0"/>
    <xf numFmtId="0" fontId="64" fillId="36" borderId="0" applyNumberFormat="0" applyBorder="0" applyAlignment="0" applyProtection="0"/>
    <xf numFmtId="199" fontId="62" fillId="36" borderId="0" applyNumberFormat="0" applyBorder="0" applyAlignment="0" applyProtection="0"/>
    <xf numFmtId="199" fontId="64" fillId="36" borderId="0" applyNumberFormat="0" applyBorder="0" applyAlignment="0" applyProtection="0"/>
    <xf numFmtId="199" fontId="64" fillId="36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38" borderId="0" applyNumberFormat="0" applyBorder="0" applyAlignment="0" applyProtection="0"/>
    <xf numFmtId="199" fontId="62" fillId="38" borderId="0" applyNumberFormat="0" applyBorder="0" applyAlignment="0" applyProtection="0"/>
    <xf numFmtId="199" fontId="64" fillId="38" borderId="0" applyNumberFormat="0" applyBorder="0" applyAlignment="0" applyProtection="0"/>
    <xf numFmtId="199" fontId="64" fillId="38" borderId="0" applyNumberFormat="0" applyBorder="0" applyAlignment="0" applyProtection="0"/>
    <xf numFmtId="0" fontId="64" fillId="39" borderId="0" applyNumberFormat="0" applyBorder="0" applyAlignment="0" applyProtection="0"/>
    <xf numFmtId="199" fontId="62" fillId="39" borderId="0" applyNumberFormat="0" applyBorder="0" applyAlignment="0" applyProtection="0"/>
    <xf numFmtId="199" fontId="64" fillId="39" borderId="0" applyNumberFormat="0" applyBorder="0" applyAlignment="0" applyProtection="0"/>
    <xf numFmtId="199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99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1" borderId="0" applyNumberFormat="0" applyBorder="0" applyAlignment="0" applyProtection="0"/>
    <xf numFmtId="199" fontId="62" fillId="41" borderId="0" applyNumberFormat="0" applyBorder="0" applyAlignment="0" applyProtection="0"/>
    <xf numFmtId="199" fontId="64" fillId="41" borderId="0" applyNumberFormat="0" applyBorder="0" applyAlignment="0" applyProtection="0"/>
    <xf numFmtId="199" fontId="64" fillId="41" borderId="0" applyNumberFormat="0" applyBorder="0" applyAlignment="0" applyProtection="0"/>
    <xf numFmtId="0" fontId="64" fillId="42" borderId="0" applyNumberFormat="0" applyBorder="0" applyAlignment="0" applyProtection="0"/>
    <xf numFmtId="199" fontId="62" fillId="42" borderId="0" applyNumberFormat="0" applyBorder="0" applyAlignment="0" applyProtection="0"/>
    <xf numFmtId="199" fontId="64" fillId="42" borderId="0" applyNumberFormat="0" applyBorder="0" applyAlignment="0" applyProtection="0"/>
    <xf numFmtId="199" fontId="64" fillId="42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3" borderId="0" applyNumberFormat="0" applyBorder="0" applyAlignment="0" applyProtection="0"/>
    <xf numFmtId="199" fontId="62" fillId="43" borderId="0" applyNumberFormat="0" applyBorder="0" applyAlignment="0" applyProtection="0"/>
    <xf numFmtId="199" fontId="64" fillId="43" borderId="0" applyNumberFormat="0" applyBorder="0" applyAlignment="0" applyProtection="0"/>
    <xf numFmtId="199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99" fontId="69" fillId="44" borderId="0" applyNumberFormat="0" applyBorder="0" applyAlignment="0" applyProtection="0"/>
    <xf numFmtId="199" fontId="70" fillId="44" borderId="0" applyNumberFormat="0" applyBorder="0" applyAlignment="0" applyProtection="0"/>
    <xf numFmtId="199" fontId="70" fillId="44" borderId="0" applyNumberFormat="0" applyBorder="0" applyAlignment="0" applyProtection="0"/>
    <xf numFmtId="0" fontId="70" fillId="41" borderId="0" applyNumberFormat="0" applyBorder="0" applyAlignment="0" applyProtection="0"/>
    <xf numFmtId="199" fontId="69" fillId="41" borderId="0" applyNumberFormat="0" applyBorder="0" applyAlignment="0" applyProtection="0"/>
    <xf numFmtId="199" fontId="70" fillId="41" borderId="0" applyNumberFormat="0" applyBorder="0" applyAlignment="0" applyProtection="0"/>
    <xf numFmtId="199" fontId="70" fillId="41" borderId="0" applyNumberFormat="0" applyBorder="0" applyAlignment="0" applyProtection="0"/>
    <xf numFmtId="0" fontId="70" fillId="42" borderId="0" applyNumberFormat="0" applyBorder="0" applyAlignment="0" applyProtection="0"/>
    <xf numFmtId="199" fontId="69" fillId="42" borderId="0" applyNumberFormat="0" applyBorder="0" applyAlignment="0" applyProtection="0"/>
    <xf numFmtId="199" fontId="70" fillId="42" borderId="0" applyNumberFormat="0" applyBorder="0" applyAlignment="0" applyProtection="0"/>
    <xf numFmtId="199" fontId="70" fillId="42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47" borderId="0" applyNumberFormat="0" applyBorder="0" applyAlignment="0" applyProtection="0"/>
    <xf numFmtId="199" fontId="69" fillId="47" borderId="0" applyNumberFormat="0" applyBorder="0" applyAlignment="0" applyProtection="0"/>
    <xf numFmtId="199" fontId="70" fillId="47" borderId="0" applyNumberFormat="0" applyBorder="0" applyAlignment="0" applyProtection="0"/>
    <xf numFmtId="199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31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32" fontId="9" fillId="0" borderId="0" applyBorder="0">
      <alignment vertical="top"/>
    </xf>
    <xf numFmtId="233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35" fontId="73" fillId="0" borderId="0" applyFont="0" applyFill="0" applyBorder="0" applyAlignment="0" applyProtection="0"/>
    <xf numFmtId="236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37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209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38" fontId="35" fillId="0" borderId="0" applyNumberFormat="0" applyFont="0" applyAlignment="0"/>
    <xf numFmtId="239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1" fontId="87" fillId="0" borderId="0" applyFont="0" applyFill="0" applyBorder="0" applyAlignment="0" applyProtection="0"/>
    <xf numFmtId="242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249" fontId="35" fillId="0" borderId="0" applyFont="0" applyFill="0" applyBorder="0" applyAlignment="0" applyProtection="0"/>
    <xf numFmtId="250" fontId="35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0" fontId="88" fillId="0" borderId="0"/>
    <xf numFmtId="237" fontId="89" fillId="0" borderId="0" applyNumberFormat="0" applyFill="0" applyBorder="0" applyAlignment="0" applyProtection="0"/>
    <xf numFmtId="251" fontId="90" fillId="0" borderId="0" applyBorder="0" applyProtection="0"/>
    <xf numFmtId="252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89" fontId="47" fillId="0" borderId="18" applyAlignment="0" applyProtection="0"/>
    <xf numFmtId="253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55" fontId="93" fillId="64" borderId="0" applyFont="0" applyFill="0" applyBorder="0" applyAlignment="0" applyProtection="0"/>
    <xf numFmtId="199" fontId="85" fillId="0" borderId="0" applyAlignment="0" applyProtection="0"/>
    <xf numFmtId="256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57" fontId="31" fillId="0" borderId="0" applyFont="0" applyFill="0" applyBorder="0" applyAlignment="0" applyProtection="0"/>
    <xf numFmtId="219" fontId="35" fillId="0" borderId="0" applyFont="0" applyFill="0" applyBorder="0" applyProtection="0">
      <alignment horizontal="left"/>
    </xf>
    <xf numFmtId="221" fontId="35" fillId="0" borderId="0" applyFont="0" applyFill="0" applyBorder="0" applyProtection="0">
      <alignment horizontal="left"/>
    </xf>
    <xf numFmtId="223" fontId="35" fillId="0" borderId="0" applyFont="0" applyFill="0" applyBorder="0" applyProtection="0">
      <alignment horizontal="left"/>
    </xf>
    <xf numFmtId="257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58" fontId="35" fillId="0" borderId="0" applyFill="0"/>
    <xf numFmtId="259" fontId="35" fillId="0" borderId="0">
      <alignment horizontal="center"/>
    </xf>
    <xf numFmtId="199" fontId="35" fillId="0" borderId="0" applyFill="0">
      <alignment horizontal="center"/>
    </xf>
    <xf numFmtId="259" fontId="94" fillId="0" borderId="23" applyFill="0"/>
    <xf numFmtId="199" fontId="9" fillId="0" borderId="0" applyFont="0" applyAlignment="0"/>
    <xf numFmtId="199" fontId="95" fillId="0" borderId="0" applyFill="0">
      <alignment vertical="top"/>
    </xf>
    <xf numFmtId="199" fontId="94" fillId="0" borderId="0" applyFill="0">
      <alignment horizontal="left" vertical="top"/>
    </xf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199" fontId="9" fillId="0" borderId="0" applyNumberFormat="0" applyFont="0" applyAlignment="0"/>
    <xf numFmtId="199" fontId="95" fillId="0" borderId="0" applyFill="0">
      <alignment wrapText="1"/>
    </xf>
    <xf numFmtId="199" fontId="94" fillId="0" borderId="0" applyFill="0">
      <alignment horizontal="left" vertical="top" wrapText="1"/>
    </xf>
    <xf numFmtId="259" fontId="97" fillId="0" borderId="0" applyFill="0"/>
    <xf numFmtId="199" fontId="98" fillId="0" borderId="0" applyNumberFormat="0" applyFont="0" applyAlignment="0">
      <alignment horizontal="center"/>
    </xf>
    <xf numFmtId="199" fontId="99" fillId="0" borderId="0" applyFill="0">
      <alignment vertical="top" wrapText="1"/>
    </xf>
    <xf numFmtId="199" fontId="96" fillId="0" borderId="0" applyFill="0">
      <alignment horizontal="left" vertical="top" wrapText="1"/>
    </xf>
    <xf numFmtId="259" fontId="9" fillId="0" borderId="0" applyFill="0"/>
    <xf numFmtId="199" fontId="98" fillId="0" borderId="0" applyNumberFormat="0" applyFont="0" applyAlignment="0">
      <alignment horizontal="center"/>
    </xf>
    <xf numFmtId="199" fontId="100" fillId="0" borderId="0" applyFill="0">
      <alignment vertical="center" wrapText="1"/>
    </xf>
    <xf numFmtId="199" fontId="78" fillId="0" borderId="0">
      <alignment horizontal="left" vertical="center" wrapText="1"/>
    </xf>
    <xf numFmtId="259" fontId="85" fillId="0" borderId="0" applyFill="0"/>
    <xf numFmtId="199" fontId="98" fillId="0" borderId="0" applyNumberFormat="0" applyFont="0" applyAlignment="0">
      <alignment horizontal="center"/>
    </xf>
    <xf numFmtId="199" fontId="101" fillId="0" borderId="0" applyFill="0">
      <alignment horizontal="center" vertical="center" wrapText="1"/>
    </xf>
    <xf numFmtId="199" fontId="9" fillId="0" borderId="0" applyFill="0">
      <alignment horizontal="center" vertical="center" wrapText="1"/>
    </xf>
    <xf numFmtId="259" fontId="102" fillId="0" borderId="0" applyFill="0"/>
    <xf numFmtId="199" fontId="98" fillId="0" borderId="0" applyNumberFormat="0" applyFont="0" applyAlignment="0">
      <alignment horizontal="center"/>
    </xf>
    <xf numFmtId="199" fontId="103" fillId="0" borderId="0" applyFill="0">
      <alignment horizontal="center" vertical="center" wrapText="1"/>
    </xf>
    <xf numFmtId="199" fontId="104" fillId="0" borderId="0" applyFill="0">
      <alignment horizontal="center" vertical="center" wrapText="1"/>
    </xf>
    <xf numFmtId="259" fontId="105" fillId="0" borderId="0" applyFill="0"/>
    <xf numFmtId="199" fontId="98" fillId="0" borderId="0" applyNumberFormat="0" applyFont="0" applyAlignment="0">
      <alignment horizontal="center"/>
    </xf>
    <xf numFmtId="199" fontId="106" fillId="0" borderId="0">
      <alignment horizontal="center" wrapText="1"/>
    </xf>
    <xf numFmtId="199" fontId="102" fillId="0" borderId="0" applyFill="0">
      <alignment horizontal="center" wrapText="1"/>
    </xf>
    <xf numFmtId="260" fontId="107" fillId="0" borderId="0" applyFill="0" applyBorder="0" applyAlignment="0"/>
    <xf numFmtId="0" fontId="31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3" fontId="107" fillId="0" borderId="0" applyFill="0" applyBorder="0" applyAlignment="0"/>
    <xf numFmtId="0" fontId="108" fillId="0" borderId="0" applyFill="0" applyBorder="0" applyAlignment="0"/>
    <xf numFmtId="209" fontId="45" fillId="0" borderId="0" applyFill="0" applyBorder="0" applyAlignment="0"/>
    <xf numFmtId="0" fontId="108" fillId="0" borderId="0" applyFill="0" applyBorder="0" applyAlignment="0"/>
    <xf numFmtId="264" fontId="45" fillId="0" borderId="0" applyFill="0" applyBorder="0" applyAlignment="0"/>
    <xf numFmtId="0" fontId="108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37" fontId="77" fillId="0" borderId="0" applyFill="0" applyBorder="0" applyProtection="0"/>
    <xf numFmtId="237" fontId="114" fillId="0" borderId="0" applyFont="0" applyFill="0" applyBorder="0" applyAlignment="0" applyProtection="0"/>
    <xf numFmtId="268" fontId="9" fillId="0" borderId="0"/>
    <xf numFmtId="0" fontId="115" fillId="0" borderId="0"/>
    <xf numFmtId="192" fontId="9" fillId="0" borderId="26" applyFont="0" applyFill="0" applyBorder="0" applyProtection="0">
      <alignment horizontal="right"/>
    </xf>
    <xf numFmtId="192" fontId="9" fillId="0" borderId="26" applyFont="0" applyFill="0" applyBorder="0" applyProtection="0">
      <alignment horizontal="right"/>
    </xf>
    <xf numFmtId="192" fontId="9" fillId="0" borderId="26" applyFont="0" applyFill="0" applyBorder="0" applyProtection="0">
      <alignment horizontal="right"/>
    </xf>
    <xf numFmtId="192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69" fontId="35" fillId="0" borderId="0" applyFill="0" applyBorder="0" applyProtection="0">
      <alignment horizontal="center"/>
    </xf>
    <xf numFmtId="0" fontId="124" fillId="0" borderId="28">
      <alignment horizontal="center"/>
    </xf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194" fontId="127" fillId="0" borderId="0" applyFont="0" applyFill="0" applyBorder="0" applyAlignment="0" applyProtection="0"/>
    <xf numFmtId="194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26" fillId="0" borderId="0" applyFont="0" applyFill="0" applyBorder="0" applyAlignment="0" applyProtection="0"/>
    <xf numFmtId="194" fontId="9" fillId="0" borderId="0" applyFont="0" applyFill="0" applyBorder="0" applyAlignment="0" applyProtection="0"/>
    <xf numFmtId="270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0" fontId="126" fillId="0" borderId="0" applyFill="0" applyBorder="0" applyAlignment="0" applyProtection="0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260" fontId="107" fillId="0" borderId="0" applyFont="0" applyFill="0" applyBorder="0" applyAlignment="0" applyProtection="0"/>
    <xf numFmtId="265" fontId="49" fillId="0" borderId="0" applyFont="0" applyFill="0" applyBorder="0" applyAlignment="0" applyProtection="0"/>
    <xf numFmtId="272" fontId="128" fillId="0" borderId="0" applyFont="0" applyFill="0" applyBorder="0" applyAlignment="0" applyProtection="0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78" fillId="0" borderId="0"/>
    <xf numFmtId="39" fontId="30" fillId="0" borderId="0" applyFont="0" applyFill="0" applyBorder="0" applyAlignment="0" applyProtection="0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196" fontId="78" fillId="0" borderId="0"/>
    <xf numFmtId="264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74" fontId="35" fillId="0" borderId="0" applyFont="0" applyFill="0" applyBorder="0" applyAlignment="0" applyProtection="0"/>
    <xf numFmtId="275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279" fontId="90" fillId="0" borderId="0" applyFont="0" applyFill="0" applyBorder="0" applyAlignment="0" applyProtection="0"/>
    <xf numFmtId="280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82" fontId="90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81" fontId="33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96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83" fontId="30" fillId="0" borderId="0"/>
    <xf numFmtId="199" fontId="32" fillId="0" borderId="0"/>
    <xf numFmtId="4" fontId="60" fillId="0" borderId="0"/>
    <xf numFmtId="284" fontId="90" fillId="0" borderId="0" applyFont="0" applyFill="0" applyBorder="0" applyAlignment="0" applyProtection="0"/>
    <xf numFmtId="209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285" fontId="35" fillId="0" borderId="29" applyFont="0" applyFill="0" applyBorder="0" applyAlignment="0" applyProtection="0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61" fontId="107" fillId="0" borderId="0" applyFont="0" applyFill="0" applyBorder="0" applyAlignment="0" applyProtection="0"/>
    <xf numFmtId="262" fontId="30" fillId="0" borderId="0" applyFont="0" applyFill="0" applyBorder="0" applyAlignment="0" applyProtection="0"/>
    <xf numFmtId="237" fontId="35" fillId="0" borderId="0" applyFont="0" applyFill="0" applyBorder="0" applyAlignment="0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00" fontId="78" fillId="0" borderId="30">
      <alignment horizontal="center"/>
    </xf>
    <xf numFmtId="237" fontId="9" fillId="0" borderId="0" applyFont="0" applyFill="0" applyBorder="0" applyAlignment="0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78" fillId="0" borderId="0"/>
    <xf numFmtId="288" fontId="35" fillId="0" borderId="0" applyFont="0" applyFill="0" applyBorder="0" applyAlignment="0" applyProtection="0"/>
    <xf numFmtId="289" fontId="90" fillId="0" borderId="0" applyFont="0" applyFill="0" applyBorder="0" applyAlignment="0" applyProtection="0">
      <alignment horizontal="right"/>
    </xf>
    <xf numFmtId="29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1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92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0" fontId="9" fillId="0" borderId="0" applyFont="0" applyFill="0" applyBorder="0" applyAlignment="0" applyProtection="0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293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94" fontId="148" fillId="0" borderId="0" applyFont="0" applyFill="0" applyBorder="0" applyAlignment="0" applyProtection="0"/>
    <xf numFmtId="295" fontId="90" fillId="0" borderId="0" applyFont="0" applyFill="0" applyBorder="0" applyAlignment="0" applyProtection="0"/>
    <xf numFmtId="189" fontId="9" fillId="0" borderId="0" applyFont="0" applyFill="0" applyBorder="0" applyAlignment="0" applyProtection="0"/>
    <xf numFmtId="296" fontId="30" fillId="0" borderId="0"/>
    <xf numFmtId="297" fontId="32" fillId="0" borderId="0"/>
    <xf numFmtId="298" fontId="90" fillId="0" borderId="0" applyFill="0" applyBorder="0" applyProtection="0">
      <alignment vertical="center"/>
    </xf>
    <xf numFmtId="299" fontId="90" fillId="62" borderId="0" applyFont="0" applyFill="0" applyBorder="0" applyAlignment="0" applyProtection="0">
      <alignment vertical="center"/>
      <protection locked="0"/>
    </xf>
    <xf numFmtId="243" fontId="90" fillId="62" borderId="0" applyFont="0" applyFill="0" applyBorder="0" applyAlignment="0" applyProtection="0">
      <alignment vertical="center"/>
      <protection locked="0"/>
    </xf>
    <xf numFmtId="238" fontId="35" fillId="69" borderId="17">
      <alignment horizontal="right"/>
    </xf>
    <xf numFmtId="238" fontId="35" fillId="69" borderId="17">
      <alignment horizontal="right"/>
    </xf>
    <xf numFmtId="300" fontId="31" fillId="0" borderId="0" applyFont="0" applyFill="0" applyBorder="0" applyAlignment="0" applyProtection="0"/>
    <xf numFmtId="199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301" fontId="35" fillId="0" borderId="0" applyFont="0" applyFill="0" applyBorder="0" applyProtection="0"/>
    <xf numFmtId="15" fontId="151" fillId="0" borderId="0" applyFill="0" applyBorder="0" applyAlignment="0"/>
    <xf numFmtId="302" fontId="35" fillId="0" borderId="0" applyFont="0" applyFill="0" applyBorder="0" applyAlignment="0" applyProtection="0"/>
    <xf numFmtId="303" fontId="35" fillId="0" borderId="0" applyFont="0" applyFill="0" applyBorder="0" applyProtection="0"/>
    <xf numFmtId="304" fontId="35" fillId="0" borderId="0" applyFont="0" applyFill="0" applyBorder="0" applyAlignment="0" applyProtection="0"/>
    <xf numFmtId="279" fontId="35" fillId="0" borderId="0" applyFont="0" applyFill="0" applyBorder="0" applyAlignment="0" applyProtection="0"/>
    <xf numFmtId="305" fontId="35" fillId="0" borderId="0" applyFont="0" applyFill="0" applyBorder="0" applyAlignment="0" applyProtection="0"/>
    <xf numFmtId="237" fontId="151" fillId="63" borderId="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8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309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305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75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310" fontId="151" fillId="0" borderId="0" applyFill="0" applyBorder="0">
      <alignment horizontal="right"/>
    </xf>
    <xf numFmtId="311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75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312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37" fontId="35" fillId="0" borderId="0"/>
    <xf numFmtId="313" fontId="9" fillId="0" borderId="0" applyBorder="0">
      <alignment vertical="top"/>
    </xf>
    <xf numFmtId="2" fontId="109" fillId="72" borderId="0">
      <alignment horizontal="left"/>
      <protection hidden="1"/>
    </xf>
    <xf numFmtId="199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314" fontId="9" fillId="0" borderId="0" applyBorder="0" applyProtection="0"/>
    <xf numFmtId="315" fontId="35" fillId="0" borderId="0" applyFill="0" applyBorder="0" applyProtection="0"/>
    <xf numFmtId="316" fontId="30" fillId="0" borderId="0"/>
    <xf numFmtId="276" fontId="32" fillId="0" borderId="0"/>
    <xf numFmtId="190" fontId="77" fillId="0" borderId="0" applyFill="0" applyBorder="0" applyProtection="0"/>
    <xf numFmtId="314" fontId="9" fillId="0" borderId="0" applyBorder="0" applyProtection="0"/>
    <xf numFmtId="237" fontId="35" fillId="0" borderId="0"/>
    <xf numFmtId="190" fontId="77" fillId="0" borderId="0" applyFont="0" applyFill="0" applyBorder="0" applyAlignment="0" applyProtection="0"/>
    <xf numFmtId="317" fontId="90" fillId="0" borderId="5" applyNumberFormat="0" applyFont="0" applyFill="0" applyAlignment="0" applyProtection="0"/>
    <xf numFmtId="193" fontId="154" fillId="0" borderId="0" applyFill="0" applyBorder="0" applyAlignment="0" applyProtection="0"/>
    <xf numFmtId="269" fontId="35" fillId="0" borderId="4" applyNumberFormat="0" applyFill="0" applyAlignment="0" applyProtection="0"/>
    <xf numFmtId="199" fontId="155" fillId="0" borderId="0" applyNumberFormat="0" applyFill="0" applyBorder="0" applyAlignment="0" applyProtection="0"/>
    <xf numFmtId="199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159" fillId="0" borderId="0" applyNumberFormat="0" applyAlignment="0">
      <alignment horizontal="left"/>
    </xf>
    <xf numFmtId="246" fontId="35" fillId="76" borderId="0"/>
    <xf numFmtId="302" fontId="35" fillId="76" borderId="0"/>
    <xf numFmtId="252" fontId="35" fillId="76" borderId="0"/>
    <xf numFmtId="308" fontId="35" fillId="0" borderId="0"/>
    <xf numFmtId="246" fontId="35" fillId="0" borderId="0"/>
    <xf numFmtId="318" fontId="35" fillId="76" borderId="0"/>
    <xf numFmtId="249" fontId="35" fillId="0" borderId="0"/>
    <xf numFmtId="199" fontId="160" fillId="0" borderId="0" applyFont="0" applyFill="0" applyBorder="0" applyAlignment="0" applyProtection="0">
      <alignment vertical="center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319" fontId="9" fillId="63" borderId="0" applyFont="0" applyFill="0" applyBorder="0" applyAlignment="0"/>
    <xf numFmtId="320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303" fontId="85" fillId="0" borderId="0" applyFont="0"/>
    <xf numFmtId="304" fontId="85" fillId="0" borderId="0" applyFont="0"/>
    <xf numFmtId="194" fontId="174" fillId="0" borderId="0"/>
    <xf numFmtId="41" fontId="174" fillId="0" borderId="0"/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284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314" fontId="35" fillId="0" borderId="0" applyFont="0" applyFill="0" applyBorder="0" applyAlignment="0" applyProtection="0"/>
    <xf numFmtId="322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302" fontId="35" fillId="0" borderId="35"/>
    <xf numFmtId="323" fontId="35" fillId="69" borderId="17">
      <alignment horizontal="right"/>
    </xf>
    <xf numFmtId="323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24" fontId="35" fillId="0" borderId="0" applyFont="0" applyFill="0" applyBorder="0" applyProtection="0">
      <alignment horizontal="right"/>
    </xf>
    <xf numFmtId="237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97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80" fontId="35" fillId="0" borderId="0" applyFill="0" applyBorder="0" applyAlignment="0" applyProtection="0">
      <alignment horizontal="right"/>
    </xf>
    <xf numFmtId="317" fontId="35" fillId="0" borderId="0" applyFill="0" applyBorder="0" applyAlignment="0" applyProtection="0"/>
    <xf numFmtId="202" fontId="9" fillId="0" borderId="0" applyAlignment="0">
      <alignment horizontal="left"/>
      <protection locked="0"/>
    </xf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253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7" fontId="205" fillId="79" borderId="0" applyNumberFormat="0" applyFill="0" applyBorder="0" applyAlignment="0" applyProtection="0"/>
    <xf numFmtId="237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26" fontId="31" fillId="0" borderId="42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199" fontId="207" fillId="0" borderId="44">
      <alignment horizontal="right"/>
    </xf>
    <xf numFmtId="199" fontId="184" fillId="1" borderId="43">
      <alignment horizontal="left"/>
    </xf>
    <xf numFmtId="199" fontId="184" fillId="1" borderId="43">
      <alignment horizontal="left"/>
    </xf>
    <xf numFmtId="199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202" fontId="30" fillId="0" borderId="0" applyFont="0" applyFill="0" applyBorder="0" applyAlignment="0" applyProtection="0"/>
    <xf numFmtId="237" fontId="209" fillId="0" borderId="0" applyNumberFormat="0" applyFill="0" applyBorder="0" applyAlignment="0" applyProtection="0"/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237" fontId="77" fillId="0" borderId="0" applyFill="0" applyBorder="0" applyAlignment="0" applyProtection="0"/>
    <xf numFmtId="328" fontId="35" fillId="0" borderId="0" applyFont="0" applyFill="0" applyBorder="0" applyProtection="0">
      <alignment horizontal="left"/>
    </xf>
    <xf numFmtId="329" fontId="35" fillId="0" borderId="0" applyFont="0" applyFill="0" applyBorder="0" applyProtection="0">
      <alignment horizontal="left"/>
    </xf>
    <xf numFmtId="330" fontId="35" fillId="0" borderId="0" applyFont="0" applyFill="0" applyBorder="0" applyProtection="0">
      <alignment horizontal="left"/>
    </xf>
    <xf numFmtId="331" fontId="35" fillId="0" borderId="0" applyFont="0" applyFill="0" applyBorder="0" applyProtection="0">
      <alignment horizontal="left"/>
    </xf>
    <xf numFmtId="332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75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80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76" fontId="9" fillId="0" borderId="0">
      <alignment horizontal="right"/>
    </xf>
    <xf numFmtId="237" fontId="35" fillId="0" borderId="0"/>
    <xf numFmtId="324" fontId="148" fillId="0" borderId="0" applyFill="0" applyBorder="0" applyProtection="0">
      <alignment horizontal="right"/>
    </xf>
    <xf numFmtId="0" fontId="148" fillId="0" borderId="0" applyFill="0" applyBorder="0" applyProtection="0"/>
    <xf numFmtId="201" fontId="9" fillId="0" borderId="0" applyFill="0" applyBorder="0" applyProtection="0"/>
    <xf numFmtId="306" fontId="35" fillId="63" borderId="0" applyFont="0" applyBorder="0" applyAlignment="0" applyProtection="0">
      <protection locked="0"/>
    </xf>
    <xf numFmtId="319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37" fontId="35" fillId="0" borderId="0"/>
    <xf numFmtId="237" fontId="35" fillId="0" borderId="0"/>
    <xf numFmtId="10" fontId="35" fillId="63" borderId="0">
      <protection locked="0"/>
    </xf>
    <xf numFmtId="0" fontId="148" fillId="0" borderId="0" applyFill="0" applyBorder="0" applyProtection="0"/>
    <xf numFmtId="237" fontId="225" fillId="63" borderId="0" applyNumberFormat="0" applyBorder="0" applyAlignment="0">
      <protection locked="0"/>
    </xf>
    <xf numFmtId="309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25" fontId="35" fillId="63" borderId="0" applyNumberFormat="0" applyFont="0" applyBorder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333" fontId="226" fillId="0" borderId="0" applyFill="0" applyBorder="0" applyProtection="0">
      <alignment vertical="center"/>
    </xf>
    <xf numFmtId="298" fontId="226" fillId="0" borderId="0" applyFill="0" applyBorder="0" applyProtection="0">
      <alignment vertical="center"/>
    </xf>
    <xf numFmtId="334" fontId="226" fillId="0" borderId="0" applyFill="0" applyBorder="0" applyProtection="0">
      <alignment vertical="center"/>
    </xf>
    <xf numFmtId="335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97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227" fontId="229" fillId="0" borderId="0" applyFont="0" applyFill="0" applyBorder="0" applyAlignment="0" applyProtection="0"/>
    <xf numFmtId="229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99" fontId="234" fillId="0" borderId="0"/>
    <xf numFmtId="199" fontId="234" fillId="0" borderId="0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38" fontId="30" fillId="0" borderId="0" applyFill="0" applyBorder="0" applyProtection="0"/>
    <xf numFmtId="339" fontId="30" fillId="0" borderId="0" applyFill="0" applyBorder="0" applyProtection="0"/>
    <xf numFmtId="264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40" fontId="35" fillId="0" borderId="0">
      <alignment horizontal="right"/>
    </xf>
    <xf numFmtId="242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90" fontId="77" fillId="0" borderId="0" applyAlignment="0">
      <alignment horizontal="left"/>
    </xf>
    <xf numFmtId="280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40" fontId="35" fillId="76" borderId="17">
      <alignment horizontal="right"/>
    </xf>
    <xf numFmtId="340" fontId="35" fillId="76" borderId="17">
      <alignment horizontal="right"/>
    </xf>
    <xf numFmtId="0" fontId="242" fillId="0" borderId="19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153" fillId="0" borderId="0">
      <protection locked="0"/>
    </xf>
    <xf numFmtId="343" fontId="40" fillId="0" borderId="0" applyFont="0" applyFill="0" applyBorder="0" applyAlignment="0" applyProtection="0"/>
    <xf numFmtId="332" fontId="40" fillId="0" borderId="0" applyFont="0" applyFill="0" applyBorder="0" applyAlignment="0" applyProtection="0"/>
    <xf numFmtId="315" fontId="90" fillId="0" borderId="0" applyFont="0" applyFill="0" applyBorder="0" applyAlignment="0" applyProtection="0">
      <alignment horizontal="right"/>
    </xf>
    <xf numFmtId="344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34" fontId="90" fillId="0" borderId="0" applyFill="0" applyBorder="0" applyProtection="0">
      <alignment vertical="center"/>
    </xf>
    <xf numFmtId="345" fontId="90" fillId="0" borderId="0" applyFont="0" applyFill="0" applyBorder="0" applyAlignment="0" applyProtection="0">
      <alignment horizontal="right"/>
    </xf>
    <xf numFmtId="241" fontId="9" fillId="0" borderId="0" applyFont="0" applyFill="0" applyBorder="0" applyAlignment="0" applyProtection="0"/>
    <xf numFmtId="346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209" fontId="35" fillId="0" borderId="0" applyNumberFormat="0" applyFont="0" applyAlignment="0" applyProtection="0"/>
    <xf numFmtId="0" fontId="34" fillId="0" borderId="0"/>
    <xf numFmtId="0" fontId="9" fillId="0" borderId="0"/>
    <xf numFmtId="347" fontId="35" fillId="0" borderId="0" applyFont="0" applyFill="0" applyBorder="0" applyAlignment="0" applyProtection="0">
      <alignment horizontal="right"/>
    </xf>
    <xf numFmtId="348" fontId="32" fillId="0" borderId="0"/>
    <xf numFmtId="349" fontId="33" fillId="0" borderId="0"/>
    <xf numFmtId="199" fontId="251" fillId="0" borderId="0"/>
    <xf numFmtId="349" fontId="33" fillId="0" borderId="0"/>
    <xf numFmtId="350" fontId="252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37" fontId="36" fillId="64" borderId="0" applyFont="0" applyFill="0" applyBorder="0" applyAlignment="0" applyProtection="0"/>
    <xf numFmtId="237" fontId="9" fillId="0" borderId="0" applyFont="0" applyFill="0" applyBorder="0" applyAlignment="0"/>
    <xf numFmtId="40" fontId="35" fillId="0" borderId="0" applyFont="0" applyFill="0" applyBorder="0" applyAlignment="0"/>
    <xf numFmtId="351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99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99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99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99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99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7" fontId="151" fillId="0" borderId="0" applyNumberFormat="0" applyFill="0" applyBorder="0" applyAlignment="0" applyProtection="0"/>
    <xf numFmtId="352" fontId="35" fillId="0" borderId="0" applyFont="0" applyFill="0" applyBorder="0" applyAlignment="0" applyProtection="0"/>
    <xf numFmtId="213" fontId="35" fillId="0" borderId="0" applyFont="0" applyFill="0" applyBorder="0" applyAlignment="0" applyProtection="0">
      <alignment horizontal="right"/>
    </xf>
    <xf numFmtId="353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37" fontId="35" fillId="0" borderId="0"/>
    <xf numFmtId="354" fontId="35" fillId="0" borderId="0" applyFont="0" applyFill="0" applyBorder="0" applyAlignment="0" applyProtection="0"/>
    <xf numFmtId="355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0" fontId="85" fillId="0" borderId="49"/>
    <xf numFmtId="0" fontId="85" fillId="0" borderId="49"/>
    <xf numFmtId="0" fontId="85" fillId="0" borderId="49"/>
    <xf numFmtId="276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56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57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209" fontId="90" fillId="0" borderId="0" applyNumberFormat="0" applyFill="0" applyBorder="0" applyAlignment="0" applyProtection="0"/>
    <xf numFmtId="199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58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76" fontId="9" fillId="0" borderId="0" applyBorder="0">
      <alignment vertical="top"/>
    </xf>
    <xf numFmtId="10" fontId="9" fillId="0" borderId="0" applyBorder="0">
      <alignment vertical="top"/>
    </xf>
    <xf numFmtId="244" fontId="35" fillId="76" borderId="0"/>
    <xf numFmtId="359" fontId="35" fillId="0" borderId="0"/>
    <xf numFmtId="14" fontId="77" fillId="0" borderId="0">
      <alignment horizontal="center" wrapText="1"/>
      <protection locked="0"/>
    </xf>
    <xf numFmtId="238" fontId="35" fillId="0" borderId="0" applyFont="0" applyFill="0" applyBorder="0" applyAlignment="0" applyProtection="0"/>
    <xf numFmtId="276" fontId="49" fillId="0" borderId="0" applyFont="0" applyFill="0" applyBorder="0" applyAlignment="0" applyProtection="0"/>
    <xf numFmtId="264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60" fontId="108" fillId="0" borderId="0" applyFont="0" applyFill="0" applyBorder="0" applyAlignment="0" applyProtection="0"/>
    <xf numFmtId="361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38" fontId="93" fillId="0" borderId="0" applyFont="0" applyFill="0" applyBorder="0" applyAlignment="0" applyProtection="0"/>
    <xf numFmtId="362" fontId="245" fillId="0" borderId="32" applyFill="0" applyBorder="0" applyAlignment="0" applyProtection="0">
      <alignment horizontal="center"/>
    </xf>
    <xf numFmtId="362" fontId="245" fillId="0" borderId="0" applyFill="0" applyBorder="0" applyAlignment="0" applyProtection="0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58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200" fontId="35" fillId="0" borderId="0" applyFont="0" applyFill="0" applyBorder="0" applyAlignment="0" applyProtection="0"/>
    <xf numFmtId="363" fontId="245" fillId="0" borderId="0" applyFill="0" applyBorder="0" applyAlignment="0" applyProtection="0"/>
    <xf numFmtId="364" fontId="245" fillId="81" borderId="0" applyFont="0" applyFill="0" applyBorder="0" applyAlignment="0" applyProtection="0"/>
    <xf numFmtId="323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308" fontId="90" fillId="0" borderId="0" applyFont="0" applyFill="0" applyBorder="0" applyProtection="0">
      <alignment horizontal="right"/>
    </xf>
    <xf numFmtId="365" fontId="77" fillId="0" borderId="0" applyFont="0" applyFill="0" applyBorder="0" applyProtection="0">
      <alignment horizontal="right"/>
    </xf>
    <xf numFmtId="366" fontId="35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2" fontId="148" fillId="0" borderId="0" applyFont="0" applyFill="0" applyBorder="0" applyAlignment="0" applyProtection="0"/>
    <xf numFmtId="335" fontId="90" fillId="0" borderId="0" applyFill="0" applyBorder="0" applyProtection="0">
      <alignment vertical="center"/>
    </xf>
    <xf numFmtId="9" fontId="229" fillId="0" borderId="53" applyNumberFormat="0" applyBorder="0"/>
    <xf numFmtId="276" fontId="35" fillId="0" borderId="0">
      <alignment horizontal="center"/>
    </xf>
    <xf numFmtId="280" fontId="35" fillId="0" borderId="0" applyFont="0" applyFill="0" applyBorder="0" applyAlignment="0" applyProtection="0"/>
    <xf numFmtId="367" fontId="35" fillId="0" borderId="0" applyFont="0" applyFill="0" applyBorder="0" applyAlignment="0" applyProtection="0"/>
    <xf numFmtId="291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51" fontId="77" fillId="0" borderId="0" applyFill="0" applyBorder="0" applyAlignment="0" applyProtection="0">
      <alignment horizontal="left"/>
    </xf>
    <xf numFmtId="199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222" fontId="35" fillId="83" borderId="0" applyNumberFormat="0" applyFont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25" fontId="35" fillId="69" borderId="0" applyNumberFormat="0" applyFont="0" applyBorder="0" applyAlignment="0" applyProtection="0">
      <alignment horizontal="center"/>
      <protection locked="0"/>
    </xf>
    <xf numFmtId="199" fontId="9" fillId="0" borderId="0"/>
    <xf numFmtId="199" fontId="9" fillId="0" borderId="0"/>
    <xf numFmtId="199" fontId="9" fillId="0" borderId="0"/>
    <xf numFmtId="199" fontId="9" fillId="0" borderId="0"/>
    <xf numFmtId="0" fontId="151" fillId="0" borderId="0" applyFill="0" applyBorder="0" applyProtection="0">
      <alignment horizontal="right"/>
    </xf>
    <xf numFmtId="351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99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83" fontId="9" fillId="0" borderId="0"/>
    <xf numFmtId="37" fontId="31" fillId="0" borderId="0"/>
    <xf numFmtId="250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209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99" fontId="280" fillId="0" borderId="0">
      <alignment horizontal="left" indent="7"/>
    </xf>
    <xf numFmtId="199" fontId="35" fillId="0" borderId="0" applyFill="0">
      <alignment horizontal="left" indent="3"/>
    </xf>
    <xf numFmtId="40" fontId="151" fillId="0" borderId="0" applyFill="0">
      <alignment horizontal="right"/>
    </xf>
    <xf numFmtId="199" fontId="170" fillId="0" borderId="22" applyNumberFormat="0" applyFont="0" applyBorder="0">
      <alignment horizontal="right"/>
    </xf>
    <xf numFmtId="199" fontId="170" fillId="0" borderId="22" applyNumberFormat="0" applyFont="0" applyBorder="0">
      <alignment horizontal="right"/>
    </xf>
    <xf numFmtId="199" fontId="151" fillId="0" borderId="0" applyFill="0"/>
    <xf numFmtId="199" fontId="151" fillId="0" borderId="0" applyFill="0"/>
    <xf numFmtId="40" fontId="151" fillId="0" borderId="0" applyFill="0"/>
    <xf numFmtId="199" fontId="9" fillId="0" borderId="0" applyNumberFormat="0" applyFont="0" applyBorder="0" applyAlignment="0"/>
    <xf numFmtId="199" fontId="281" fillId="0" borderId="0" applyFill="0">
      <alignment horizontal="left" indent="1"/>
    </xf>
    <xf numFmtId="199" fontId="281" fillId="0" borderId="0" applyFill="0">
      <alignment horizontal="left" indent="1"/>
    </xf>
    <xf numFmtId="40" fontId="35" fillId="0" borderId="0" applyFill="0"/>
    <xf numFmtId="199" fontId="9" fillId="0" borderId="0" applyNumberFormat="0" applyFont="0" applyFill="0" applyBorder="0" applyAlignment="0"/>
    <xf numFmtId="199" fontId="35" fillId="0" borderId="0" applyFill="0">
      <alignment horizontal="left" indent="2"/>
    </xf>
    <xf numFmtId="199" fontId="35" fillId="0" borderId="0" applyFill="0">
      <alignment horizontal="left" indent="2"/>
    </xf>
    <xf numFmtId="40" fontId="35" fillId="0" borderId="0" applyFill="0"/>
    <xf numFmtId="199" fontId="9" fillId="0" borderId="0" applyNumberFormat="0" applyFont="0" applyBorder="0" applyAlignment="0"/>
    <xf numFmtId="199" fontId="245" fillId="0" borderId="0">
      <alignment horizontal="left" indent="3"/>
    </xf>
    <xf numFmtId="199" fontId="245" fillId="0" borderId="0" applyFill="0">
      <alignment horizontal="left" indent="3"/>
    </xf>
    <xf numFmtId="40" fontId="86" fillId="0" borderId="0" applyFill="0"/>
    <xf numFmtId="199" fontId="9" fillId="0" borderId="0" applyNumberFormat="0" applyFont="0" applyBorder="0" applyAlignment="0"/>
    <xf numFmtId="199" fontId="35" fillId="0" borderId="0">
      <alignment horizontal="left" indent="4"/>
    </xf>
    <xf numFmtId="199" fontId="35" fillId="0" borderId="0" applyFill="0">
      <alignment horizontal="left" indent="4"/>
    </xf>
    <xf numFmtId="40" fontId="86" fillId="0" borderId="0" applyFill="0"/>
    <xf numFmtId="199" fontId="9" fillId="0" borderId="0" applyNumberFormat="0" applyFont="0" applyBorder="0" applyAlignment="0"/>
    <xf numFmtId="199" fontId="86" fillId="0" borderId="0">
      <alignment horizontal="left" indent="5"/>
    </xf>
    <xf numFmtId="199" fontId="86" fillId="0" borderId="0" applyFill="0">
      <alignment horizontal="left" indent="5"/>
    </xf>
    <xf numFmtId="40" fontId="86" fillId="0" borderId="0" applyFill="0"/>
    <xf numFmtId="199" fontId="9" fillId="0" borderId="0" applyNumberFormat="0" applyFont="0" applyFill="0" applyBorder="0" applyAlignment="0"/>
    <xf numFmtId="199" fontId="86" fillId="0" borderId="0" applyFill="0">
      <alignment horizontal="left" indent="6"/>
    </xf>
    <xf numFmtId="199" fontId="86" fillId="0" borderId="0" applyFill="0">
      <alignment horizontal="left" indent="6"/>
    </xf>
    <xf numFmtId="239" fontId="35" fillId="69" borderId="17">
      <alignment horizontal="right"/>
    </xf>
    <xf numFmtId="239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47" fontId="35" fillId="0" borderId="0" applyFont="0" applyFill="0" applyBorder="0" applyProtection="0">
      <alignment horizontal="right"/>
    </xf>
    <xf numFmtId="344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37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68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50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99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0" fontId="291" fillId="0" borderId="0" applyNumberFormat="0" applyFill="0" applyBorder="0" applyAlignment="0" applyProtection="0"/>
    <xf numFmtId="193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92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69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32" fontId="40" fillId="0" borderId="0">
      <alignment horizontal="center"/>
    </xf>
    <xf numFmtId="12" fontId="9" fillId="0" borderId="0" applyFont="0" applyFill="0" applyBorder="0" applyProtection="0">
      <alignment horizontal="right"/>
    </xf>
    <xf numFmtId="248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9" fillId="0" borderId="0">
      <alignment vertical="top"/>
    </xf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9" fillId="0" borderId="0">
      <alignment vertical="top"/>
    </xf>
    <xf numFmtId="193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3" fontId="51" fillId="0" borderId="0" applyFont="0" applyFill="0" applyBorder="0" applyAlignment="0" applyProtection="0"/>
    <xf numFmtId="0" fontId="9" fillId="0" borderId="0">
      <alignment vertical="top"/>
    </xf>
    <xf numFmtId="371" fontId="9" fillId="88" borderId="0" applyBorder="0" applyProtection="0">
      <alignment horizontal="right"/>
    </xf>
    <xf numFmtId="370" fontId="9" fillId="88" borderId="0" applyBorder="0" applyProtection="0">
      <alignment horizontal="right"/>
    </xf>
    <xf numFmtId="371" fontId="9" fillId="88" borderId="58" applyFont="0" applyProtection="0">
      <alignment horizontal="right"/>
    </xf>
    <xf numFmtId="370" fontId="9" fillId="88" borderId="58" applyFont="0" applyProtection="0">
      <alignment horizontal="right"/>
    </xf>
    <xf numFmtId="371" fontId="9" fillId="0" borderId="0" applyFill="0" applyBorder="0" applyProtection="0">
      <alignment horizontal="right"/>
    </xf>
    <xf numFmtId="193" fontId="51" fillId="0" borderId="0" applyFont="0" applyFill="0" applyBorder="0" applyAlignment="0" applyProtection="0"/>
    <xf numFmtId="0" fontId="9" fillId="0" borderId="0">
      <alignment vertical="top"/>
    </xf>
    <xf numFmtId="370" fontId="9" fillId="0" borderId="0" applyFont="0" applyFill="0" applyBorder="0" applyProtection="0">
      <alignment horizontal="right"/>
    </xf>
    <xf numFmtId="371" fontId="9" fillId="0" borderId="58" applyFont="0" applyFill="0" applyProtection="0">
      <alignment horizontal="right"/>
    </xf>
    <xf numFmtId="370" fontId="9" fillId="0" borderId="58" applyFont="0" applyFill="0" applyProtection="0">
      <alignment horizontal="right"/>
    </xf>
    <xf numFmtId="199" fontId="170" fillId="88" borderId="59" applyNumberFormat="0" applyProtection="0">
      <alignment horizontal="right"/>
    </xf>
    <xf numFmtId="199" fontId="170" fillId="0" borderId="59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3" fontId="51" fillId="0" borderId="0" applyFont="0" applyFill="0" applyBorder="0" applyAlignment="0" applyProtection="0"/>
    <xf numFmtId="0" fontId="9" fillId="0" borderId="0">
      <alignment vertical="top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371" fontId="9" fillId="88" borderId="59" applyFont="0" applyProtection="0">
      <alignment horizontal="right"/>
    </xf>
    <xf numFmtId="370" fontId="9" fillId="88" borderId="59" applyFont="0" applyProtection="0">
      <alignment horizontal="right"/>
    </xf>
    <xf numFmtId="371" fontId="9" fillId="0" borderId="59" applyFont="0" applyFill="0" applyProtection="0">
      <alignment horizontal="right"/>
    </xf>
    <xf numFmtId="370" fontId="9" fillId="0" borderId="59" applyFont="0" applyFill="0" applyProtection="0">
      <alignment horizontal="right"/>
    </xf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72" fontId="9" fillId="0" borderId="0" applyFill="0" applyBorder="0" applyAlignment="0" applyProtection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/>
    <xf numFmtId="0" fontId="242" fillId="0" borderId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>
      <protection locked="0"/>
    </xf>
    <xf numFmtId="237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37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45" fontId="9" fillId="0" borderId="0" applyNumberFormat="0" applyFill="0" applyBorder="0">
      <alignment horizontal="left"/>
    </xf>
    <xf numFmtId="350" fontId="304" fillId="0" borderId="0" applyNumberFormat="0" applyFill="0" applyBorder="0">
      <alignment horizontal="right"/>
    </xf>
    <xf numFmtId="245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5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318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73" fontId="45" fillId="0" borderId="0" applyFill="0" applyBorder="0" applyAlignment="0"/>
    <xf numFmtId="0" fontId="108" fillId="0" borderId="0" applyFill="0" applyBorder="0" applyAlignment="0"/>
    <xf numFmtId="374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37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82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1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37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75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37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69" fontId="35" fillId="0" borderId="53" applyNumberFormat="0" applyFill="0" applyAlignment="0" applyProtection="0"/>
    <xf numFmtId="269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33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51" fontId="9" fillId="0" borderId="0" applyFill="0" applyBorder="0" applyAlignment="0" applyProtection="0"/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37" fontId="35" fillId="63" borderId="24">
      <alignment horizontal="right"/>
    </xf>
    <xf numFmtId="237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25" fontId="229" fillId="0" borderId="0" applyFont="0" applyFill="0" applyBorder="0" applyAlignment="0" applyProtection="0"/>
    <xf numFmtId="195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301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165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99" fontId="313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212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330" fillId="67" borderId="27" applyNumberFormat="0" applyAlignment="0" applyProtection="0"/>
    <xf numFmtId="199" fontId="121" fillId="67" borderId="27" applyNumberFormat="0" applyAlignment="0" applyProtection="0"/>
    <xf numFmtId="199" fontId="330" fillId="67" borderId="27" applyNumberFormat="0" applyAlignment="0" applyProtection="0"/>
    <xf numFmtId="199" fontId="330" fillId="67" borderId="27" applyNumberFormat="0" applyAlignment="0" applyProtection="0"/>
    <xf numFmtId="0" fontId="331" fillId="0" borderId="47" applyNumberFormat="0" applyFill="0" applyAlignment="0" applyProtection="0"/>
    <xf numFmtId="199" fontId="241" fillId="0" borderId="47" applyNumberFormat="0" applyFill="0" applyAlignment="0" applyProtection="0"/>
    <xf numFmtId="199" fontId="331" fillId="0" borderId="47" applyNumberFormat="0" applyFill="0" applyAlignment="0" applyProtection="0"/>
    <xf numFmtId="199" fontId="331" fillId="0" borderId="47" applyNumberFormat="0" applyFill="0" applyAlignment="0" applyProtection="0"/>
    <xf numFmtId="0" fontId="124" fillId="36" borderId="0" applyNumberFormat="0" applyBorder="0" applyAlignment="0" applyProtection="0"/>
    <xf numFmtId="199" fontId="181" fillId="36" borderId="0" applyNumberFormat="0" applyBorder="0" applyAlignment="0" applyProtection="0"/>
    <xf numFmtId="199" fontId="332" fillId="36" borderId="0" applyNumberFormat="0" applyBorder="0" applyAlignment="0" applyProtection="0"/>
    <xf numFmtId="199" fontId="332" fillId="36" borderId="0" applyNumberFormat="0" applyBorder="0" applyAlignment="0" applyProtection="0"/>
    <xf numFmtId="0" fontId="124" fillId="36" borderId="0" applyNumberFormat="0" applyBorder="0" applyAlignment="0" applyProtection="0"/>
    <xf numFmtId="199" fontId="333" fillId="0" borderId="0" applyNumberFormat="0" applyFill="0" applyBorder="0" applyAlignment="0" applyProtection="0">
      <alignment vertical="top"/>
      <protection locked="0"/>
    </xf>
    <xf numFmtId="199" fontId="334" fillId="0" borderId="0" applyNumberFormat="0" applyFill="0" applyBorder="0" applyAlignment="0" applyProtection="0">
      <alignment vertical="top"/>
      <protection locked="0"/>
    </xf>
    <xf numFmtId="9" fontId="3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99" fontId="249" fillId="33" borderId="0" applyNumberFormat="0" applyBorder="0" applyAlignment="0" applyProtection="0"/>
    <xf numFmtId="199" fontId="337" fillId="33" borderId="0" applyNumberFormat="0" applyBorder="0" applyAlignment="0" applyProtection="0"/>
    <xf numFmtId="199" fontId="337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99" fontId="84" fillId="35" borderId="0" applyNumberFormat="0" applyBorder="0" applyAlignment="0" applyProtection="0"/>
    <xf numFmtId="199" fontId="339" fillId="35" borderId="0" applyNumberFormat="0" applyBorder="0" applyAlignment="0" applyProtection="0"/>
    <xf numFmtId="199" fontId="339" fillId="35" borderId="0" applyNumberFormat="0" applyBorder="0" applyAlignment="0" applyProtection="0"/>
    <xf numFmtId="0" fontId="124" fillId="35" borderId="0" applyNumberFormat="0" applyBorder="0" applyAlignment="0" applyProtection="0"/>
    <xf numFmtId="235" fontId="340" fillId="0" borderId="0" applyFont="0" applyFill="0" applyBorder="0" applyAlignment="0" applyProtection="0"/>
    <xf numFmtId="236" fontId="340" fillId="0" borderId="0" applyFont="0" applyFill="0" applyBorder="0" applyAlignment="0" applyProtection="0"/>
    <xf numFmtId="233" fontId="340" fillId="0" borderId="0" applyFont="0" applyFill="0" applyBorder="0" applyAlignment="0" applyProtection="0"/>
    <xf numFmtId="234" fontId="340" fillId="0" borderId="0" applyFont="0" applyFill="0" applyBorder="0" applyAlignment="0" applyProtection="0"/>
    <xf numFmtId="0" fontId="31" fillId="0" borderId="0"/>
    <xf numFmtId="199" fontId="335" fillId="0" borderId="0"/>
    <xf numFmtId="0" fontId="70" fillId="50" borderId="0" applyNumberFormat="0" applyBorder="0" applyAlignment="0" applyProtection="0"/>
    <xf numFmtId="199" fontId="69" fillId="50" borderId="0" applyNumberFormat="0" applyBorder="0" applyAlignment="0" applyProtection="0"/>
    <xf numFmtId="199" fontId="70" fillId="50" borderId="0" applyNumberFormat="0" applyBorder="0" applyAlignment="0" applyProtection="0"/>
    <xf numFmtId="199" fontId="70" fillId="50" borderId="0" applyNumberFormat="0" applyBorder="0" applyAlignment="0" applyProtection="0"/>
    <xf numFmtId="0" fontId="70" fillId="54" borderId="0" applyNumberFormat="0" applyBorder="0" applyAlignment="0" applyProtection="0"/>
    <xf numFmtId="199" fontId="69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0" fontId="70" fillId="56" borderId="0" applyNumberFormat="0" applyBorder="0" applyAlignment="0" applyProtection="0"/>
    <xf numFmtId="199" fontId="69" fillId="56" borderId="0" applyNumberFormat="0" applyBorder="0" applyAlignment="0" applyProtection="0"/>
    <xf numFmtId="199" fontId="70" fillId="56" borderId="0" applyNumberFormat="0" applyBorder="0" applyAlignment="0" applyProtection="0"/>
    <xf numFmtId="199" fontId="70" fillId="56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59" borderId="0" applyNumberFormat="0" applyBorder="0" applyAlignment="0" applyProtection="0"/>
    <xf numFmtId="199" fontId="69" fillId="59" borderId="0" applyNumberFormat="0" applyBorder="0" applyAlignment="0" applyProtection="0"/>
    <xf numFmtId="199" fontId="70" fillId="59" borderId="0" applyNumberFormat="0" applyBorder="0" applyAlignment="0" applyProtection="0"/>
    <xf numFmtId="199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99" fontId="190" fillId="0" borderId="37" applyNumberFormat="0" applyFill="0" applyAlignment="0" applyProtection="0"/>
    <xf numFmtId="199" fontId="342" fillId="0" borderId="37" applyNumberFormat="0" applyFill="0" applyAlignment="0" applyProtection="0"/>
    <xf numFmtId="199" fontId="342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99" fontId="197" fillId="0" borderId="40" applyNumberFormat="0" applyFill="0" applyAlignment="0" applyProtection="0"/>
    <xf numFmtId="199" fontId="343" fillId="0" borderId="40" applyNumberFormat="0" applyFill="0" applyAlignment="0" applyProtection="0"/>
    <xf numFmtId="199" fontId="343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99" fontId="202" fillId="0" borderId="41" applyNumberFormat="0" applyFill="0" applyAlignment="0" applyProtection="0"/>
    <xf numFmtId="199" fontId="344" fillId="0" borderId="41" applyNumberFormat="0" applyFill="0" applyAlignment="0" applyProtection="0"/>
    <xf numFmtId="199" fontId="344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99" fontId="202" fillId="0" borderId="0" applyNumberFormat="0" applyFill="0" applyBorder="0" applyAlignment="0" applyProtection="0"/>
    <xf numFmtId="199" fontId="344" fillId="0" borderId="0" applyNumberFormat="0" applyFill="0" applyBorder="0" applyAlignment="0" applyProtection="0"/>
    <xf numFmtId="199" fontId="3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5" fillId="0" borderId="0" applyFont="0" applyFill="0" applyBorder="0" applyAlignment="0" applyProtection="0"/>
    <xf numFmtId="38" fontId="345" fillId="0" borderId="0" applyFont="0" applyFill="0" applyBorder="0" applyAlignment="0" applyProtection="0"/>
    <xf numFmtId="199" fontId="345" fillId="0" borderId="0" applyFont="0" applyFill="0" applyBorder="0" applyAlignment="0" applyProtection="0"/>
    <xf numFmtId="199" fontId="345" fillId="0" borderId="0" applyFont="0" applyFill="0" applyBorder="0" applyAlignment="0" applyProtection="0"/>
    <xf numFmtId="9" fontId="346" fillId="0" borderId="0" applyFont="0" applyFill="0" applyBorder="0" applyAlignment="0" applyProtection="0"/>
    <xf numFmtId="199" fontId="347" fillId="0" borderId="0"/>
    <xf numFmtId="41" fontId="160" fillId="0" borderId="0" applyFont="0" applyFill="0" applyBorder="0" applyAlignment="0" applyProtection="0"/>
    <xf numFmtId="378" fontId="348" fillId="0" borderId="0" applyFont="0" applyFill="0" applyBorder="0" applyAlignment="0" applyProtection="0"/>
    <xf numFmtId="379" fontId="348" fillId="0" borderId="0" applyFont="0" applyFill="0" applyBorder="0" applyAlignment="0" applyProtection="0"/>
    <xf numFmtId="380" fontId="348" fillId="0" borderId="0" applyFont="0" applyFill="0" applyBorder="0" applyAlignment="0" applyProtection="0"/>
    <xf numFmtId="381" fontId="348" fillId="0" borderId="0" applyFont="0" applyFill="0" applyBorder="0" applyAlignment="0" applyProtection="0"/>
    <xf numFmtId="0" fontId="160" fillId="0" borderId="0"/>
    <xf numFmtId="199" fontId="349" fillId="0" borderId="0"/>
    <xf numFmtId="43" fontId="350" fillId="0" borderId="0" applyFont="0" applyFill="0" applyBorder="0" applyAlignment="0" applyProtection="0"/>
    <xf numFmtId="41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99" fontId="350" fillId="0" borderId="0"/>
    <xf numFmtId="193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0" fillId="0" borderId="0" applyFont="0" applyFill="0" applyBorder="0" applyAlignment="0" applyProtection="0"/>
    <xf numFmtId="38" fontId="351" fillId="0" borderId="0" applyFont="0" applyFill="0" applyBorder="0" applyAlignment="0" applyProtection="0"/>
    <xf numFmtId="0" fontId="1" fillId="0" borderId="0"/>
    <xf numFmtId="0" fontId="352" fillId="0" borderId="0"/>
    <xf numFmtId="0" fontId="63" fillId="0" borderId="0">
      <alignment vertical="center"/>
    </xf>
    <xf numFmtId="0" fontId="63" fillId="0" borderId="0">
      <alignment vertical="center"/>
    </xf>
    <xf numFmtId="0" fontId="351" fillId="0" borderId="0"/>
    <xf numFmtId="382" fontId="349" fillId="0" borderId="0" applyFont="0" applyFill="0" applyBorder="0" applyAlignment="0" applyProtection="0"/>
    <xf numFmtId="265" fontId="349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</cellStyleXfs>
  <cellXfs count="274">
    <xf numFmtId="0" fontId="0" fillId="0" borderId="0" xfId="0"/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vertical="top"/>
    </xf>
    <xf numFmtId="197" fontId="3" fillId="0" borderId="1" xfId="1" applyNumberFormat="1" applyFont="1" applyFill="1" applyBorder="1" applyAlignment="1">
      <alignment horizontal="centerContinuous" vertical="top"/>
    </xf>
    <xf numFmtId="197" fontId="3" fillId="0" borderId="1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94" fontId="3" fillId="0" borderId="0" xfId="1" applyNumberFormat="1" applyFont="1" applyFill="1" applyAlignment="1">
      <alignment horizontal="center" vertical="top"/>
    </xf>
    <xf numFmtId="194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horizontal="centerContinuous" vertical="top"/>
    </xf>
    <xf numFmtId="0" fontId="2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97" fontId="3" fillId="0" borderId="0" xfId="1" applyNumberFormat="1" applyFont="1" applyFill="1" applyBorder="1" applyAlignment="1">
      <alignment horizontal="center" vertical="top"/>
    </xf>
    <xf numFmtId="194" fontId="3" fillId="0" borderId="0" xfId="1" applyNumberFormat="1" applyFont="1" applyFill="1" applyAlignment="1">
      <alignment vertical="top"/>
    </xf>
    <xf numFmtId="194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Alignment="1">
      <alignment horizontal="center" vertical="top"/>
    </xf>
    <xf numFmtId="196" fontId="3" fillId="0" borderId="0" xfId="1" applyNumberFormat="1" applyFont="1" applyFill="1" applyBorder="1" applyAlignment="1">
      <alignment horizontal="center" vertical="top"/>
    </xf>
    <xf numFmtId="196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left" vertical="top"/>
    </xf>
    <xf numFmtId="194" fontId="7" fillId="0" borderId="0" xfId="1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97" fontId="11" fillId="0" borderId="0" xfId="0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97" fontId="11" fillId="0" borderId="0" xfId="0" applyNumberFormat="1" applyFont="1" applyFill="1" applyAlignment="1">
      <alignment horizontal="center" vertical="top"/>
    </xf>
    <xf numFmtId="194" fontId="11" fillId="0" borderId="0" xfId="1" applyNumberFormat="1" applyFont="1" applyFill="1" applyAlignment="1">
      <alignment horizontal="center" vertical="top"/>
    </xf>
    <xf numFmtId="194" fontId="11" fillId="0" borderId="0" xfId="1" applyNumberFormat="1" applyFont="1" applyFill="1" applyBorder="1" applyAlignment="1">
      <alignment horizontal="center" vertical="top"/>
    </xf>
    <xf numFmtId="197" fontId="11" fillId="0" borderId="0" xfId="0" applyNumberFormat="1" applyFont="1" applyFill="1" applyBorder="1" applyAlignment="1">
      <alignment horizontal="center" vertical="top"/>
    </xf>
    <xf numFmtId="194" fontId="11" fillId="0" borderId="0" xfId="1" applyNumberFormat="1" applyFont="1" applyFill="1" applyAlignment="1">
      <alignment horizontal="right" vertical="top"/>
    </xf>
    <xf numFmtId="194" fontId="11" fillId="0" borderId="0" xfId="1" applyNumberFormat="1" applyFont="1" applyFill="1" applyBorder="1" applyAlignment="1">
      <alignment horizontal="right" vertical="top"/>
    </xf>
    <xf numFmtId="194" fontId="11" fillId="0" borderId="2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horizontal="center" vertical="top"/>
    </xf>
    <xf numFmtId="194" fontId="11" fillId="0" borderId="0" xfId="0" applyNumberFormat="1" applyFont="1" applyFill="1" applyBorder="1" applyAlignment="1">
      <alignment horizontal="center" vertical="top"/>
    </xf>
    <xf numFmtId="196" fontId="11" fillId="0" borderId="0" xfId="0" applyNumberFormat="1" applyFont="1" applyFill="1" applyAlignment="1">
      <alignment vertical="top"/>
    </xf>
    <xf numFmtId="194" fontId="11" fillId="0" borderId="3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vertical="top"/>
    </xf>
    <xf numFmtId="194" fontId="11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194" fontId="11" fillId="0" borderId="1" xfId="1" applyNumberFormat="1" applyFont="1" applyFill="1" applyBorder="1" applyAlignment="1">
      <alignment horizontal="right" vertical="top"/>
    </xf>
    <xf numFmtId="194" fontId="11" fillId="0" borderId="4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vertical="top"/>
    </xf>
    <xf numFmtId="197" fontId="3" fillId="0" borderId="39" xfId="1" applyNumberFormat="1" applyFont="1" applyFill="1" applyBorder="1" applyAlignment="1">
      <alignment horizontal="centerContinuous" vertical="top"/>
    </xf>
    <xf numFmtId="1" fontId="3" fillId="0" borderId="39" xfId="1" applyNumberFormat="1" applyFont="1" applyFill="1" applyBorder="1" applyAlignment="1">
      <alignment horizontal="center" vertical="top"/>
    </xf>
    <xf numFmtId="0" fontId="3" fillId="0" borderId="39" xfId="1" applyNumberFormat="1" applyFont="1" applyFill="1" applyBorder="1" applyAlignment="1">
      <alignment horizontal="center" vertical="top"/>
    </xf>
    <xf numFmtId="1" fontId="7" fillId="0" borderId="39" xfId="1" applyNumberFormat="1" applyFont="1" applyFill="1" applyBorder="1" applyAlignment="1">
      <alignment horizontal="center" vertical="top"/>
    </xf>
    <xf numFmtId="1" fontId="7" fillId="0" borderId="0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Alignment="1">
      <alignment vertical="top"/>
    </xf>
    <xf numFmtId="194" fontId="7" fillId="0" borderId="0" xfId="1" applyNumberFormat="1" applyFont="1" applyFill="1" applyBorder="1" applyAlignment="1">
      <alignment horizontal="center" vertical="top"/>
    </xf>
    <xf numFmtId="194" fontId="7" fillId="0" borderId="2" xfId="1" applyNumberFormat="1" applyFont="1" applyFill="1" applyBorder="1" applyAlignment="1">
      <alignment horizontal="center" vertical="top"/>
    </xf>
    <xf numFmtId="194" fontId="7" fillId="0" borderId="1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Border="1" applyAlignment="1">
      <alignment horizontal="center" vertical="top"/>
    </xf>
    <xf numFmtId="194" fontId="7" fillId="0" borderId="0" xfId="1" applyNumberFormat="1" applyFont="1" applyFill="1" applyBorder="1" applyAlignment="1">
      <alignment vertical="top"/>
    </xf>
    <xf numFmtId="194" fontId="7" fillId="0" borderId="3" xfId="1" applyNumberFormat="1" applyFont="1" applyFill="1" applyBorder="1" applyAlignment="1">
      <alignment horizontal="center" vertical="top"/>
    </xf>
    <xf numFmtId="196" fontId="7" fillId="0" borderId="4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vertical="top"/>
    </xf>
    <xf numFmtId="194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39" xfId="1" quotePrefix="1" applyNumberFormat="1" applyFont="1" applyFill="1" applyBorder="1" applyAlignment="1">
      <alignment horizontal="right" vertical="top"/>
    </xf>
    <xf numFmtId="0" fontId="3" fillId="0" borderId="0" xfId="1" applyFont="1" applyFill="1"/>
    <xf numFmtId="0" fontId="2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NumberFormat="1" applyFont="1" applyFill="1" applyAlignment="1">
      <alignment horizontal="left" vertical="top"/>
    </xf>
    <xf numFmtId="194" fontId="3" fillId="0" borderId="2" xfId="1" applyNumberFormat="1" applyFont="1" applyFill="1" applyBorder="1" applyAlignment="1">
      <alignment horizontal="center" vertical="top"/>
    </xf>
    <xf numFmtId="194" fontId="3" fillId="0" borderId="1" xfId="1" applyNumberFormat="1" applyFont="1" applyFill="1" applyBorder="1" applyAlignment="1">
      <alignment horizontal="center" vertical="top"/>
    </xf>
    <xf numFmtId="194" fontId="3" fillId="0" borderId="4" xfId="1" applyNumberFormat="1" applyFont="1" applyFill="1" applyBorder="1" applyAlignment="1">
      <alignment horizontal="center" vertical="top"/>
    </xf>
    <xf numFmtId="194" fontId="3" fillId="0" borderId="4" xfId="1" applyNumberFormat="1" applyFont="1" applyFill="1" applyBorder="1" applyAlignment="1">
      <alignment vertical="top"/>
    </xf>
    <xf numFmtId="196" fontId="3" fillId="0" borderId="4" xfId="1" applyNumberFormat="1" applyFont="1" applyFill="1" applyBorder="1" applyAlignment="1">
      <alignment horizontal="center" vertical="top"/>
    </xf>
    <xf numFmtId="194" fontId="3" fillId="0" borderId="3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NumberFormat="1" applyFont="1" applyFill="1" applyAlignment="1">
      <alignment horizontal="center" vertical="top"/>
    </xf>
    <xf numFmtId="196" fontId="11" fillId="0" borderId="0" xfId="2" applyFont="1" applyFill="1" applyAlignment="1">
      <alignment vertical="top"/>
    </xf>
    <xf numFmtId="197" fontId="11" fillId="0" borderId="0" xfId="0" applyNumberFormat="1" applyFont="1" applyFill="1" applyAlignment="1">
      <alignment horizontal="right" vertical="top"/>
    </xf>
    <xf numFmtId="194" fontId="11" fillId="0" borderId="39" xfId="1" applyNumberFormat="1" applyFont="1" applyFill="1" applyBorder="1" applyAlignment="1">
      <alignment horizontal="right" vertical="top"/>
    </xf>
    <xf numFmtId="194" fontId="11" fillId="0" borderId="0" xfId="1" applyNumberFormat="1" applyFont="1" applyFill="1" applyAlignment="1">
      <alignment vertical="top"/>
    </xf>
    <xf numFmtId="197" fontId="11" fillId="0" borderId="0" xfId="1" applyNumberFormat="1" applyFont="1" applyFill="1" applyAlignment="1">
      <alignment horizontal="left" vertical="top"/>
    </xf>
    <xf numFmtId="0" fontId="10" fillId="0" borderId="0" xfId="1" quotePrefix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197" fontId="11" fillId="0" borderId="0" xfId="1" applyNumberFormat="1" applyFont="1" applyFill="1" applyAlignment="1">
      <alignment horizontal="centerContinuous" vertical="top"/>
    </xf>
    <xf numFmtId="197" fontId="11" fillId="0" borderId="0" xfId="1" applyNumberFormat="1" applyFont="1" applyFill="1" applyBorder="1" applyAlignment="1">
      <alignment horizontal="centerContinuous" vertical="top"/>
    </xf>
    <xf numFmtId="0" fontId="10" fillId="0" borderId="0" xfId="1" applyNumberFormat="1" applyFont="1" applyFill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194" fontId="1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0" fontId="12" fillId="0" borderId="0" xfId="1" applyNumberFormat="1" applyFont="1" applyFill="1" applyAlignment="1">
      <alignment horizontal="center" vertical="top"/>
    </xf>
    <xf numFmtId="194" fontId="11" fillId="0" borderId="4" xfId="1" applyNumberFormat="1" applyFont="1" applyFill="1" applyBorder="1" applyAlignment="1">
      <alignment horizontal="center" vertical="top"/>
    </xf>
    <xf numFmtId="194" fontId="11" fillId="0" borderId="3" xfId="1" applyNumberFormat="1" applyFont="1" applyFill="1" applyBorder="1" applyAlignment="1">
      <alignment horizontal="center" vertical="top"/>
    </xf>
    <xf numFmtId="196" fontId="11" fillId="0" borderId="0" xfId="1" applyNumberFormat="1" applyFont="1" applyFill="1" applyBorder="1" applyAlignment="1">
      <alignment horizontal="center" vertical="top"/>
    </xf>
    <xf numFmtId="196" fontId="11" fillId="0" borderId="0" xfId="1" applyNumberFormat="1" applyFont="1" applyFill="1" applyBorder="1" applyAlignment="1">
      <alignment vertical="top"/>
    </xf>
    <xf numFmtId="196" fontId="11" fillId="0" borderId="4" xfId="1" applyNumberFormat="1" applyFont="1" applyFill="1" applyBorder="1" applyAlignment="1">
      <alignment horizontal="center" vertical="top"/>
    </xf>
    <xf numFmtId="197" fontId="11" fillId="0" borderId="0" xfId="1" applyNumberFormat="1" applyFont="1" applyFill="1" applyBorder="1" applyAlignment="1">
      <alignment horizontal="left" vertical="top"/>
    </xf>
    <xf numFmtId="0" fontId="11" fillId="0" borderId="0" xfId="1" applyFont="1" applyAlignment="1"/>
    <xf numFmtId="0" fontId="11" fillId="0" borderId="0" xfId="1" applyFont="1" applyFill="1" applyAlignment="1"/>
    <xf numFmtId="0" fontId="10" fillId="0" borderId="0" xfId="1" applyFont="1" applyFill="1" applyAlignment="1"/>
    <xf numFmtId="194" fontId="11" fillId="0" borderId="0" xfId="1" applyNumberFormat="1" applyFont="1" applyFill="1" applyBorder="1" applyAlignment="1">
      <alignment horizontal="right"/>
    </xf>
    <xf numFmtId="0" fontId="354" fillId="0" borderId="0" xfId="0" applyFont="1" applyAlignment="1">
      <alignment vertical="top"/>
    </xf>
    <xf numFmtId="0" fontId="353" fillId="0" borderId="0" xfId="1" applyFont="1" applyAlignment="1">
      <alignment horizontal="centerContinuous"/>
    </xf>
    <xf numFmtId="0" fontId="353" fillId="0" borderId="0" xfId="1" applyFont="1" applyBorder="1" applyAlignment="1">
      <alignment horizontal="centerContinuous"/>
    </xf>
    <xf numFmtId="0" fontId="353" fillId="0" borderId="0" xfId="1" applyFont="1" applyAlignment="1"/>
    <xf numFmtId="0" fontId="354" fillId="0" borderId="0" xfId="1" applyFont="1" applyAlignment="1">
      <alignment horizontal="left"/>
    </xf>
    <xf numFmtId="0" fontId="353" fillId="0" borderId="0" xfId="1" applyFont="1" applyAlignment="1">
      <alignment horizontal="center"/>
    </xf>
    <xf numFmtId="0" fontId="353" fillId="0" borderId="0" xfId="1" applyFont="1" applyBorder="1" applyAlignment="1">
      <alignment horizontal="center"/>
    </xf>
    <xf numFmtId="0" fontId="354" fillId="0" borderId="0" xfId="1" applyFont="1" applyAlignment="1"/>
    <xf numFmtId="0" fontId="353" fillId="0" borderId="0" xfId="1" applyFont="1" applyBorder="1" applyAlignment="1"/>
    <xf numFmtId="194" fontId="353" fillId="0" borderId="0" xfId="1" applyNumberFormat="1" applyFont="1" applyBorder="1" applyAlignment="1"/>
    <xf numFmtId="0" fontId="355" fillId="0" borderId="0" xfId="1" applyFont="1" applyBorder="1" applyAlignment="1">
      <alignment horizontal="center"/>
    </xf>
    <xf numFmtId="194" fontId="353" fillId="0" borderId="0" xfId="1" applyNumberFormat="1" applyFont="1" applyBorder="1" applyAlignment="1">
      <alignment horizontal="right"/>
    </xf>
    <xf numFmtId="194" fontId="353" fillId="0" borderId="0" xfId="1" applyNumberFormat="1" applyFont="1" applyAlignment="1">
      <alignment horizontal="right"/>
    </xf>
    <xf numFmtId="0" fontId="353" fillId="0" borderId="0" xfId="1" applyFont="1" applyFill="1" applyAlignment="1"/>
    <xf numFmtId="194" fontId="353" fillId="0" borderId="0" xfId="1" applyNumberFormat="1" applyFont="1" applyFill="1" applyBorder="1" applyAlignment="1">
      <alignment horizontal="right"/>
    </xf>
    <xf numFmtId="194" fontId="353" fillId="0" borderId="1" xfId="1" applyNumberFormat="1" applyFont="1" applyFill="1" applyBorder="1" applyAlignment="1">
      <alignment horizontal="right"/>
    </xf>
    <xf numFmtId="194" fontId="353" fillId="0" borderId="0" xfId="1" applyNumberFormat="1" applyFont="1" applyFill="1" applyAlignment="1">
      <alignment horizontal="right"/>
    </xf>
    <xf numFmtId="194" fontId="353" fillId="0" borderId="39" xfId="1" applyNumberFormat="1" applyFont="1" applyFill="1" applyBorder="1" applyAlignment="1">
      <alignment horizontal="right"/>
    </xf>
    <xf numFmtId="196" fontId="353" fillId="0" borderId="0" xfId="2" applyFont="1" applyBorder="1" applyAlignment="1"/>
    <xf numFmtId="0" fontId="354" fillId="0" borderId="0" xfId="1" applyFont="1" applyFill="1" applyAlignment="1"/>
    <xf numFmtId="194" fontId="353" fillId="0" borderId="4" xfId="1" applyNumberFormat="1" applyFont="1" applyFill="1" applyBorder="1" applyAlignment="1">
      <alignment horizontal="right"/>
    </xf>
    <xf numFmtId="196" fontId="353" fillId="0" borderId="0" xfId="2" applyFont="1" applyFill="1" applyBorder="1" applyAlignment="1"/>
    <xf numFmtId="0" fontId="353" fillId="0" borderId="0" xfId="1" applyFont="1" applyFill="1" applyAlignment="1">
      <alignment horizontal="justify"/>
    </xf>
    <xf numFmtId="0" fontId="353" fillId="0" borderId="0" xfId="1" applyFont="1" applyFill="1" applyBorder="1" applyAlignment="1"/>
    <xf numFmtId="197" fontId="353" fillId="0" borderId="0" xfId="2" applyNumberFormat="1" applyFont="1" applyFill="1" applyAlignment="1"/>
    <xf numFmtId="194" fontId="353" fillId="0" borderId="0" xfId="1" applyNumberFormat="1" applyFont="1" applyFill="1" applyAlignment="1"/>
    <xf numFmtId="196" fontId="353" fillId="0" borderId="0" xfId="2" applyFont="1" applyAlignment="1"/>
    <xf numFmtId="0" fontId="356" fillId="0" borderId="0" xfId="0" applyFont="1"/>
    <xf numFmtId="194" fontId="356" fillId="0" borderId="0" xfId="0" applyNumberFormat="1" applyFont="1"/>
    <xf numFmtId="0" fontId="10" fillId="0" borderId="0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0" xfId="1" applyNumberFormat="1" applyFont="1" applyFill="1" applyBorder="1"/>
    <xf numFmtId="194" fontId="11" fillId="0" borderId="0" xfId="2" applyNumberFormat="1" applyFont="1" applyFill="1" applyBorder="1" applyAlignment="1">
      <alignment vertical="top"/>
    </xf>
    <xf numFmtId="194" fontId="357" fillId="0" borderId="0" xfId="1" applyNumberFormat="1" applyFont="1" applyFill="1" applyBorder="1" applyAlignment="1">
      <alignment vertical="top"/>
    </xf>
    <xf numFmtId="194" fontId="11" fillId="0" borderId="64" xfId="1" applyNumberFormat="1" applyFont="1" applyFill="1" applyBorder="1" applyAlignment="1">
      <alignment horizontal="right" vertical="top"/>
    </xf>
    <xf numFmtId="197" fontId="11" fillId="0" borderId="39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horizontal="right" vertical="top"/>
    </xf>
    <xf numFmtId="194" fontId="353" fillId="0" borderId="39" xfId="1" applyNumberFormat="1" applyFont="1" applyBorder="1" applyAlignment="1">
      <alignment horizontal="right"/>
    </xf>
    <xf numFmtId="197" fontId="10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" vertical="top"/>
    </xf>
    <xf numFmtId="0" fontId="10" fillId="0" borderId="39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Continuous" vertical="top"/>
    </xf>
    <xf numFmtId="1" fontId="10" fillId="0" borderId="39" xfId="1" applyNumberFormat="1" applyFont="1" applyFill="1" applyBorder="1" applyAlignment="1">
      <alignment horizontal="center" vertical="top"/>
    </xf>
    <xf numFmtId="1" fontId="358" fillId="0" borderId="0" xfId="1" applyNumberFormat="1" applyFont="1" applyFill="1" applyBorder="1" applyAlignment="1">
      <alignment horizontal="center" vertical="top"/>
    </xf>
    <xf numFmtId="0" fontId="354" fillId="0" borderId="0" xfId="1" applyFont="1" applyAlignment="1">
      <alignment horizontal="centerContinuous"/>
    </xf>
    <xf numFmtId="197" fontId="354" fillId="0" borderId="0" xfId="1" quotePrefix="1" applyNumberFormat="1" applyFont="1" applyAlignment="1">
      <alignment horizontal="right" vertical="top"/>
    </xf>
    <xf numFmtId="0" fontId="354" fillId="0" borderId="0" xfId="1" applyFont="1" applyAlignment="1">
      <alignment horizontal="center"/>
    </xf>
    <xf numFmtId="0" fontId="354" fillId="0" borderId="0" xfId="1" applyFont="1" applyBorder="1" applyAlignment="1">
      <alignment horizontal="center"/>
    </xf>
    <xf numFmtId="0" fontId="354" fillId="0" borderId="1" xfId="1" applyFont="1" applyBorder="1" applyAlignment="1">
      <alignment horizontal="center"/>
    </xf>
    <xf numFmtId="0" fontId="10" fillId="0" borderId="0" xfId="1" applyNumberFormat="1" applyFont="1" applyFill="1" applyAlignment="1">
      <alignment horizontal="centerContinuous" vertical="top"/>
    </xf>
    <xf numFmtId="197" fontId="10" fillId="0" borderId="0" xfId="1" applyNumberFormat="1" applyFont="1" applyFill="1" applyAlignment="1">
      <alignment horizontal="centerContinuous" vertical="top"/>
    </xf>
    <xf numFmtId="197" fontId="10" fillId="0" borderId="39" xfId="1" applyNumberFormat="1" applyFont="1" applyFill="1" applyBorder="1" applyAlignment="1">
      <alignment horizontal="centerContinuous" vertical="top"/>
    </xf>
    <xf numFmtId="194" fontId="11" fillId="0" borderId="63" xfId="0" applyNumberFormat="1" applyFont="1" applyFill="1" applyBorder="1" applyAlignment="1">
      <alignment horizontal="center" vertical="top"/>
    </xf>
    <xf numFmtId="194" fontId="11" fillId="0" borderId="63" xfId="1" applyNumberFormat="1" applyFont="1" applyFill="1" applyBorder="1" applyAlignment="1">
      <alignment horizontal="center" vertical="top"/>
    </xf>
    <xf numFmtId="194" fontId="11" fillId="0" borderId="39" xfId="1" applyNumberFormat="1" applyFont="1" applyFill="1" applyBorder="1" applyAlignment="1">
      <alignment horizontal="center" vertical="top"/>
    </xf>
    <xf numFmtId="194" fontId="11" fillId="0" borderId="63" xfId="1" applyNumberFormat="1" applyFont="1" applyFill="1" applyBorder="1" applyAlignment="1">
      <alignment horizontal="right" vertical="top"/>
    </xf>
    <xf numFmtId="194" fontId="11" fillId="0" borderId="0" xfId="1" applyNumberFormat="1" applyFont="1" applyFill="1" applyAlignment="1">
      <alignment horizontal="right"/>
    </xf>
    <xf numFmtId="194" fontId="11" fillId="0" borderId="0" xfId="1" applyNumberFormat="1" applyFont="1" applyFill="1" applyAlignment="1"/>
    <xf numFmtId="0" fontId="11" fillId="0" borderId="0" xfId="1" applyFont="1" applyFill="1" applyAlignment="1">
      <alignment horizontal="center"/>
    </xf>
    <xf numFmtId="194" fontId="11" fillId="0" borderId="3" xfId="1" applyNumberFormat="1" applyFont="1" applyFill="1" applyBorder="1" applyAlignment="1">
      <alignment horizontal="right" vertical="top"/>
    </xf>
    <xf numFmtId="43" fontId="11" fillId="0" borderId="0" xfId="0" applyNumberFormat="1" applyFont="1" applyFill="1" applyAlignment="1">
      <alignment vertical="top"/>
    </xf>
    <xf numFmtId="196" fontId="11" fillId="0" borderId="0" xfId="1" applyNumberFormat="1" applyFont="1" applyFill="1" applyAlignment="1">
      <alignment vertical="top"/>
    </xf>
    <xf numFmtId="43" fontId="11" fillId="0" borderId="0" xfId="1" applyNumberFormat="1" applyFont="1" applyFill="1" applyAlignment="1">
      <alignment vertical="top"/>
    </xf>
    <xf numFmtId="0" fontId="3" fillId="0" borderId="0" xfId="1" applyFont="1" applyFill="1" applyAlignment="1"/>
    <xf numFmtId="0" fontId="11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center" vertical="top"/>
    </xf>
    <xf numFmtId="0" fontId="11" fillId="0" borderId="0" xfId="1" applyNumberFormat="1" applyFont="1" applyFill="1" applyBorder="1" applyAlignment="1">
      <alignment horizontal="center"/>
    </xf>
    <xf numFmtId="197" fontId="10" fillId="0" borderId="0" xfId="1" quotePrefix="1" applyNumberFormat="1" applyFont="1" applyFill="1" applyBorder="1" applyAlignment="1">
      <alignment horizontal="center" vertical="top"/>
    </xf>
    <xf numFmtId="0" fontId="354" fillId="0" borderId="64" xfId="1" applyFont="1" applyFill="1" applyBorder="1" applyAlignment="1"/>
    <xf numFmtId="43" fontId="11" fillId="0" borderId="0" xfId="1" applyNumberFormat="1" applyFont="1" applyFill="1" applyAlignment="1">
      <alignment horizontal="left" vertical="top"/>
    </xf>
    <xf numFmtId="0" fontId="353" fillId="0" borderId="0" xfId="1" applyFont="1" applyFill="1" applyAlignment="1">
      <alignment horizontal="center"/>
    </xf>
    <xf numFmtId="196" fontId="11" fillId="0" borderId="0" xfId="2" applyFont="1" applyFill="1" applyAlignment="1">
      <alignment horizontal="left" vertical="top"/>
    </xf>
    <xf numFmtId="196" fontId="11" fillId="0" borderId="0" xfId="2" applyFont="1" applyFill="1" applyBorder="1" applyAlignment="1">
      <alignment vertical="top"/>
    </xf>
    <xf numFmtId="196" fontId="11" fillId="0" borderId="0" xfId="2" applyFont="1" applyFill="1" applyAlignment="1"/>
    <xf numFmtId="0" fontId="354" fillId="0" borderId="0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356" fillId="0" borderId="0" xfId="0" applyFont="1" applyFill="1"/>
    <xf numFmtId="0" fontId="353" fillId="0" borderId="0" xfId="1" applyFont="1" applyFill="1" applyAlignment="1">
      <alignment horizontal="centerContinuous"/>
    </xf>
    <xf numFmtId="0" fontId="354" fillId="0" borderId="39" xfId="1" applyFont="1" applyFill="1" applyBorder="1" applyAlignment="1">
      <alignment horizontal="centerContinuous"/>
    </xf>
    <xf numFmtId="194" fontId="354" fillId="0" borderId="0" xfId="1" applyNumberFormat="1" applyFont="1" applyFill="1" applyBorder="1" applyAlignment="1">
      <alignment horizontal="center"/>
    </xf>
    <xf numFmtId="0" fontId="11" fillId="0" borderId="0" xfId="1" applyFont="1" applyFill="1" applyAlignment="1">
      <alignment horizontal="justify"/>
    </xf>
    <xf numFmtId="0" fontId="10" fillId="0" borderId="0" xfId="1" applyFont="1" applyFill="1" applyAlignment="1">
      <alignment horizontal="left"/>
    </xf>
    <xf numFmtId="197" fontId="10" fillId="0" borderId="39" xfId="1" quotePrefix="1" applyNumberFormat="1" applyFont="1" applyFill="1" applyBorder="1" applyAlignment="1">
      <alignment horizontal="right" vertical="top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Border="1" applyAlignment="1"/>
    <xf numFmtId="0" fontId="358" fillId="0" borderId="0" xfId="1" applyFont="1" applyFill="1" applyBorder="1" applyAlignment="1">
      <alignment horizontal="center"/>
    </xf>
    <xf numFmtId="1" fontId="10" fillId="0" borderId="0" xfId="1" applyNumberFormat="1" applyFont="1" applyFill="1" applyBorder="1" applyAlignment="1">
      <alignment horizontal="center" vertical="top"/>
    </xf>
    <xf numFmtId="0" fontId="10" fillId="0" borderId="0" xfId="1" quotePrefix="1" applyNumberFormat="1" applyFont="1" applyFill="1" applyBorder="1" applyAlignment="1">
      <alignment horizontal="center" vertical="top"/>
    </xf>
    <xf numFmtId="194" fontId="353" fillId="0" borderId="64" xfId="1" applyNumberFormat="1" applyFont="1" applyFill="1" applyBorder="1" applyAlignment="1">
      <alignment horizontal="right"/>
    </xf>
    <xf numFmtId="194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Alignment="1">
      <alignment horizontal="center" vertical="top"/>
    </xf>
    <xf numFmtId="1" fontId="10" fillId="0" borderId="0" xfId="1" applyNumberFormat="1" applyFont="1" applyFill="1" applyAlignment="1">
      <alignment vertical="top"/>
    </xf>
    <xf numFmtId="1" fontId="10" fillId="0" borderId="0" xfId="1" applyNumberFormat="1" applyFont="1" applyFill="1" applyAlignment="1">
      <alignment horizontal="center" vertical="top"/>
    </xf>
    <xf numFmtId="1" fontId="358" fillId="0" borderId="0" xfId="1" applyNumberFormat="1" applyFont="1" applyFill="1" applyAlignment="1">
      <alignment horizontal="center" vertical="top"/>
    </xf>
    <xf numFmtId="0" fontId="10" fillId="0" borderId="39" xfId="1" applyFont="1" applyFill="1" applyBorder="1" applyAlignment="1">
      <alignment horizontal="center" vertical="top"/>
    </xf>
    <xf numFmtId="383" fontId="11" fillId="0" borderId="0" xfId="1" applyNumberFormat="1" applyFont="1" applyFill="1" applyAlignment="1">
      <alignment horizontal="left" vertical="top"/>
    </xf>
    <xf numFmtId="197" fontId="10" fillId="0" borderId="0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Border="1" applyAlignment="1">
      <alignment horizontal="right" vertical="top"/>
    </xf>
    <xf numFmtId="197" fontId="359" fillId="0" borderId="0" xfId="1" applyNumberFormat="1" applyFont="1" applyFill="1" applyBorder="1" applyAlignment="1">
      <alignment vertical="top"/>
    </xf>
    <xf numFmtId="197" fontId="10" fillId="0" borderId="0" xfId="1" applyNumberFormat="1" applyFont="1" applyFill="1" applyAlignment="1">
      <alignment vertical="top"/>
    </xf>
    <xf numFmtId="0" fontId="10" fillId="0" borderId="39" xfId="1" quotePrefix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39" xfId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right" vertical="top"/>
    </xf>
    <xf numFmtId="3" fontId="353" fillId="0" borderId="0" xfId="0" applyNumberFormat="1" applyFont="1" applyFill="1"/>
    <xf numFmtId="0" fontId="354" fillId="0" borderId="0" xfId="1" applyFont="1" applyFill="1" applyAlignment="1">
      <alignment horizontal="left"/>
    </xf>
    <xf numFmtId="0" fontId="353" fillId="0" borderId="0" xfId="1" applyFont="1" applyFill="1" applyBorder="1" applyAlignment="1">
      <alignment horizontal="centerContinuous"/>
    </xf>
    <xf numFmtId="0" fontId="353" fillId="0" borderId="0" xfId="1" applyFont="1" applyFill="1" applyBorder="1" applyAlignment="1">
      <alignment horizontal="center"/>
    </xf>
    <xf numFmtId="197" fontId="354" fillId="0" borderId="39" xfId="1" quotePrefix="1" applyNumberFormat="1" applyFont="1" applyFill="1" applyBorder="1" applyAlignment="1">
      <alignment horizontal="right" vertical="top"/>
    </xf>
    <xf numFmtId="194" fontId="353" fillId="0" borderId="0" xfId="1" applyNumberFormat="1" applyFont="1" applyFill="1" applyBorder="1" applyAlignment="1"/>
    <xf numFmtId="194" fontId="354" fillId="0" borderId="64" xfId="1" applyNumberFormat="1" applyFont="1" applyFill="1" applyBorder="1" applyAlignment="1">
      <alignment horizontal="center"/>
    </xf>
    <xf numFmtId="0" fontId="354" fillId="0" borderId="0" xfId="1" applyFont="1" applyFill="1" applyAlignment="1">
      <alignment horizontal="center"/>
    </xf>
    <xf numFmtId="0" fontId="355" fillId="0" borderId="0" xfId="1" applyFont="1" applyFill="1" applyBorder="1" applyAlignment="1">
      <alignment horizontal="center"/>
    </xf>
    <xf numFmtId="0" fontId="354" fillId="0" borderId="39" xfId="1" applyFont="1" applyFill="1" applyBorder="1" applyAlignment="1">
      <alignment horizontal="center"/>
    </xf>
    <xf numFmtId="194" fontId="11" fillId="0" borderId="64" xfId="1" applyNumberFormat="1" applyFont="1" applyFill="1" applyBorder="1" applyAlignment="1">
      <alignment horizontal="right"/>
    </xf>
    <xf numFmtId="0" fontId="11" fillId="0" borderId="0" xfId="1" applyFont="1" applyFill="1"/>
    <xf numFmtId="197" fontId="10" fillId="0" borderId="0" xfId="1" quotePrefix="1" applyNumberFormat="1" applyFont="1" applyFill="1" applyBorder="1" applyAlignment="1">
      <alignment horizontal="right" vertical="top"/>
    </xf>
    <xf numFmtId="197" fontId="11" fillId="93" borderId="0" xfId="1" applyNumberFormat="1" applyFont="1" applyFill="1" applyAlignment="1">
      <alignment horizontal="left" vertical="top"/>
    </xf>
    <xf numFmtId="0" fontId="10" fillId="0" borderId="0" xfId="1" applyNumberFormat="1" applyFont="1" applyFill="1" applyAlignment="1">
      <alignment horizontal="left" vertical="top"/>
    </xf>
    <xf numFmtId="194" fontId="11" fillId="0" borderId="4" xfId="1" applyNumberFormat="1" applyFont="1" applyFill="1" applyBorder="1" applyAlignment="1">
      <alignment vertical="top"/>
    </xf>
    <xf numFmtId="194" fontId="353" fillId="0" borderId="0" xfId="1" applyNumberFormat="1" applyFont="1" applyFill="1" applyAlignment="1">
      <alignment horizontal="center"/>
    </xf>
    <xf numFmtId="194" fontId="353" fillId="0" borderId="3" xfId="1" applyNumberFormat="1" applyFont="1" applyFill="1" applyBorder="1" applyAlignment="1">
      <alignment horizontal="right"/>
    </xf>
    <xf numFmtId="194" fontId="11" fillId="0" borderId="39" xfId="1" applyNumberFormat="1" applyFont="1" applyFill="1" applyBorder="1" applyAlignment="1">
      <alignment horizontal="right"/>
    </xf>
    <xf numFmtId="194" fontId="11" fillId="0" borderId="3" xfId="1" applyNumberFormat="1" applyFont="1" applyFill="1" applyBorder="1" applyAlignment="1">
      <alignment horizontal="right"/>
    </xf>
    <xf numFmtId="384" fontId="11" fillId="0" borderId="0" xfId="1" applyNumberFormat="1" applyFont="1" applyFill="1" applyAlignment="1">
      <alignment horizontal="left" vertical="top"/>
    </xf>
    <xf numFmtId="384" fontId="11" fillId="0" borderId="0" xfId="2" applyNumberFormat="1" applyFont="1" applyFill="1" applyAlignment="1">
      <alignment vertical="top"/>
    </xf>
    <xf numFmtId="384" fontId="11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336" fontId="11" fillId="0" borderId="0" xfId="0" applyNumberFormat="1" applyFont="1" applyFill="1" applyAlignment="1">
      <alignment vertical="top"/>
    </xf>
    <xf numFmtId="197" fontId="10" fillId="0" borderId="1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1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97" fontId="10" fillId="0" borderId="63" xfId="1" applyNumberFormat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64" xfId="1" applyFont="1" applyFill="1" applyBorder="1" applyAlignment="1">
      <alignment horizontal="center"/>
    </xf>
    <xf numFmtId="0" fontId="354" fillId="0" borderId="63" xfId="1" applyFont="1" applyFill="1" applyBorder="1" applyAlignment="1">
      <alignment horizontal="center"/>
    </xf>
    <xf numFmtId="0" fontId="354" fillId="0" borderId="1" xfId="1" applyFont="1" applyBorder="1" applyAlignment="1">
      <alignment horizontal="center"/>
    </xf>
    <xf numFmtId="194" fontId="354" fillId="0" borderId="1" xfId="1" applyNumberFormat="1" applyFont="1" applyBorder="1" applyAlignment="1">
      <alignment horizontal="center"/>
    </xf>
    <xf numFmtId="194" fontId="354" fillId="0" borderId="63" xfId="1" applyNumberFormat="1" applyFont="1" applyFill="1" applyBorder="1" applyAlignment="1">
      <alignment horizontal="center"/>
    </xf>
    <xf numFmtId="0" fontId="354" fillId="0" borderId="1" xfId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horizontal="right" vertical="top"/>
    </xf>
  </cellXfs>
  <cellStyles count="63955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B6F60000}"/>
    <cellStyle name="การคำนวณ 10" xfId="63159" xr:uid="{00000000-0005-0000-0000-0000B7F60000}"/>
    <cellStyle name="การคำนวณ 11" xfId="63160" xr:uid="{00000000-0005-0000-0000-0000B8F60000}"/>
    <cellStyle name="การคำนวณ 2" xfId="63161" xr:uid="{00000000-0005-0000-0000-0000B9F60000}"/>
    <cellStyle name="การคำนวณ 2 2" xfId="63162" xr:uid="{00000000-0005-0000-0000-0000BAF60000}"/>
    <cellStyle name="การคำนวณ 2 2 2" xfId="63163" xr:uid="{00000000-0005-0000-0000-0000BBF60000}"/>
    <cellStyle name="การคำนวณ 2 2 2 2" xfId="63164" xr:uid="{00000000-0005-0000-0000-0000BCF60000}"/>
    <cellStyle name="การคำนวณ 2 2 2 3" xfId="63165" xr:uid="{00000000-0005-0000-0000-0000BDF60000}"/>
    <cellStyle name="การคำนวณ 2 2 2 4" xfId="63166" xr:uid="{00000000-0005-0000-0000-0000BEF60000}"/>
    <cellStyle name="การคำนวณ 2 2 3" xfId="63167" xr:uid="{00000000-0005-0000-0000-0000BFF60000}"/>
    <cellStyle name="การคำนวณ 2 2 3 2" xfId="63168" xr:uid="{00000000-0005-0000-0000-0000C0F60000}"/>
    <cellStyle name="การคำนวณ 2 2 3 3" xfId="63169" xr:uid="{00000000-0005-0000-0000-0000C1F60000}"/>
    <cellStyle name="การคำนวณ 2 2 3 4" xfId="63170" xr:uid="{00000000-0005-0000-0000-0000C2F60000}"/>
    <cellStyle name="การคำนวณ 2 2 4" xfId="63171" xr:uid="{00000000-0005-0000-0000-0000C3F60000}"/>
    <cellStyle name="การคำนวณ 2 2 5" xfId="63172" xr:uid="{00000000-0005-0000-0000-0000C4F60000}"/>
    <cellStyle name="การคำนวณ 2 3" xfId="63173" xr:uid="{00000000-0005-0000-0000-0000C5F60000}"/>
    <cellStyle name="การคำนวณ 2 3 2" xfId="63174" xr:uid="{00000000-0005-0000-0000-0000C6F60000}"/>
    <cellStyle name="การคำนวณ 2 3 2 2" xfId="63175" xr:uid="{00000000-0005-0000-0000-0000C7F60000}"/>
    <cellStyle name="การคำนวณ 2 3 2 3" xfId="63176" xr:uid="{00000000-0005-0000-0000-0000C8F60000}"/>
    <cellStyle name="การคำนวณ 2 3 2 4" xfId="63177" xr:uid="{00000000-0005-0000-0000-0000C9F60000}"/>
    <cellStyle name="การคำนวณ 2 3 3" xfId="63178" xr:uid="{00000000-0005-0000-0000-0000CAF60000}"/>
    <cellStyle name="การคำนวณ 2 3 3 2" xfId="63179" xr:uid="{00000000-0005-0000-0000-0000CBF60000}"/>
    <cellStyle name="การคำนวณ 2 3 3 3" xfId="63180" xr:uid="{00000000-0005-0000-0000-0000CCF60000}"/>
    <cellStyle name="การคำนวณ 2 3 3 4" xfId="63181" xr:uid="{00000000-0005-0000-0000-0000CDF60000}"/>
    <cellStyle name="การคำนวณ 2 3 4" xfId="63182" xr:uid="{00000000-0005-0000-0000-0000CEF60000}"/>
    <cellStyle name="การคำนวณ 2 3 5" xfId="63183" xr:uid="{00000000-0005-0000-0000-0000CFF60000}"/>
    <cellStyle name="การคำนวณ 2 4" xfId="63184" xr:uid="{00000000-0005-0000-0000-0000D0F60000}"/>
    <cellStyle name="การคำนวณ 2 4 2" xfId="63185" xr:uid="{00000000-0005-0000-0000-0000D1F60000}"/>
    <cellStyle name="การคำนวณ 2 4 2 2" xfId="63186" xr:uid="{00000000-0005-0000-0000-0000D2F60000}"/>
    <cellStyle name="การคำนวณ 2 4 2 3" xfId="63187" xr:uid="{00000000-0005-0000-0000-0000D3F60000}"/>
    <cellStyle name="การคำนวณ 2 4 2 4" xfId="63188" xr:uid="{00000000-0005-0000-0000-0000D4F60000}"/>
    <cellStyle name="การคำนวณ 2 4 3" xfId="63189" xr:uid="{00000000-0005-0000-0000-0000D5F60000}"/>
    <cellStyle name="การคำนวณ 2 4 3 2" xfId="63190" xr:uid="{00000000-0005-0000-0000-0000D6F60000}"/>
    <cellStyle name="การคำนวณ 2 4 3 3" xfId="63191" xr:uid="{00000000-0005-0000-0000-0000D7F60000}"/>
    <cellStyle name="การคำนวณ 2 4 3 4" xfId="63192" xr:uid="{00000000-0005-0000-0000-0000D8F60000}"/>
    <cellStyle name="การคำนวณ 2 4 4" xfId="63193" xr:uid="{00000000-0005-0000-0000-0000D9F60000}"/>
    <cellStyle name="การคำนวณ 2 4 5" xfId="63194" xr:uid="{00000000-0005-0000-0000-0000DAF60000}"/>
    <cellStyle name="การคำนวณ 2 4 6" xfId="63195" xr:uid="{00000000-0005-0000-0000-0000DBF60000}"/>
    <cellStyle name="การคำนวณ 2 5" xfId="63196" xr:uid="{00000000-0005-0000-0000-0000DCF60000}"/>
    <cellStyle name="การคำนวณ 2 5 2" xfId="63197" xr:uid="{00000000-0005-0000-0000-0000DDF60000}"/>
    <cellStyle name="การคำนวณ 2 5 2 2" xfId="63198" xr:uid="{00000000-0005-0000-0000-0000DEF60000}"/>
    <cellStyle name="การคำนวณ 2 5 2 3" xfId="63199" xr:uid="{00000000-0005-0000-0000-0000DFF60000}"/>
    <cellStyle name="การคำนวณ 2 5 2 4" xfId="63200" xr:uid="{00000000-0005-0000-0000-0000E0F60000}"/>
    <cellStyle name="การคำนวณ 2 5 3" xfId="63201" xr:uid="{00000000-0005-0000-0000-0000E1F60000}"/>
    <cellStyle name="การคำนวณ 2 5 3 2" xfId="63202" xr:uid="{00000000-0005-0000-0000-0000E2F60000}"/>
    <cellStyle name="การคำนวณ 2 5 3 3" xfId="63203" xr:uid="{00000000-0005-0000-0000-0000E3F60000}"/>
    <cellStyle name="การคำนวณ 2 5 3 4" xfId="63204" xr:uid="{00000000-0005-0000-0000-0000E4F60000}"/>
    <cellStyle name="การคำนวณ 2 5 4" xfId="63205" xr:uid="{00000000-0005-0000-0000-0000E5F60000}"/>
    <cellStyle name="การคำนวณ 2 5 5" xfId="63206" xr:uid="{00000000-0005-0000-0000-0000E6F60000}"/>
    <cellStyle name="การคำนวณ 2 5 6" xfId="63207" xr:uid="{00000000-0005-0000-0000-0000E7F60000}"/>
    <cellStyle name="การคำนวณ 2 6" xfId="63208" xr:uid="{00000000-0005-0000-0000-0000E8F60000}"/>
    <cellStyle name="การคำนวณ 2 6 2" xfId="63209" xr:uid="{00000000-0005-0000-0000-0000E9F60000}"/>
    <cellStyle name="การคำนวณ 2 6 3" xfId="63210" xr:uid="{00000000-0005-0000-0000-0000EAF60000}"/>
    <cellStyle name="การคำนวณ 2 6 4" xfId="63211" xr:uid="{00000000-0005-0000-0000-0000EBF60000}"/>
    <cellStyle name="การคำนวณ 2 7" xfId="63212" xr:uid="{00000000-0005-0000-0000-0000ECF60000}"/>
    <cellStyle name="การคำนวณ 2 8" xfId="63213" xr:uid="{00000000-0005-0000-0000-0000EDF60000}"/>
    <cellStyle name="การคำนวณ 3" xfId="63214" xr:uid="{00000000-0005-0000-0000-0000EEF60000}"/>
    <cellStyle name="การคำนวณ 3 2" xfId="63215" xr:uid="{00000000-0005-0000-0000-0000EFF60000}"/>
    <cellStyle name="การคำนวณ 3 2 2" xfId="63216" xr:uid="{00000000-0005-0000-0000-0000F0F60000}"/>
    <cellStyle name="การคำนวณ 3 2 3" xfId="63217" xr:uid="{00000000-0005-0000-0000-0000F1F60000}"/>
    <cellStyle name="การคำนวณ 3 2 4" xfId="63218" xr:uid="{00000000-0005-0000-0000-0000F2F60000}"/>
    <cellStyle name="การคำนวณ 3 3" xfId="63219" xr:uid="{00000000-0005-0000-0000-0000F3F60000}"/>
    <cellStyle name="การคำนวณ 3 3 2" xfId="63220" xr:uid="{00000000-0005-0000-0000-0000F4F60000}"/>
    <cellStyle name="การคำนวณ 3 3 3" xfId="63221" xr:uid="{00000000-0005-0000-0000-0000F5F60000}"/>
    <cellStyle name="การคำนวณ 3 3 4" xfId="63222" xr:uid="{00000000-0005-0000-0000-0000F6F60000}"/>
    <cellStyle name="การคำนวณ 3 4" xfId="63223" xr:uid="{00000000-0005-0000-0000-0000F7F60000}"/>
    <cellStyle name="การคำนวณ 3 5" xfId="63224" xr:uid="{00000000-0005-0000-0000-0000F8F60000}"/>
    <cellStyle name="การคำนวณ 4" xfId="63225" xr:uid="{00000000-0005-0000-0000-0000F9F60000}"/>
    <cellStyle name="การคำนวณ 4 2" xfId="63226" xr:uid="{00000000-0005-0000-0000-0000FAF60000}"/>
    <cellStyle name="การคำนวณ 4 2 2" xfId="63227" xr:uid="{00000000-0005-0000-0000-0000FBF60000}"/>
    <cellStyle name="การคำนวณ 4 2 3" xfId="63228" xr:uid="{00000000-0005-0000-0000-0000FCF60000}"/>
    <cellStyle name="การคำนวณ 4 2 4" xfId="63229" xr:uid="{00000000-0005-0000-0000-0000FDF60000}"/>
    <cellStyle name="การคำนวณ 4 3" xfId="63230" xr:uid="{00000000-0005-0000-0000-0000FEF60000}"/>
    <cellStyle name="การคำนวณ 4 3 2" xfId="63231" xr:uid="{00000000-0005-0000-0000-0000FFF60000}"/>
    <cellStyle name="การคำนวณ 4 3 3" xfId="63232" xr:uid="{00000000-0005-0000-0000-000000F70000}"/>
    <cellStyle name="การคำนวณ 4 3 4" xfId="63233" xr:uid="{00000000-0005-0000-0000-000001F70000}"/>
    <cellStyle name="การคำนวณ 4 4" xfId="63234" xr:uid="{00000000-0005-0000-0000-000002F70000}"/>
    <cellStyle name="การคำนวณ 4 5" xfId="63235" xr:uid="{00000000-0005-0000-0000-000003F70000}"/>
    <cellStyle name="การคำนวณ 5" xfId="63236" xr:uid="{00000000-0005-0000-0000-000004F70000}"/>
    <cellStyle name="การคำนวณ 5 2" xfId="63237" xr:uid="{00000000-0005-0000-0000-000005F70000}"/>
    <cellStyle name="การคำนวณ 5 2 2" xfId="63238" xr:uid="{00000000-0005-0000-0000-000006F70000}"/>
    <cellStyle name="การคำนวณ 5 2 3" xfId="63239" xr:uid="{00000000-0005-0000-0000-000007F70000}"/>
    <cellStyle name="การคำนวณ 5 2 4" xfId="63240" xr:uid="{00000000-0005-0000-0000-000008F70000}"/>
    <cellStyle name="การคำนวณ 5 3" xfId="63241" xr:uid="{00000000-0005-0000-0000-000009F70000}"/>
    <cellStyle name="การคำนวณ 5 3 2" xfId="63242" xr:uid="{00000000-0005-0000-0000-00000AF70000}"/>
    <cellStyle name="การคำนวณ 5 3 3" xfId="63243" xr:uid="{00000000-0005-0000-0000-00000BF70000}"/>
    <cellStyle name="การคำนวณ 5 3 4" xfId="63244" xr:uid="{00000000-0005-0000-0000-00000CF70000}"/>
    <cellStyle name="การคำนวณ 5 4" xfId="63245" xr:uid="{00000000-0005-0000-0000-00000DF70000}"/>
    <cellStyle name="การคำนวณ 5 5" xfId="63246" xr:uid="{00000000-0005-0000-0000-00000EF70000}"/>
    <cellStyle name="การคำนวณ 6" xfId="63247" xr:uid="{00000000-0005-0000-0000-00000FF70000}"/>
    <cellStyle name="การคำนวณ 6 2" xfId="63248" xr:uid="{00000000-0005-0000-0000-000010F70000}"/>
    <cellStyle name="การคำนวณ 6 2 2" xfId="63249" xr:uid="{00000000-0005-0000-0000-000011F70000}"/>
    <cellStyle name="การคำนวณ 6 2 3" xfId="63250" xr:uid="{00000000-0005-0000-0000-000012F70000}"/>
    <cellStyle name="การคำนวณ 6 2 4" xfId="63251" xr:uid="{00000000-0005-0000-0000-000013F70000}"/>
    <cellStyle name="การคำนวณ 6 3" xfId="63252" xr:uid="{00000000-0005-0000-0000-000014F70000}"/>
    <cellStyle name="การคำนวณ 6 3 2" xfId="63253" xr:uid="{00000000-0005-0000-0000-000015F70000}"/>
    <cellStyle name="การคำนวณ 6 3 3" xfId="63254" xr:uid="{00000000-0005-0000-0000-000016F70000}"/>
    <cellStyle name="การคำนวณ 6 3 4" xfId="63255" xr:uid="{00000000-0005-0000-0000-000017F70000}"/>
    <cellStyle name="การคำนวณ 6 4" xfId="63256" xr:uid="{00000000-0005-0000-0000-000018F70000}"/>
    <cellStyle name="การคำนวณ 6 5" xfId="63257" xr:uid="{00000000-0005-0000-0000-000019F70000}"/>
    <cellStyle name="การคำนวณ 6 6" xfId="63258" xr:uid="{00000000-0005-0000-0000-00001AF70000}"/>
    <cellStyle name="การคำนวณ 7" xfId="63259" xr:uid="{00000000-0005-0000-0000-00001BF70000}"/>
    <cellStyle name="การคำนวณ 7 2" xfId="63260" xr:uid="{00000000-0005-0000-0000-00001CF70000}"/>
    <cellStyle name="การคำนวณ 7 2 2" xfId="63261" xr:uid="{00000000-0005-0000-0000-00001DF70000}"/>
    <cellStyle name="การคำนวณ 7 2 3" xfId="63262" xr:uid="{00000000-0005-0000-0000-00001EF70000}"/>
    <cellStyle name="การคำนวณ 7 2 4" xfId="63263" xr:uid="{00000000-0005-0000-0000-00001FF70000}"/>
    <cellStyle name="การคำนวณ 7 3" xfId="63264" xr:uid="{00000000-0005-0000-0000-000020F70000}"/>
    <cellStyle name="การคำนวณ 7 3 2" xfId="63265" xr:uid="{00000000-0005-0000-0000-000021F70000}"/>
    <cellStyle name="การคำนวณ 7 3 3" xfId="63266" xr:uid="{00000000-0005-0000-0000-000022F70000}"/>
    <cellStyle name="การคำนวณ 7 3 4" xfId="63267" xr:uid="{00000000-0005-0000-0000-000023F70000}"/>
    <cellStyle name="การคำนวณ 7 4" xfId="63268" xr:uid="{00000000-0005-0000-0000-000024F70000}"/>
    <cellStyle name="การคำนวณ 7 5" xfId="63269" xr:uid="{00000000-0005-0000-0000-000025F70000}"/>
    <cellStyle name="การคำนวณ 7 6" xfId="63270" xr:uid="{00000000-0005-0000-0000-000026F70000}"/>
    <cellStyle name="การคำนวณ 8" xfId="63271" xr:uid="{00000000-0005-0000-0000-000027F70000}"/>
    <cellStyle name="การคำนวณ 8 2" xfId="63272" xr:uid="{00000000-0005-0000-0000-000028F70000}"/>
    <cellStyle name="การคำนวณ 8 3" xfId="63273" xr:uid="{00000000-0005-0000-0000-000029F70000}"/>
    <cellStyle name="การคำนวณ 8 4" xfId="63274" xr:uid="{00000000-0005-0000-0000-00002AF70000}"/>
    <cellStyle name="การคำนวณ 9" xfId="63275" xr:uid="{00000000-0005-0000-0000-00002BF70000}"/>
    <cellStyle name="การคำนวณ 9 2" xfId="63276" xr:uid="{00000000-0005-0000-0000-00002CF70000}"/>
    <cellStyle name="การคำนวณ 9 3" xfId="63277" xr:uid="{00000000-0005-0000-0000-00002DF70000}"/>
    <cellStyle name="การคำนวณ 9 4" xfId="63278" xr:uid="{00000000-0005-0000-0000-00002EF70000}"/>
    <cellStyle name="ข้อความเตือน" xfId="63279" xr:uid="{00000000-0005-0000-0000-00002FF70000}"/>
    <cellStyle name="ข้อความเตือน 2" xfId="63280" xr:uid="{00000000-0005-0000-0000-000030F70000}"/>
    <cellStyle name="ข้อความเตือน 3" xfId="63281" xr:uid="{00000000-0005-0000-0000-000031F70000}"/>
    <cellStyle name="ข้อความเตือน 3 2" xfId="63282" xr:uid="{00000000-0005-0000-0000-000032F70000}"/>
    <cellStyle name="ข้อความเตือน 4" xfId="63283" xr:uid="{00000000-0005-0000-0000-000033F70000}"/>
    <cellStyle name="ข้อความอธิบาย" xfId="63284" xr:uid="{00000000-0005-0000-0000-000034F70000}"/>
    <cellStyle name="ข้อความอธิบาย 2" xfId="63285" xr:uid="{00000000-0005-0000-0000-000035F70000}"/>
    <cellStyle name="ข้อความอธิบาย 3" xfId="63286" xr:uid="{00000000-0005-0000-0000-000036F70000}"/>
    <cellStyle name="ข้อความอธิบาย 3 2" xfId="63287" xr:uid="{00000000-0005-0000-0000-000037F70000}"/>
    <cellStyle name="ข้อความอธิบาย 4" xfId="63288" xr:uid="{00000000-0005-0000-0000-000038F70000}"/>
    <cellStyle name="เครื่องหมายจุลภาค 2" xfId="63289" xr:uid="{00000000-0005-0000-0000-000039F70000}"/>
    <cellStyle name="เครื่องหมายจุลภาค 2 2" xfId="63290" xr:uid="{00000000-0005-0000-0000-00003AF70000}"/>
    <cellStyle name="เครื่องหมายจุลภาค 2 2 2" xfId="63291" xr:uid="{00000000-0005-0000-0000-00003BF70000}"/>
    <cellStyle name="เครื่องหมายจุลภาค 2 2 3" xfId="63292" xr:uid="{00000000-0005-0000-0000-00003CF70000}"/>
    <cellStyle name="เครื่องหมายจุลภาค 2 2 3 2" xfId="63293" xr:uid="{00000000-0005-0000-0000-00003DF70000}"/>
    <cellStyle name="เครื่องหมายจุลภาค 2 3" xfId="63294" xr:uid="{00000000-0005-0000-0000-00003EF70000}"/>
    <cellStyle name="เครื่องหมายจุลภาค 2 3 2" xfId="63295" xr:uid="{00000000-0005-0000-0000-00003FF70000}"/>
    <cellStyle name="เครื่องหมายจุลภาค 2 3 3" xfId="63296" xr:uid="{00000000-0005-0000-0000-000040F70000}"/>
    <cellStyle name="เครื่องหมายจุลภาค 2 3 3 2" xfId="63297" xr:uid="{00000000-0005-0000-0000-000041F70000}"/>
    <cellStyle name="เครื่องหมายจุลภาค 2 4" xfId="63298" xr:uid="{00000000-0005-0000-0000-000042F70000}"/>
    <cellStyle name="เครื่องหมายจุลภาค 2 4 2" xfId="63299" xr:uid="{00000000-0005-0000-0000-000043F70000}"/>
    <cellStyle name="เครื่องหมายจุลภาค 2 5" xfId="63300" xr:uid="{00000000-0005-0000-0000-000044F70000}"/>
    <cellStyle name="เครื่องหมายจุลภาค 2 6" xfId="63301" xr:uid="{00000000-0005-0000-0000-000045F70000}"/>
    <cellStyle name="เครื่องหมายจุลภาค 3" xfId="63302" xr:uid="{00000000-0005-0000-0000-000046F70000}"/>
    <cellStyle name="เครื่องหมายจุลภาค 4" xfId="63303" xr:uid="{00000000-0005-0000-0000-000047F70000}"/>
    <cellStyle name="ชื่อเรื่อง" xfId="63304" xr:uid="{00000000-0005-0000-0000-000048F70000}"/>
    <cellStyle name="ชื่อเรื่อง 2" xfId="63305" xr:uid="{00000000-0005-0000-0000-000049F70000}"/>
    <cellStyle name="ชื่อเรื่อง 3" xfId="63306" xr:uid="{00000000-0005-0000-0000-00004AF70000}"/>
    <cellStyle name="ชื่อเรื่อง 3 2" xfId="63307" xr:uid="{00000000-0005-0000-0000-00004BF70000}"/>
    <cellStyle name="ชื่อเรื่อง 4" xfId="63308" xr:uid="{00000000-0005-0000-0000-00004CF70000}"/>
    <cellStyle name="เชื่อมโยงหลายมิติ" xfId="63309" xr:uid="{00000000-0005-0000-0000-00004DF70000}"/>
    <cellStyle name="เชื่อมโยงหลายมิติ 2" xfId="63310" xr:uid="{00000000-0005-0000-0000-00004EF70000}"/>
    <cellStyle name="เซลล์ตรวจสอบ" xfId="63311" xr:uid="{00000000-0005-0000-0000-00004FF70000}"/>
    <cellStyle name="เซลล์ตรวจสอบ 2" xfId="63312" xr:uid="{00000000-0005-0000-0000-000050F70000}"/>
    <cellStyle name="เซลล์ตรวจสอบ 3" xfId="63313" xr:uid="{00000000-0005-0000-0000-000051F70000}"/>
    <cellStyle name="เซลล์ตรวจสอบ 3 2" xfId="63314" xr:uid="{00000000-0005-0000-0000-000052F70000}"/>
    <cellStyle name="เซลล์ที่มีการเชื่อมโยง" xfId="63315" xr:uid="{00000000-0005-0000-0000-000053F70000}"/>
    <cellStyle name="เซลล์ที่มีการเชื่อมโยง 2" xfId="63316" xr:uid="{00000000-0005-0000-0000-000054F70000}"/>
    <cellStyle name="เซลล์ที่มีการเชื่อมโยง 3" xfId="63317" xr:uid="{00000000-0005-0000-0000-000055F70000}"/>
    <cellStyle name="เซลล์ที่มีการเชื่อมโยง 3 2" xfId="63318" xr:uid="{00000000-0005-0000-0000-000056F70000}"/>
    <cellStyle name="ดี" xfId="63319" xr:uid="{00000000-0005-0000-0000-000057F70000}"/>
    <cellStyle name="ดี 2" xfId="63320" xr:uid="{00000000-0005-0000-0000-000058F70000}"/>
    <cellStyle name="ดี 3" xfId="63321" xr:uid="{00000000-0005-0000-0000-000059F70000}"/>
    <cellStyle name="ดี 3 2" xfId="63322" xr:uid="{00000000-0005-0000-0000-00005AF70000}"/>
    <cellStyle name="ดี 4" xfId="63323" xr:uid="{00000000-0005-0000-0000-00005BF70000}"/>
    <cellStyle name="ตามการเชื่อมโยงหลายมิติ" xfId="63324" xr:uid="{00000000-0005-0000-0000-00005CF70000}"/>
    <cellStyle name="ตามการเชื่อมโยงหลายมิติ 2" xfId="63325" xr:uid="{00000000-0005-0000-0000-00005DF70000}"/>
    <cellStyle name="น้บะภฒ_95" xfId="63326" xr:uid="{00000000-0005-0000-0000-00005EF70000}"/>
    <cellStyle name="ปกติ 2" xfId="63327" xr:uid="{00000000-0005-0000-0000-00005FF70000}"/>
    <cellStyle name="ปกติ 2 2" xfId="63328" xr:uid="{00000000-0005-0000-0000-000060F70000}"/>
    <cellStyle name="ปกติ 2 3" xfId="63329" xr:uid="{00000000-0005-0000-0000-000061F70000}"/>
    <cellStyle name="ปกติ 2 4" xfId="63330" xr:uid="{00000000-0005-0000-0000-000062F70000}"/>
    <cellStyle name="ปกติ 3" xfId="63331" xr:uid="{00000000-0005-0000-0000-000063F70000}"/>
    <cellStyle name="ปกติ 4" xfId="63332" xr:uid="{00000000-0005-0000-0000-000064F70000}"/>
    <cellStyle name="ปกติ 5" xfId="63333" xr:uid="{00000000-0005-0000-0000-000065F70000}"/>
    <cellStyle name="ป้อนค่า" xfId="63334" xr:uid="{00000000-0005-0000-0000-000066F70000}"/>
    <cellStyle name="ป้อนค่า 10" xfId="63335" xr:uid="{00000000-0005-0000-0000-000067F70000}"/>
    <cellStyle name="ป้อนค่า 11" xfId="63336" xr:uid="{00000000-0005-0000-0000-000068F70000}"/>
    <cellStyle name="ป้อนค่า 2" xfId="63337" xr:uid="{00000000-0005-0000-0000-000069F70000}"/>
    <cellStyle name="ป้อนค่า 2 2" xfId="63338" xr:uid="{00000000-0005-0000-0000-00006AF70000}"/>
    <cellStyle name="ป้อนค่า 2 2 2" xfId="63339" xr:uid="{00000000-0005-0000-0000-00006BF70000}"/>
    <cellStyle name="ป้อนค่า 2 2 2 2" xfId="63340" xr:uid="{00000000-0005-0000-0000-00006CF70000}"/>
    <cellStyle name="ป้อนค่า 2 2 2 3" xfId="63341" xr:uid="{00000000-0005-0000-0000-00006DF70000}"/>
    <cellStyle name="ป้อนค่า 2 2 2 4" xfId="63342" xr:uid="{00000000-0005-0000-0000-00006EF70000}"/>
    <cellStyle name="ป้อนค่า 2 2 3" xfId="63343" xr:uid="{00000000-0005-0000-0000-00006FF70000}"/>
    <cellStyle name="ป้อนค่า 2 2 3 2" xfId="63344" xr:uid="{00000000-0005-0000-0000-000070F70000}"/>
    <cellStyle name="ป้อนค่า 2 2 3 3" xfId="63345" xr:uid="{00000000-0005-0000-0000-000071F70000}"/>
    <cellStyle name="ป้อนค่า 2 2 3 4" xfId="63346" xr:uid="{00000000-0005-0000-0000-000072F70000}"/>
    <cellStyle name="ป้อนค่า 2 2 4" xfId="63347" xr:uid="{00000000-0005-0000-0000-000073F70000}"/>
    <cellStyle name="ป้อนค่า 2 2 5" xfId="63348" xr:uid="{00000000-0005-0000-0000-000074F70000}"/>
    <cellStyle name="ป้อนค่า 2 3" xfId="63349" xr:uid="{00000000-0005-0000-0000-000075F70000}"/>
    <cellStyle name="ป้อนค่า 2 3 2" xfId="63350" xr:uid="{00000000-0005-0000-0000-000076F70000}"/>
    <cellStyle name="ป้อนค่า 2 3 2 2" xfId="63351" xr:uid="{00000000-0005-0000-0000-000077F70000}"/>
    <cellStyle name="ป้อนค่า 2 3 2 3" xfId="63352" xr:uid="{00000000-0005-0000-0000-000078F70000}"/>
    <cellStyle name="ป้อนค่า 2 3 2 4" xfId="63353" xr:uid="{00000000-0005-0000-0000-000079F70000}"/>
    <cellStyle name="ป้อนค่า 2 3 3" xfId="63354" xr:uid="{00000000-0005-0000-0000-00007AF70000}"/>
    <cellStyle name="ป้อนค่า 2 3 3 2" xfId="63355" xr:uid="{00000000-0005-0000-0000-00007BF70000}"/>
    <cellStyle name="ป้อนค่า 2 3 3 3" xfId="63356" xr:uid="{00000000-0005-0000-0000-00007CF70000}"/>
    <cellStyle name="ป้อนค่า 2 3 3 4" xfId="63357" xr:uid="{00000000-0005-0000-0000-00007DF70000}"/>
    <cellStyle name="ป้อนค่า 2 3 4" xfId="63358" xr:uid="{00000000-0005-0000-0000-00007EF70000}"/>
    <cellStyle name="ป้อนค่า 2 3 5" xfId="63359" xr:uid="{00000000-0005-0000-0000-00007FF70000}"/>
    <cellStyle name="ป้อนค่า 2 4" xfId="63360" xr:uid="{00000000-0005-0000-0000-000080F70000}"/>
    <cellStyle name="ป้อนค่า 2 4 2" xfId="63361" xr:uid="{00000000-0005-0000-0000-000081F70000}"/>
    <cellStyle name="ป้อนค่า 2 4 2 2" xfId="63362" xr:uid="{00000000-0005-0000-0000-000082F70000}"/>
    <cellStyle name="ป้อนค่า 2 4 2 3" xfId="63363" xr:uid="{00000000-0005-0000-0000-000083F70000}"/>
    <cellStyle name="ป้อนค่า 2 4 2 4" xfId="63364" xr:uid="{00000000-0005-0000-0000-000084F70000}"/>
    <cellStyle name="ป้อนค่า 2 4 3" xfId="63365" xr:uid="{00000000-0005-0000-0000-000085F70000}"/>
    <cellStyle name="ป้อนค่า 2 4 3 2" xfId="63366" xr:uid="{00000000-0005-0000-0000-000086F70000}"/>
    <cellStyle name="ป้อนค่า 2 4 3 3" xfId="63367" xr:uid="{00000000-0005-0000-0000-000087F70000}"/>
    <cellStyle name="ป้อนค่า 2 4 3 4" xfId="63368" xr:uid="{00000000-0005-0000-0000-000088F70000}"/>
    <cellStyle name="ป้อนค่า 2 4 4" xfId="63369" xr:uid="{00000000-0005-0000-0000-000089F70000}"/>
    <cellStyle name="ป้อนค่า 2 4 5" xfId="63370" xr:uid="{00000000-0005-0000-0000-00008AF70000}"/>
    <cellStyle name="ป้อนค่า 2 4 6" xfId="63371" xr:uid="{00000000-0005-0000-0000-00008BF70000}"/>
    <cellStyle name="ป้อนค่า 2 5" xfId="63372" xr:uid="{00000000-0005-0000-0000-00008CF70000}"/>
    <cellStyle name="ป้อนค่า 2 5 2" xfId="63373" xr:uid="{00000000-0005-0000-0000-00008DF70000}"/>
    <cellStyle name="ป้อนค่า 2 5 2 2" xfId="63374" xr:uid="{00000000-0005-0000-0000-00008EF70000}"/>
    <cellStyle name="ป้อนค่า 2 5 2 3" xfId="63375" xr:uid="{00000000-0005-0000-0000-00008FF70000}"/>
    <cellStyle name="ป้อนค่า 2 5 2 4" xfId="63376" xr:uid="{00000000-0005-0000-0000-000090F70000}"/>
    <cellStyle name="ป้อนค่า 2 5 3" xfId="63377" xr:uid="{00000000-0005-0000-0000-000091F70000}"/>
    <cellStyle name="ป้อนค่า 2 5 3 2" xfId="63378" xr:uid="{00000000-0005-0000-0000-000092F70000}"/>
    <cellStyle name="ป้อนค่า 2 5 3 3" xfId="63379" xr:uid="{00000000-0005-0000-0000-000093F70000}"/>
    <cellStyle name="ป้อนค่า 2 5 3 4" xfId="63380" xr:uid="{00000000-0005-0000-0000-000094F70000}"/>
    <cellStyle name="ป้อนค่า 2 5 4" xfId="63381" xr:uid="{00000000-0005-0000-0000-000095F70000}"/>
    <cellStyle name="ป้อนค่า 2 5 5" xfId="63382" xr:uid="{00000000-0005-0000-0000-000096F70000}"/>
    <cellStyle name="ป้อนค่า 2 5 6" xfId="63383" xr:uid="{00000000-0005-0000-0000-000097F70000}"/>
    <cellStyle name="ป้อนค่า 2 6" xfId="63384" xr:uid="{00000000-0005-0000-0000-000098F70000}"/>
    <cellStyle name="ป้อนค่า 2 6 2" xfId="63385" xr:uid="{00000000-0005-0000-0000-000099F70000}"/>
    <cellStyle name="ป้อนค่า 2 6 3" xfId="63386" xr:uid="{00000000-0005-0000-0000-00009AF70000}"/>
    <cellStyle name="ป้อนค่า 2 6 4" xfId="63387" xr:uid="{00000000-0005-0000-0000-00009BF70000}"/>
    <cellStyle name="ป้อนค่า 2 7" xfId="63388" xr:uid="{00000000-0005-0000-0000-00009CF70000}"/>
    <cellStyle name="ป้อนค่า 2 8" xfId="63389" xr:uid="{00000000-0005-0000-0000-00009DF70000}"/>
    <cellStyle name="ป้อนค่า 3" xfId="63390" xr:uid="{00000000-0005-0000-0000-00009EF70000}"/>
    <cellStyle name="ป้อนค่า 3 2" xfId="63391" xr:uid="{00000000-0005-0000-0000-00009FF70000}"/>
    <cellStyle name="ป้อนค่า 3 2 2" xfId="63392" xr:uid="{00000000-0005-0000-0000-0000A0F70000}"/>
    <cellStyle name="ป้อนค่า 3 2 3" xfId="63393" xr:uid="{00000000-0005-0000-0000-0000A1F70000}"/>
    <cellStyle name="ป้อนค่า 3 2 4" xfId="63394" xr:uid="{00000000-0005-0000-0000-0000A2F70000}"/>
    <cellStyle name="ป้อนค่า 3 3" xfId="63395" xr:uid="{00000000-0005-0000-0000-0000A3F70000}"/>
    <cellStyle name="ป้อนค่า 3 3 2" xfId="63396" xr:uid="{00000000-0005-0000-0000-0000A4F70000}"/>
    <cellStyle name="ป้อนค่า 3 3 3" xfId="63397" xr:uid="{00000000-0005-0000-0000-0000A5F70000}"/>
    <cellStyle name="ป้อนค่า 3 3 4" xfId="63398" xr:uid="{00000000-0005-0000-0000-0000A6F70000}"/>
    <cellStyle name="ป้อนค่า 3 4" xfId="63399" xr:uid="{00000000-0005-0000-0000-0000A7F70000}"/>
    <cellStyle name="ป้อนค่า 3 5" xfId="63400" xr:uid="{00000000-0005-0000-0000-0000A8F70000}"/>
    <cellStyle name="ป้อนค่า 4" xfId="63401" xr:uid="{00000000-0005-0000-0000-0000A9F70000}"/>
    <cellStyle name="ป้อนค่า 4 2" xfId="63402" xr:uid="{00000000-0005-0000-0000-0000AAF70000}"/>
    <cellStyle name="ป้อนค่า 4 2 2" xfId="63403" xr:uid="{00000000-0005-0000-0000-0000ABF70000}"/>
    <cellStyle name="ป้อนค่า 4 2 3" xfId="63404" xr:uid="{00000000-0005-0000-0000-0000ACF70000}"/>
    <cellStyle name="ป้อนค่า 4 2 4" xfId="63405" xr:uid="{00000000-0005-0000-0000-0000ADF70000}"/>
    <cellStyle name="ป้อนค่า 4 3" xfId="63406" xr:uid="{00000000-0005-0000-0000-0000AEF70000}"/>
    <cellStyle name="ป้อนค่า 4 3 2" xfId="63407" xr:uid="{00000000-0005-0000-0000-0000AFF70000}"/>
    <cellStyle name="ป้อนค่า 4 3 3" xfId="63408" xr:uid="{00000000-0005-0000-0000-0000B0F70000}"/>
    <cellStyle name="ป้อนค่า 4 3 4" xfId="63409" xr:uid="{00000000-0005-0000-0000-0000B1F70000}"/>
    <cellStyle name="ป้อนค่า 4 4" xfId="63410" xr:uid="{00000000-0005-0000-0000-0000B2F70000}"/>
    <cellStyle name="ป้อนค่า 4 5" xfId="63411" xr:uid="{00000000-0005-0000-0000-0000B3F70000}"/>
    <cellStyle name="ป้อนค่า 5" xfId="63412" xr:uid="{00000000-0005-0000-0000-0000B4F70000}"/>
    <cellStyle name="ป้อนค่า 5 2" xfId="63413" xr:uid="{00000000-0005-0000-0000-0000B5F70000}"/>
    <cellStyle name="ป้อนค่า 5 2 2" xfId="63414" xr:uid="{00000000-0005-0000-0000-0000B6F70000}"/>
    <cellStyle name="ป้อนค่า 5 2 3" xfId="63415" xr:uid="{00000000-0005-0000-0000-0000B7F70000}"/>
    <cellStyle name="ป้อนค่า 5 2 4" xfId="63416" xr:uid="{00000000-0005-0000-0000-0000B8F70000}"/>
    <cellStyle name="ป้อนค่า 5 3" xfId="63417" xr:uid="{00000000-0005-0000-0000-0000B9F70000}"/>
    <cellStyle name="ป้อนค่า 5 3 2" xfId="63418" xr:uid="{00000000-0005-0000-0000-0000BAF70000}"/>
    <cellStyle name="ป้อนค่า 5 3 3" xfId="63419" xr:uid="{00000000-0005-0000-0000-0000BBF70000}"/>
    <cellStyle name="ป้อนค่า 5 3 4" xfId="63420" xr:uid="{00000000-0005-0000-0000-0000BCF70000}"/>
    <cellStyle name="ป้อนค่า 5 4" xfId="63421" xr:uid="{00000000-0005-0000-0000-0000BDF70000}"/>
    <cellStyle name="ป้อนค่า 5 5" xfId="63422" xr:uid="{00000000-0005-0000-0000-0000BEF70000}"/>
    <cellStyle name="ป้อนค่า 6" xfId="63423" xr:uid="{00000000-0005-0000-0000-0000BFF70000}"/>
    <cellStyle name="ป้อนค่า 6 2" xfId="63424" xr:uid="{00000000-0005-0000-0000-0000C0F70000}"/>
    <cellStyle name="ป้อนค่า 6 2 2" xfId="63425" xr:uid="{00000000-0005-0000-0000-0000C1F70000}"/>
    <cellStyle name="ป้อนค่า 6 2 3" xfId="63426" xr:uid="{00000000-0005-0000-0000-0000C2F70000}"/>
    <cellStyle name="ป้อนค่า 6 2 4" xfId="63427" xr:uid="{00000000-0005-0000-0000-0000C3F70000}"/>
    <cellStyle name="ป้อนค่า 6 3" xfId="63428" xr:uid="{00000000-0005-0000-0000-0000C4F70000}"/>
    <cellStyle name="ป้อนค่า 6 3 2" xfId="63429" xr:uid="{00000000-0005-0000-0000-0000C5F70000}"/>
    <cellStyle name="ป้อนค่า 6 3 3" xfId="63430" xr:uid="{00000000-0005-0000-0000-0000C6F70000}"/>
    <cellStyle name="ป้อนค่า 6 3 4" xfId="63431" xr:uid="{00000000-0005-0000-0000-0000C7F70000}"/>
    <cellStyle name="ป้อนค่า 6 4" xfId="63432" xr:uid="{00000000-0005-0000-0000-0000C8F70000}"/>
    <cellStyle name="ป้อนค่า 6 5" xfId="63433" xr:uid="{00000000-0005-0000-0000-0000C9F70000}"/>
    <cellStyle name="ป้อนค่า 6 6" xfId="63434" xr:uid="{00000000-0005-0000-0000-0000CAF70000}"/>
    <cellStyle name="ป้อนค่า 7" xfId="63435" xr:uid="{00000000-0005-0000-0000-0000CBF70000}"/>
    <cellStyle name="ป้อนค่า 7 2" xfId="63436" xr:uid="{00000000-0005-0000-0000-0000CCF70000}"/>
    <cellStyle name="ป้อนค่า 7 2 2" xfId="63437" xr:uid="{00000000-0005-0000-0000-0000CDF70000}"/>
    <cellStyle name="ป้อนค่า 7 2 3" xfId="63438" xr:uid="{00000000-0005-0000-0000-0000CEF70000}"/>
    <cellStyle name="ป้อนค่า 7 2 4" xfId="63439" xr:uid="{00000000-0005-0000-0000-0000CFF70000}"/>
    <cellStyle name="ป้อนค่า 7 3" xfId="63440" xr:uid="{00000000-0005-0000-0000-0000D0F70000}"/>
    <cellStyle name="ป้อนค่า 7 3 2" xfId="63441" xr:uid="{00000000-0005-0000-0000-0000D1F70000}"/>
    <cellStyle name="ป้อนค่า 7 3 3" xfId="63442" xr:uid="{00000000-0005-0000-0000-0000D2F70000}"/>
    <cellStyle name="ป้อนค่า 7 3 4" xfId="63443" xr:uid="{00000000-0005-0000-0000-0000D3F70000}"/>
    <cellStyle name="ป้อนค่า 7 4" xfId="63444" xr:uid="{00000000-0005-0000-0000-0000D4F70000}"/>
    <cellStyle name="ป้อนค่า 7 5" xfId="63445" xr:uid="{00000000-0005-0000-0000-0000D5F70000}"/>
    <cellStyle name="ป้อนค่า 7 6" xfId="63446" xr:uid="{00000000-0005-0000-0000-0000D6F70000}"/>
    <cellStyle name="ป้อนค่า 8" xfId="63447" xr:uid="{00000000-0005-0000-0000-0000D7F70000}"/>
    <cellStyle name="ป้อนค่า 8 2" xfId="63448" xr:uid="{00000000-0005-0000-0000-0000D8F70000}"/>
    <cellStyle name="ป้อนค่า 8 3" xfId="63449" xr:uid="{00000000-0005-0000-0000-0000D9F70000}"/>
    <cellStyle name="ป้อนค่า 8 4" xfId="63450" xr:uid="{00000000-0005-0000-0000-0000DAF70000}"/>
    <cellStyle name="ป้อนค่า 9" xfId="63451" xr:uid="{00000000-0005-0000-0000-0000DBF70000}"/>
    <cellStyle name="ป้อนค่า 9 2" xfId="63452" xr:uid="{00000000-0005-0000-0000-0000DCF70000}"/>
    <cellStyle name="ป้อนค่า 9 3" xfId="63453" xr:uid="{00000000-0005-0000-0000-0000DDF70000}"/>
    <cellStyle name="ป้อนค่า 9 4" xfId="63454" xr:uid="{00000000-0005-0000-0000-0000DEF70000}"/>
    <cellStyle name="ปานกลาง" xfId="63455" xr:uid="{00000000-0005-0000-0000-0000DFF70000}"/>
    <cellStyle name="ปานกลาง 2" xfId="63456" xr:uid="{00000000-0005-0000-0000-0000E0F70000}"/>
    <cellStyle name="ปานกลาง 3" xfId="63457" xr:uid="{00000000-0005-0000-0000-0000E1F70000}"/>
    <cellStyle name="ปานกลาง 3 2" xfId="63458" xr:uid="{00000000-0005-0000-0000-0000E2F70000}"/>
    <cellStyle name="ปานกลาง 4" xfId="63459" xr:uid="{00000000-0005-0000-0000-0000E3F70000}"/>
    <cellStyle name="ผลรวม" xfId="63460" xr:uid="{00000000-0005-0000-0000-0000E4F70000}"/>
    <cellStyle name="ผลรวม 10" xfId="63461" xr:uid="{00000000-0005-0000-0000-0000E5F70000}"/>
    <cellStyle name="ผลรวม 11" xfId="63462" xr:uid="{00000000-0005-0000-0000-0000E6F70000}"/>
    <cellStyle name="ผลรวม 2" xfId="63463" xr:uid="{00000000-0005-0000-0000-0000E7F70000}"/>
    <cellStyle name="ผลรวม 2 2" xfId="63464" xr:uid="{00000000-0005-0000-0000-0000E8F70000}"/>
    <cellStyle name="ผลรวม 2 2 2" xfId="63465" xr:uid="{00000000-0005-0000-0000-0000E9F70000}"/>
    <cellStyle name="ผลรวม 2 2 2 2" xfId="63466" xr:uid="{00000000-0005-0000-0000-0000EAF70000}"/>
    <cellStyle name="ผลรวม 2 2 2 3" xfId="63467" xr:uid="{00000000-0005-0000-0000-0000EBF70000}"/>
    <cellStyle name="ผลรวม 2 2 2 4" xfId="63468" xr:uid="{00000000-0005-0000-0000-0000ECF70000}"/>
    <cellStyle name="ผลรวม 2 2 3" xfId="63469" xr:uid="{00000000-0005-0000-0000-0000EDF70000}"/>
    <cellStyle name="ผลรวม 2 2 3 2" xfId="63470" xr:uid="{00000000-0005-0000-0000-0000EEF70000}"/>
    <cellStyle name="ผลรวม 2 2 3 3" xfId="63471" xr:uid="{00000000-0005-0000-0000-0000EFF70000}"/>
    <cellStyle name="ผลรวม 2 2 3 4" xfId="63472" xr:uid="{00000000-0005-0000-0000-0000F0F70000}"/>
    <cellStyle name="ผลรวม 2 2 4" xfId="63473" xr:uid="{00000000-0005-0000-0000-0000F1F70000}"/>
    <cellStyle name="ผลรวม 2 2 5" xfId="63474" xr:uid="{00000000-0005-0000-0000-0000F2F70000}"/>
    <cellStyle name="ผลรวม 2 2 6" xfId="63475" xr:uid="{00000000-0005-0000-0000-0000F3F70000}"/>
    <cellStyle name="ผลรวม 2 3" xfId="63476" xr:uid="{00000000-0005-0000-0000-0000F4F70000}"/>
    <cellStyle name="ผลรวม 2 3 2" xfId="63477" xr:uid="{00000000-0005-0000-0000-0000F5F70000}"/>
    <cellStyle name="ผลรวม 2 3 2 2" xfId="63478" xr:uid="{00000000-0005-0000-0000-0000F6F70000}"/>
    <cellStyle name="ผลรวม 2 3 2 3" xfId="63479" xr:uid="{00000000-0005-0000-0000-0000F7F70000}"/>
    <cellStyle name="ผลรวม 2 3 2 4" xfId="63480" xr:uid="{00000000-0005-0000-0000-0000F8F70000}"/>
    <cellStyle name="ผลรวม 2 3 3" xfId="63481" xr:uid="{00000000-0005-0000-0000-0000F9F70000}"/>
    <cellStyle name="ผลรวม 2 3 3 2" xfId="63482" xr:uid="{00000000-0005-0000-0000-0000FAF70000}"/>
    <cellStyle name="ผลรวม 2 3 3 3" xfId="63483" xr:uid="{00000000-0005-0000-0000-0000FBF70000}"/>
    <cellStyle name="ผลรวม 2 3 3 4" xfId="63484" xr:uid="{00000000-0005-0000-0000-0000FCF70000}"/>
    <cellStyle name="ผลรวม 2 3 4" xfId="63485" xr:uid="{00000000-0005-0000-0000-0000FDF70000}"/>
    <cellStyle name="ผลรวม 2 3 5" xfId="63486" xr:uid="{00000000-0005-0000-0000-0000FEF70000}"/>
    <cellStyle name="ผลรวม 2 3 6" xfId="63487" xr:uid="{00000000-0005-0000-0000-0000FFF70000}"/>
    <cellStyle name="ผลรวม 2 4" xfId="63488" xr:uid="{00000000-0005-0000-0000-000000F80000}"/>
    <cellStyle name="ผลรวม 2 4 2" xfId="63489" xr:uid="{00000000-0005-0000-0000-000001F80000}"/>
    <cellStyle name="ผลรวม 2 4 2 2" xfId="63490" xr:uid="{00000000-0005-0000-0000-000002F80000}"/>
    <cellStyle name="ผลรวม 2 4 2 3" xfId="63491" xr:uid="{00000000-0005-0000-0000-000003F80000}"/>
    <cellStyle name="ผลรวม 2 4 2 4" xfId="63492" xr:uid="{00000000-0005-0000-0000-000004F80000}"/>
    <cellStyle name="ผลรวม 2 4 3" xfId="63493" xr:uid="{00000000-0005-0000-0000-000005F80000}"/>
    <cellStyle name="ผลรวม 2 4 3 2" xfId="63494" xr:uid="{00000000-0005-0000-0000-000006F80000}"/>
    <cellStyle name="ผลรวม 2 4 3 3" xfId="63495" xr:uid="{00000000-0005-0000-0000-000007F80000}"/>
    <cellStyle name="ผลรวม 2 4 3 4" xfId="63496" xr:uid="{00000000-0005-0000-0000-000008F80000}"/>
    <cellStyle name="ผลรวม 2 4 4" xfId="63497" xr:uid="{00000000-0005-0000-0000-000009F80000}"/>
    <cellStyle name="ผลรวม 2 4 5" xfId="63498" xr:uid="{00000000-0005-0000-0000-00000AF80000}"/>
    <cellStyle name="ผลรวม 2 4 6" xfId="63499" xr:uid="{00000000-0005-0000-0000-00000BF80000}"/>
    <cellStyle name="ผลรวม 2 5" xfId="63500" xr:uid="{00000000-0005-0000-0000-00000CF80000}"/>
    <cellStyle name="ผลรวม 2 5 2" xfId="63501" xr:uid="{00000000-0005-0000-0000-00000DF80000}"/>
    <cellStyle name="ผลรวม 2 5 2 2" xfId="63502" xr:uid="{00000000-0005-0000-0000-00000EF80000}"/>
    <cellStyle name="ผลรวม 2 5 2 3" xfId="63503" xr:uid="{00000000-0005-0000-0000-00000FF80000}"/>
    <cellStyle name="ผลรวม 2 5 2 4" xfId="63504" xr:uid="{00000000-0005-0000-0000-000010F80000}"/>
    <cellStyle name="ผลรวม 2 5 3" xfId="63505" xr:uid="{00000000-0005-0000-0000-000011F80000}"/>
    <cellStyle name="ผลรวม 2 5 3 2" xfId="63506" xr:uid="{00000000-0005-0000-0000-000012F80000}"/>
    <cellStyle name="ผลรวม 2 5 3 3" xfId="63507" xr:uid="{00000000-0005-0000-0000-000013F80000}"/>
    <cellStyle name="ผลรวม 2 5 3 4" xfId="63508" xr:uid="{00000000-0005-0000-0000-000014F80000}"/>
    <cellStyle name="ผลรวม 2 5 4" xfId="63509" xr:uid="{00000000-0005-0000-0000-000015F80000}"/>
    <cellStyle name="ผลรวม 2 5 5" xfId="63510" xr:uid="{00000000-0005-0000-0000-000016F80000}"/>
    <cellStyle name="ผลรวม 2 5 6" xfId="63511" xr:uid="{00000000-0005-0000-0000-000017F80000}"/>
    <cellStyle name="ผลรวม 2 6" xfId="63512" xr:uid="{00000000-0005-0000-0000-000018F80000}"/>
    <cellStyle name="ผลรวม 2 6 2" xfId="63513" xr:uid="{00000000-0005-0000-0000-000019F80000}"/>
    <cellStyle name="ผลรวม 2 6 3" xfId="63514" xr:uid="{00000000-0005-0000-0000-00001AF80000}"/>
    <cellStyle name="ผลรวม 2 6 4" xfId="63515" xr:uid="{00000000-0005-0000-0000-00001BF80000}"/>
    <cellStyle name="ผลรวม 2 7" xfId="63516" xr:uid="{00000000-0005-0000-0000-00001CF80000}"/>
    <cellStyle name="ผลรวม 2 8" xfId="63517" xr:uid="{00000000-0005-0000-0000-00001DF80000}"/>
    <cellStyle name="ผลรวม 3" xfId="63518" xr:uid="{00000000-0005-0000-0000-00001EF80000}"/>
    <cellStyle name="ผลรวม 3 2" xfId="63519" xr:uid="{00000000-0005-0000-0000-00001FF80000}"/>
    <cellStyle name="ผลรวม 3 2 2" xfId="63520" xr:uid="{00000000-0005-0000-0000-000020F80000}"/>
    <cellStyle name="ผลรวม 3 2 3" xfId="63521" xr:uid="{00000000-0005-0000-0000-000021F80000}"/>
    <cellStyle name="ผลรวม 3 2 4" xfId="63522" xr:uid="{00000000-0005-0000-0000-000022F80000}"/>
    <cellStyle name="ผลรวม 3 3" xfId="63523" xr:uid="{00000000-0005-0000-0000-000023F80000}"/>
    <cellStyle name="ผลรวม 3 3 2" xfId="63524" xr:uid="{00000000-0005-0000-0000-000024F80000}"/>
    <cellStyle name="ผลรวม 3 3 3" xfId="63525" xr:uid="{00000000-0005-0000-0000-000025F80000}"/>
    <cellStyle name="ผลรวม 3 3 4" xfId="63526" xr:uid="{00000000-0005-0000-0000-000026F80000}"/>
    <cellStyle name="ผลรวม 3 4" xfId="63527" xr:uid="{00000000-0005-0000-0000-000027F80000}"/>
    <cellStyle name="ผลรวม 3 5" xfId="63528" xr:uid="{00000000-0005-0000-0000-000028F80000}"/>
    <cellStyle name="ผลรวม 4" xfId="63529" xr:uid="{00000000-0005-0000-0000-000029F80000}"/>
    <cellStyle name="ผลรวม 4 2" xfId="63530" xr:uid="{00000000-0005-0000-0000-00002AF80000}"/>
    <cellStyle name="ผลรวม 4 2 2" xfId="63531" xr:uid="{00000000-0005-0000-0000-00002BF80000}"/>
    <cellStyle name="ผลรวม 4 2 3" xfId="63532" xr:uid="{00000000-0005-0000-0000-00002CF80000}"/>
    <cellStyle name="ผลรวม 4 2 4" xfId="63533" xr:uid="{00000000-0005-0000-0000-00002DF80000}"/>
    <cellStyle name="ผลรวม 4 3" xfId="63534" xr:uid="{00000000-0005-0000-0000-00002EF80000}"/>
    <cellStyle name="ผลรวม 4 3 2" xfId="63535" xr:uid="{00000000-0005-0000-0000-00002FF80000}"/>
    <cellStyle name="ผลรวม 4 3 3" xfId="63536" xr:uid="{00000000-0005-0000-0000-000030F80000}"/>
    <cellStyle name="ผลรวม 4 3 4" xfId="63537" xr:uid="{00000000-0005-0000-0000-000031F80000}"/>
    <cellStyle name="ผลรวม 4 4" xfId="63538" xr:uid="{00000000-0005-0000-0000-000032F80000}"/>
    <cellStyle name="ผลรวม 4 5" xfId="63539" xr:uid="{00000000-0005-0000-0000-000033F80000}"/>
    <cellStyle name="ผลรวม 4 6" xfId="63540" xr:uid="{00000000-0005-0000-0000-000034F80000}"/>
    <cellStyle name="ผลรวม 5" xfId="63541" xr:uid="{00000000-0005-0000-0000-000035F80000}"/>
    <cellStyle name="ผลรวม 5 2" xfId="63542" xr:uid="{00000000-0005-0000-0000-000036F80000}"/>
    <cellStyle name="ผลรวม 5 2 2" xfId="63543" xr:uid="{00000000-0005-0000-0000-000037F80000}"/>
    <cellStyle name="ผลรวม 5 2 3" xfId="63544" xr:uid="{00000000-0005-0000-0000-000038F80000}"/>
    <cellStyle name="ผลรวม 5 2 4" xfId="63545" xr:uid="{00000000-0005-0000-0000-000039F80000}"/>
    <cellStyle name="ผลรวม 5 3" xfId="63546" xr:uid="{00000000-0005-0000-0000-00003AF80000}"/>
    <cellStyle name="ผลรวม 5 3 2" xfId="63547" xr:uid="{00000000-0005-0000-0000-00003BF80000}"/>
    <cellStyle name="ผลรวม 5 3 3" xfId="63548" xr:uid="{00000000-0005-0000-0000-00003CF80000}"/>
    <cellStyle name="ผลรวม 5 3 4" xfId="63549" xr:uid="{00000000-0005-0000-0000-00003DF80000}"/>
    <cellStyle name="ผลรวม 5 4" xfId="63550" xr:uid="{00000000-0005-0000-0000-00003EF80000}"/>
    <cellStyle name="ผลรวม 5 5" xfId="63551" xr:uid="{00000000-0005-0000-0000-00003FF80000}"/>
    <cellStyle name="ผลรวม 5 6" xfId="63552" xr:uid="{00000000-0005-0000-0000-000040F80000}"/>
    <cellStyle name="ผลรวม 6" xfId="63553" xr:uid="{00000000-0005-0000-0000-000041F80000}"/>
    <cellStyle name="ผลรวม 6 2" xfId="63554" xr:uid="{00000000-0005-0000-0000-000042F80000}"/>
    <cellStyle name="ผลรวม 6 2 2" xfId="63555" xr:uid="{00000000-0005-0000-0000-000043F80000}"/>
    <cellStyle name="ผลรวม 6 2 3" xfId="63556" xr:uid="{00000000-0005-0000-0000-000044F80000}"/>
    <cellStyle name="ผลรวม 6 2 4" xfId="63557" xr:uid="{00000000-0005-0000-0000-000045F80000}"/>
    <cellStyle name="ผลรวม 6 3" xfId="63558" xr:uid="{00000000-0005-0000-0000-000046F80000}"/>
    <cellStyle name="ผลรวม 6 3 2" xfId="63559" xr:uid="{00000000-0005-0000-0000-000047F80000}"/>
    <cellStyle name="ผลรวม 6 3 3" xfId="63560" xr:uid="{00000000-0005-0000-0000-000048F80000}"/>
    <cellStyle name="ผลรวม 6 3 4" xfId="63561" xr:uid="{00000000-0005-0000-0000-000049F80000}"/>
    <cellStyle name="ผลรวม 6 4" xfId="63562" xr:uid="{00000000-0005-0000-0000-00004AF80000}"/>
    <cellStyle name="ผลรวม 6 5" xfId="63563" xr:uid="{00000000-0005-0000-0000-00004BF80000}"/>
    <cellStyle name="ผลรวม 6 6" xfId="63564" xr:uid="{00000000-0005-0000-0000-00004CF80000}"/>
    <cellStyle name="ผลรวม 7" xfId="63565" xr:uid="{00000000-0005-0000-0000-00004DF80000}"/>
    <cellStyle name="ผลรวม 7 2" xfId="63566" xr:uid="{00000000-0005-0000-0000-00004EF80000}"/>
    <cellStyle name="ผลรวม 7 2 2" xfId="63567" xr:uid="{00000000-0005-0000-0000-00004FF80000}"/>
    <cellStyle name="ผลรวม 7 2 3" xfId="63568" xr:uid="{00000000-0005-0000-0000-000050F80000}"/>
    <cellStyle name="ผลรวม 7 2 4" xfId="63569" xr:uid="{00000000-0005-0000-0000-000051F80000}"/>
    <cellStyle name="ผลรวม 7 3" xfId="63570" xr:uid="{00000000-0005-0000-0000-000052F80000}"/>
    <cellStyle name="ผลรวม 7 3 2" xfId="63571" xr:uid="{00000000-0005-0000-0000-000053F80000}"/>
    <cellStyle name="ผลรวม 7 3 3" xfId="63572" xr:uid="{00000000-0005-0000-0000-000054F80000}"/>
    <cellStyle name="ผลรวม 7 3 4" xfId="63573" xr:uid="{00000000-0005-0000-0000-000055F80000}"/>
    <cellStyle name="ผลรวม 7 4" xfId="63574" xr:uid="{00000000-0005-0000-0000-000056F80000}"/>
    <cellStyle name="ผลรวม 7 5" xfId="63575" xr:uid="{00000000-0005-0000-0000-000057F80000}"/>
    <cellStyle name="ผลรวม 7 6" xfId="63576" xr:uid="{00000000-0005-0000-0000-000058F80000}"/>
    <cellStyle name="ผลรวม 8" xfId="63577" xr:uid="{00000000-0005-0000-0000-000059F80000}"/>
    <cellStyle name="ผลรวม 8 2" xfId="63578" xr:uid="{00000000-0005-0000-0000-00005AF80000}"/>
    <cellStyle name="ผลรวม 8 3" xfId="63579" xr:uid="{00000000-0005-0000-0000-00005BF80000}"/>
    <cellStyle name="ผลรวม 8 4" xfId="63580" xr:uid="{00000000-0005-0000-0000-00005CF80000}"/>
    <cellStyle name="ผลรวม 9" xfId="63581" xr:uid="{00000000-0005-0000-0000-00005DF80000}"/>
    <cellStyle name="ผลรวม 9 2" xfId="63582" xr:uid="{00000000-0005-0000-0000-00005EF80000}"/>
    <cellStyle name="ผลรวม 9 3" xfId="63583" xr:uid="{00000000-0005-0000-0000-00005FF80000}"/>
    <cellStyle name="ผลรวม 9 4" xfId="63584" xr:uid="{00000000-0005-0000-0000-000060F80000}"/>
    <cellStyle name="แย่" xfId="63585" xr:uid="{00000000-0005-0000-0000-000061F80000}"/>
    <cellStyle name="แย่ 2" xfId="63586" xr:uid="{00000000-0005-0000-0000-000062F80000}"/>
    <cellStyle name="แย่ 3" xfId="63587" xr:uid="{00000000-0005-0000-0000-000063F80000}"/>
    <cellStyle name="แย่ 3 2" xfId="63588" xr:uid="{00000000-0005-0000-0000-000064F80000}"/>
    <cellStyle name="แย่ 4" xfId="63589" xr:uid="{00000000-0005-0000-0000-000065F80000}"/>
    <cellStyle name="ฤธถ [0]_0e82ylkxXsZu0YORaMwizTk2E" xfId="63590" xr:uid="{00000000-0005-0000-0000-000066F80000}"/>
    <cellStyle name="ฤธถ_0e82ylkxXsZu0YORaMwizTk2E" xfId="63591" xr:uid="{00000000-0005-0000-0000-000067F80000}"/>
    <cellStyle name="ล๋ศญ [0]_0e82ylkxXsZu0YORaMwizTk2E" xfId="63592" xr:uid="{00000000-0005-0000-0000-000068F80000}"/>
    <cellStyle name="ล๋ศญ_0e82ylkxXsZu0YORaMwizTk2E" xfId="63593" xr:uid="{00000000-0005-0000-0000-000069F80000}"/>
    <cellStyle name="ลักษณะ 1" xfId="63594" xr:uid="{00000000-0005-0000-0000-00006AF80000}"/>
    <cellStyle name="วฅมุ_4ฟ๙ฝวภ๛" xfId="63595" xr:uid="{00000000-0005-0000-0000-00006BF80000}"/>
    <cellStyle name="ส่วนที่ถูกเน้น1" xfId="63596" xr:uid="{00000000-0005-0000-0000-00006CF80000}"/>
    <cellStyle name="ส่วนที่ถูกเน้น1 2" xfId="63597" xr:uid="{00000000-0005-0000-0000-00006DF80000}"/>
    <cellStyle name="ส่วนที่ถูกเน้น1 3" xfId="63598" xr:uid="{00000000-0005-0000-0000-00006EF80000}"/>
    <cellStyle name="ส่วนที่ถูกเน้น1 3 2" xfId="63599" xr:uid="{00000000-0005-0000-0000-00006FF80000}"/>
    <cellStyle name="ส่วนที่ถูกเน้น2" xfId="63600" xr:uid="{00000000-0005-0000-0000-000070F80000}"/>
    <cellStyle name="ส่วนที่ถูกเน้น2 2" xfId="63601" xr:uid="{00000000-0005-0000-0000-000071F80000}"/>
    <cellStyle name="ส่วนที่ถูกเน้น2 3" xfId="63602" xr:uid="{00000000-0005-0000-0000-000072F80000}"/>
    <cellStyle name="ส่วนที่ถูกเน้น2 3 2" xfId="63603" xr:uid="{00000000-0005-0000-0000-000073F80000}"/>
    <cellStyle name="ส่วนที่ถูกเน้น3" xfId="63604" xr:uid="{00000000-0005-0000-0000-000074F80000}"/>
    <cellStyle name="ส่วนที่ถูกเน้น3 2" xfId="63605" xr:uid="{00000000-0005-0000-0000-000075F80000}"/>
    <cellStyle name="ส่วนที่ถูกเน้น3 3" xfId="63606" xr:uid="{00000000-0005-0000-0000-000076F80000}"/>
    <cellStyle name="ส่วนที่ถูกเน้น3 3 2" xfId="63607" xr:uid="{00000000-0005-0000-0000-000077F80000}"/>
    <cellStyle name="ส่วนที่ถูกเน้น4" xfId="63608" xr:uid="{00000000-0005-0000-0000-000078F80000}"/>
    <cellStyle name="ส่วนที่ถูกเน้น4 2" xfId="63609" xr:uid="{00000000-0005-0000-0000-000079F80000}"/>
    <cellStyle name="ส่วนที่ถูกเน้น4 3" xfId="63610" xr:uid="{00000000-0005-0000-0000-00007AF80000}"/>
    <cellStyle name="ส่วนที่ถูกเน้น4 3 2" xfId="63611" xr:uid="{00000000-0005-0000-0000-00007BF80000}"/>
    <cellStyle name="ส่วนที่ถูกเน้น5" xfId="63612" xr:uid="{00000000-0005-0000-0000-00007CF80000}"/>
    <cellStyle name="ส่วนที่ถูกเน้น5 2" xfId="63613" xr:uid="{00000000-0005-0000-0000-00007DF80000}"/>
    <cellStyle name="ส่วนที่ถูกเน้น5 3" xfId="63614" xr:uid="{00000000-0005-0000-0000-00007EF80000}"/>
    <cellStyle name="ส่วนที่ถูกเน้น5 3 2" xfId="63615" xr:uid="{00000000-0005-0000-0000-00007FF80000}"/>
    <cellStyle name="ส่วนที่ถูกเน้น6" xfId="63616" xr:uid="{00000000-0005-0000-0000-000080F80000}"/>
    <cellStyle name="ส่วนที่ถูกเน้น6 2" xfId="63617" xr:uid="{00000000-0005-0000-0000-000081F80000}"/>
    <cellStyle name="ส่วนที่ถูกเน้น6 3" xfId="63618" xr:uid="{00000000-0005-0000-0000-000082F80000}"/>
    <cellStyle name="ส่วนที่ถูกเน้น6 3 2" xfId="63619" xr:uid="{00000000-0005-0000-0000-000083F80000}"/>
    <cellStyle name="แสดงผล" xfId="63620" xr:uid="{00000000-0005-0000-0000-000084F80000}"/>
    <cellStyle name="แสดงผล 10" xfId="63621" xr:uid="{00000000-0005-0000-0000-000085F80000}"/>
    <cellStyle name="แสดงผล 11" xfId="63622" xr:uid="{00000000-0005-0000-0000-000086F80000}"/>
    <cellStyle name="แสดงผล 2" xfId="63623" xr:uid="{00000000-0005-0000-0000-000087F80000}"/>
    <cellStyle name="แสดงผล 2 2" xfId="63624" xr:uid="{00000000-0005-0000-0000-000088F80000}"/>
    <cellStyle name="แสดงผล 2 2 2" xfId="63625" xr:uid="{00000000-0005-0000-0000-000089F80000}"/>
    <cellStyle name="แสดงผล 2 2 2 2" xfId="63626" xr:uid="{00000000-0005-0000-0000-00008AF80000}"/>
    <cellStyle name="แสดงผล 2 2 2 3" xfId="63627" xr:uid="{00000000-0005-0000-0000-00008BF80000}"/>
    <cellStyle name="แสดงผล 2 2 2 4" xfId="63628" xr:uid="{00000000-0005-0000-0000-00008CF80000}"/>
    <cellStyle name="แสดงผล 2 2 3" xfId="63629" xr:uid="{00000000-0005-0000-0000-00008DF80000}"/>
    <cellStyle name="แสดงผล 2 2 3 2" xfId="63630" xr:uid="{00000000-0005-0000-0000-00008EF80000}"/>
    <cellStyle name="แสดงผล 2 2 3 3" xfId="63631" xr:uid="{00000000-0005-0000-0000-00008FF80000}"/>
    <cellStyle name="แสดงผล 2 2 3 4" xfId="63632" xr:uid="{00000000-0005-0000-0000-000090F80000}"/>
    <cellStyle name="แสดงผล 2 2 4" xfId="63633" xr:uid="{00000000-0005-0000-0000-000091F80000}"/>
    <cellStyle name="แสดงผล 2 2 5" xfId="63634" xr:uid="{00000000-0005-0000-0000-000092F80000}"/>
    <cellStyle name="แสดงผล 2 2 6" xfId="63635" xr:uid="{00000000-0005-0000-0000-000093F80000}"/>
    <cellStyle name="แสดงผล 2 3" xfId="63636" xr:uid="{00000000-0005-0000-0000-000094F80000}"/>
    <cellStyle name="แสดงผล 2 3 2" xfId="63637" xr:uid="{00000000-0005-0000-0000-000095F80000}"/>
    <cellStyle name="แสดงผล 2 3 2 2" xfId="63638" xr:uid="{00000000-0005-0000-0000-000096F80000}"/>
    <cellStyle name="แสดงผล 2 3 2 3" xfId="63639" xr:uid="{00000000-0005-0000-0000-000097F80000}"/>
    <cellStyle name="แสดงผล 2 3 2 4" xfId="63640" xr:uid="{00000000-0005-0000-0000-000098F80000}"/>
    <cellStyle name="แสดงผล 2 3 3" xfId="63641" xr:uid="{00000000-0005-0000-0000-000099F80000}"/>
    <cellStyle name="แสดงผล 2 3 3 2" xfId="63642" xr:uid="{00000000-0005-0000-0000-00009AF80000}"/>
    <cellStyle name="แสดงผล 2 3 3 3" xfId="63643" xr:uid="{00000000-0005-0000-0000-00009BF80000}"/>
    <cellStyle name="แสดงผล 2 3 3 4" xfId="63644" xr:uid="{00000000-0005-0000-0000-00009CF80000}"/>
    <cellStyle name="แสดงผล 2 3 4" xfId="63645" xr:uid="{00000000-0005-0000-0000-00009DF80000}"/>
    <cellStyle name="แสดงผล 2 3 5" xfId="63646" xr:uid="{00000000-0005-0000-0000-00009EF80000}"/>
    <cellStyle name="แสดงผล 2 3 6" xfId="63647" xr:uid="{00000000-0005-0000-0000-00009FF80000}"/>
    <cellStyle name="แสดงผล 2 4" xfId="63648" xr:uid="{00000000-0005-0000-0000-0000A0F80000}"/>
    <cellStyle name="แสดงผล 2 4 2" xfId="63649" xr:uid="{00000000-0005-0000-0000-0000A1F80000}"/>
    <cellStyle name="แสดงผล 2 4 2 2" xfId="63650" xr:uid="{00000000-0005-0000-0000-0000A2F80000}"/>
    <cellStyle name="แสดงผล 2 4 2 3" xfId="63651" xr:uid="{00000000-0005-0000-0000-0000A3F80000}"/>
    <cellStyle name="แสดงผล 2 4 2 4" xfId="63652" xr:uid="{00000000-0005-0000-0000-0000A4F80000}"/>
    <cellStyle name="แสดงผล 2 4 3" xfId="63653" xr:uid="{00000000-0005-0000-0000-0000A5F80000}"/>
    <cellStyle name="แสดงผล 2 4 3 2" xfId="63654" xr:uid="{00000000-0005-0000-0000-0000A6F80000}"/>
    <cellStyle name="แสดงผล 2 4 3 3" xfId="63655" xr:uid="{00000000-0005-0000-0000-0000A7F80000}"/>
    <cellStyle name="แสดงผล 2 4 3 4" xfId="63656" xr:uid="{00000000-0005-0000-0000-0000A8F80000}"/>
    <cellStyle name="แสดงผล 2 4 4" xfId="63657" xr:uid="{00000000-0005-0000-0000-0000A9F80000}"/>
    <cellStyle name="แสดงผล 2 4 5" xfId="63658" xr:uid="{00000000-0005-0000-0000-0000AAF80000}"/>
    <cellStyle name="แสดงผล 2 4 6" xfId="63659" xr:uid="{00000000-0005-0000-0000-0000ABF80000}"/>
    <cellStyle name="แสดงผล 2 5" xfId="63660" xr:uid="{00000000-0005-0000-0000-0000ACF80000}"/>
    <cellStyle name="แสดงผล 2 5 2" xfId="63661" xr:uid="{00000000-0005-0000-0000-0000ADF80000}"/>
    <cellStyle name="แสดงผล 2 5 2 2" xfId="63662" xr:uid="{00000000-0005-0000-0000-0000AEF80000}"/>
    <cellStyle name="แสดงผล 2 5 2 3" xfId="63663" xr:uid="{00000000-0005-0000-0000-0000AFF80000}"/>
    <cellStyle name="แสดงผล 2 5 2 4" xfId="63664" xr:uid="{00000000-0005-0000-0000-0000B0F80000}"/>
    <cellStyle name="แสดงผล 2 5 3" xfId="63665" xr:uid="{00000000-0005-0000-0000-0000B1F80000}"/>
    <cellStyle name="แสดงผล 2 5 3 2" xfId="63666" xr:uid="{00000000-0005-0000-0000-0000B2F80000}"/>
    <cellStyle name="แสดงผล 2 5 3 3" xfId="63667" xr:uid="{00000000-0005-0000-0000-0000B3F80000}"/>
    <cellStyle name="แสดงผล 2 5 3 4" xfId="63668" xr:uid="{00000000-0005-0000-0000-0000B4F80000}"/>
    <cellStyle name="แสดงผล 2 5 4" xfId="63669" xr:uid="{00000000-0005-0000-0000-0000B5F80000}"/>
    <cellStyle name="แสดงผล 2 5 5" xfId="63670" xr:uid="{00000000-0005-0000-0000-0000B6F80000}"/>
    <cellStyle name="แสดงผล 2 5 6" xfId="63671" xr:uid="{00000000-0005-0000-0000-0000B7F80000}"/>
    <cellStyle name="แสดงผล 2 6" xfId="63672" xr:uid="{00000000-0005-0000-0000-0000B8F80000}"/>
    <cellStyle name="แสดงผล 2 6 2" xfId="63673" xr:uid="{00000000-0005-0000-0000-0000B9F80000}"/>
    <cellStyle name="แสดงผล 2 6 3" xfId="63674" xr:uid="{00000000-0005-0000-0000-0000BAF80000}"/>
    <cellStyle name="แสดงผล 2 6 4" xfId="63675" xr:uid="{00000000-0005-0000-0000-0000BBF80000}"/>
    <cellStyle name="แสดงผล 2 7" xfId="63676" xr:uid="{00000000-0005-0000-0000-0000BCF80000}"/>
    <cellStyle name="แสดงผล 2 8" xfId="63677" xr:uid="{00000000-0005-0000-0000-0000BDF80000}"/>
    <cellStyle name="แสดงผล 3" xfId="63678" xr:uid="{00000000-0005-0000-0000-0000BEF80000}"/>
    <cellStyle name="แสดงผล 3 2" xfId="63679" xr:uid="{00000000-0005-0000-0000-0000BFF80000}"/>
    <cellStyle name="แสดงผล 3 2 2" xfId="63680" xr:uid="{00000000-0005-0000-0000-0000C0F80000}"/>
    <cellStyle name="แสดงผล 3 2 3" xfId="63681" xr:uid="{00000000-0005-0000-0000-0000C1F80000}"/>
    <cellStyle name="แสดงผล 3 2 4" xfId="63682" xr:uid="{00000000-0005-0000-0000-0000C2F80000}"/>
    <cellStyle name="แสดงผล 3 3" xfId="63683" xr:uid="{00000000-0005-0000-0000-0000C3F80000}"/>
    <cellStyle name="แสดงผล 3 3 2" xfId="63684" xr:uid="{00000000-0005-0000-0000-0000C4F80000}"/>
    <cellStyle name="แสดงผล 3 3 3" xfId="63685" xr:uid="{00000000-0005-0000-0000-0000C5F80000}"/>
    <cellStyle name="แสดงผล 3 3 4" xfId="63686" xr:uid="{00000000-0005-0000-0000-0000C6F80000}"/>
    <cellStyle name="แสดงผล 3 4" xfId="63687" xr:uid="{00000000-0005-0000-0000-0000C7F80000}"/>
    <cellStyle name="แสดงผล 3 5" xfId="63688" xr:uid="{00000000-0005-0000-0000-0000C8F80000}"/>
    <cellStyle name="แสดงผล 4" xfId="63689" xr:uid="{00000000-0005-0000-0000-0000C9F80000}"/>
    <cellStyle name="แสดงผล 4 2" xfId="63690" xr:uid="{00000000-0005-0000-0000-0000CAF80000}"/>
    <cellStyle name="แสดงผล 4 2 2" xfId="63691" xr:uid="{00000000-0005-0000-0000-0000CBF80000}"/>
    <cellStyle name="แสดงผล 4 2 3" xfId="63692" xr:uid="{00000000-0005-0000-0000-0000CCF80000}"/>
    <cellStyle name="แสดงผล 4 2 4" xfId="63693" xr:uid="{00000000-0005-0000-0000-0000CDF80000}"/>
    <cellStyle name="แสดงผล 4 3" xfId="63694" xr:uid="{00000000-0005-0000-0000-0000CEF80000}"/>
    <cellStyle name="แสดงผล 4 3 2" xfId="63695" xr:uid="{00000000-0005-0000-0000-0000CFF80000}"/>
    <cellStyle name="แสดงผล 4 3 3" xfId="63696" xr:uid="{00000000-0005-0000-0000-0000D0F80000}"/>
    <cellStyle name="แสดงผล 4 3 4" xfId="63697" xr:uid="{00000000-0005-0000-0000-0000D1F80000}"/>
    <cellStyle name="แสดงผล 4 4" xfId="63698" xr:uid="{00000000-0005-0000-0000-0000D2F80000}"/>
    <cellStyle name="แสดงผล 4 5" xfId="63699" xr:uid="{00000000-0005-0000-0000-0000D3F80000}"/>
    <cellStyle name="แสดงผล 4 6" xfId="63700" xr:uid="{00000000-0005-0000-0000-0000D4F80000}"/>
    <cellStyle name="แสดงผล 5" xfId="63701" xr:uid="{00000000-0005-0000-0000-0000D5F80000}"/>
    <cellStyle name="แสดงผล 5 2" xfId="63702" xr:uid="{00000000-0005-0000-0000-0000D6F80000}"/>
    <cellStyle name="แสดงผล 5 2 2" xfId="63703" xr:uid="{00000000-0005-0000-0000-0000D7F80000}"/>
    <cellStyle name="แสดงผล 5 2 3" xfId="63704" xr:uid="{00000000-0005-0000-0000-0000D8F80000}"/>
    <cellStyle name="แสดงผล 5 2 4" xfId="63705" xr:uid="{00000000-0005-0000-0000-0000D9F80000}"/>
    <cellStyle name="แสดงผล 5 3" xfId="63706" xr:uid="{00000000-0005-0000-0000-0000DAF80000}"/>
    <cellStyle name="แสดงผล 5 3 2" xfId="63707" xr:uid="{00000000-0005-0000-0000-0000DBF80000}"/>
    <cellStyle name="แสดงผล 5 3 3" xfId="63708" xr:uid="{00000000-0005-0000-0000-0000DCF80000}"/>
    <cellStyle name="แสดงผล 5 3 4" xfId="63709" xr:uid="{00000000-0005-0000-0000-0000DDF80000}"/>
    <cellStyle name="แสดงผล 5 4" xfId="63710" xr:uid="{00000000-0005-0000-0000-0000DEF80000}"/>
    <cellStyle name="แสดงผล 5 5" xfId="63711" xr:uid="{00000000-0005-0000-0000-0000DFF80000}"/>
    <cellStyle name="แสดงผล 5 6" xfId="63712" xr:uid="{00000000-0005-0000-0000-0000E0F80000}"/>
    <cellStyle name="แสดงผล 6" xfId="63713" xr:uid="{00000000-0005-0000-0000-0000E1F80000}"/>
    <cellStyle name="แสดงผล 6 2" xfId="63714" xr:uid="{00000000-0005-0000-0000-0000E2F80000}"/>
    <cellStyle name="แสดงผล 6 2 2" xfId="63715" xr:uid="{00000000-0005-0000-0000-0000E3F80000}"/>
    <cellStyle name="แสดงผล 6 2 3" xfId="63716" xr:uid="{00000000-0005-0000-0000-0000E4F80000}"/>
    <cellStyle name="แสดงผล 6 2 4" xfId="63717" xr:uid="{00000000-0005-0000-0000-0000E5F80000}"/>
    <cellStyle name="แสดงผล 6 3" xfId="63718" xr:uid="{00000000-0005-0000-0000-0000E6F80000}"/>
    <cellStyle name="แสดงผล 6 3 2" xfId="63719" xr:uid="{00000000-0005-0000-0000-0000E7F80000}"/>
    <cellStyle name="แสดงผล 6 3 3" xfId="63720" xr:uid="{00000000-0005-0000-0000-0000E8F80000}"/>
    <cellStyle name="แสดงผล 6 3 4" xfId="63721" xr:uid="{00000000-0005-0000-0000-0000E9F80000}"/>
    <cellStyle name="แสดงผล 6 4" xfId="63722" xr:uid="{00000000-0005-0000-0000-0000EAF80000}"/>
    <cellStyle name="แสดงผล 6 5" xfId="63723" xr:uid="{00000000-0005-0000-0000-0000EBF80000}"/>
    <cellStyle name="แสดงผล 6 6" xfId="63724" xr:uid="{00000000-0005-0000-0000-0000ECF80000}"/>
    <cellStyle name="แสดงผล 7" xfId="63725" xr:uid="{00000000-0005-0000-0000-0000EDF80000}"/>
    <cellStyle name="แสดงผล 7 2" xfId="63726" xr:uid="{00000000-0005-0000-0000-0000EEF80000}"/>
    <cellStyle name="แสดงผล 7 2 2" xfId="63727" xr:uid="{00000000-0005-0000-0000-0000EFF80000}"/>
    <cellStyle name="แสดงผล 7 2 3" xfId="63728" xr:uid="{00000000-0005-0000-0000-0000F0F80000}"/>
    <cellStyle name="แสดงผล 7 2 4" xfId="63729" xr:uid="{00000000-0005-0000-0000-0000F1F80000}"/>
    <cellStyle name="แสดงผล 7 3" xfId="63730" xr:uid="{00000000-0005-0000-0000-0000F2F80000}"/>
    <cellStyle name="แสดงผล 7 3 2" xfId="63731" xr:uid="{00000000-0005-0000-0000-0000F3F80000}"/>
    <cellStyle name="แสดงผล 7 3 3" xfId="63732" xr:uid="{00000000-0005-0000-0000-0000F4F80000}"/>
    <cellStyle name="แสดงผล 7 3 4" xfId="63733" xr:uid="{00000000-0005-0000-0000-0000F5F80000}"/>
    <cellStyle name="แสดงผล 7 4" xfId="63734" xr:uid="{00000000-0005-0000-0000-0000F6F80000}"/>
    <cellStyle name="แสดงผล 7 5" xfId="63735" xr:uid="{00000000-0005-0000-0000-0000F7F80000}"/>
    <cellStyle name="แสดงผล 7 6" xfId="63736" xr:uid="{00000000-0005-0000-0000-0000F8F80000}"/>
    <cellStyle name="แสดงผล 8" xfId="63737" xr:uid="{00000000-0005-0000-0000-0000F9F80000}"/>
    <cellStyle name="แสดงผล 8 2" xfId="63738" xr:uid="{00000000-0005-0000-0000-0000FAF80000}"/>
    <cellStyle name="แสดงผล 8 3" xfId="63739" xr:uid="{00000000-0005-0000-0000-0000FBF80000}"/>
    <cellStyle name="แสดงผล 8 4" xfId="63740" xr:uid="{00000000-0005-0000-0000-0000FCF80000}"/>
    <cellStyle name="แสดงผล 9" xfId="63741" xr:uid="{00000000-0005-0000-0000-0000FDF80000}"/>
    <cellStyle name="แสดงผล 9 2" xfId="63742" xr:uid="{00000000-0005-0000-0000-0000FEF80000}"/>
    <cellStyle name="แสดงผล 9 3" xfId="63743" xr:uid="{00000000-0005-0000-0000-0000FFF80000}"/>
    <cellStyle name="แสดงผล 9 4" xfId="63744" xr:uid="{00000000-0005-0000-0000-000000F90000}"/>
    <cellStyle name="หมายเหตุ" xfId="63745" xr:uid="{00000000-0005-0000-0000-000001F90000}"/>
    <cellStyle name="หมายเหตุ 10" xfId="63746" xr:uid="{00000000-0005-0000-0000-000002F90000}"/>
    <cellStyle name="หมายเหตุ 11" xfId="63747" xr:uid="{00000000-0005-0000-0000-000003F90000}"/>
    <cellStyle name="หมายเหตุ 12" xfId="63748" xr:uid="{00000000-0005-0000-0000-000004F90000}"/>
    <cellStyle name="หมายเหตุ 2" xfId="63749" xr:uid="{00000000-0005-0000-0000-000005F90000}"/>
    <cellStyle name="หมายเหตุ 2 10" xfId="63750" xr:uid="{00000000-0005-0000-0000-000006F90000}"/>
    <cellStyle name="หมายเหตุ 2 11" xfId="63751" xr:uid="{00000000-0005-0000-0000-000007F90000}"/>
    <cellStyle name="หมายเหตุ 2 2" xfId="63752" xr:uid="{00000000-0005-0000-0000-000008F90000}"/>
    <cellStyle name="หมายเหตุ 2 2 2" xfId="63753" xr:uid="{00000000-0005-0000-0000-000009F90000}"/>
    <cellStyle name="หมายเหตุ 2 2 2 2" xfId="63754" xr:uid="{00000000-0005-0000-0000-00000AF90000}"/>
    <cellStyle name="หมายเหตุ 2 2 2 3" xfId="63755" xr:uid="{00000000-0005-0000-0000-00000BF90000}"/>
    <cellStyle name="หมายเหตุ 2 2 2 4" xfId="63756" xr:uid="{00000000-0005-0000-0000-00000CF90000}"/>
    <cellStyle name="หมายเหตุ 2 2 3" xfId="63757" xr:uid="{00000000-0005-0000-0000-00000DF90000}"/>
    <cellStyle name="หมายเหตุ 2 2 3 2" xfId="63758" xr:uid="{00000000-0005-0000-0000-00000EF90000}"/>
    <cellStyle name="หมายเหตุ 2 2 3 3" xfId="63759" xr:uid="{00000000-0005-0000-0000-00000FF90000}"/>
    <cellStyle name="หมายเหตุ 2 2 3 4" xfId="63760" xr:uid="{00000000-0005-0000-0000-000010F90000}"/>
    <cellStyle name="หมายเหตุ 2 2 4" xfId="63761" xr:uid="{00000000-0005-0000-0000-000011F90000}"/>
    <cellStyle name="หมายเหตุ 2 2 5" xfId="63762" xr:uid="{00000000-0005-0000-0000-000012F90000}"/>
    <cellStyle name="หมายเหตุ 2 2 6" xfId="63763" xr:uid="{00000000-0005-0000-0000-000013F90000}"/>
    <cellStyle name="หมายเหตุ 2 3" xfId="63764" xr:uid="{00000000-0005-0000-0000-000014F90000}"/>
    <cellStyle name="หมายเหตุ 2 3 2" xfId="63765" xr:uid="{00000000-0005-0000-0000-000015F90000}"/>
    <cellStyle name="หมายเหตุ 2 3 2 2" xfId="63766" xr:uid="{00000000-0005-0000-0000-000016F90000}"/>
    <cellStyle name="หมายเหตุ 2 3 2 3" xfId="63767" xr:uid="{00000000-0005-0000-0000-000017F90000}"/>
    <cellStyle name="หมายเหตุ 2 3 2 4" xfId="63768" xr:uid="{00000000-0005-0000-0000-000018F90000}"/>
    <cellStyle name="หมายเหตุ 2 3 3" xfId="63769" xr:uid="{00000000-0005-0000-0000-000019F90000}"/>
    <cellStyle name="หมายเหตุ 2 3 3 2" xfId="63770" xr:uid="{00000000-0005-0000-0000-00001AF90000}"/>
    <cellStyle name="หมายเหตุ 2 3 3 3" xfId="63771" xr:uid="{00000000-0005-0000-0000-00001BF90000}"/>
    <cellStyle name="หมายเหตุ 2 3 3 4" xfId="63772" xr:uid="{00000000-0005-0000-0000-00001CF90000}"/>
    <cellStyle name="หมายเหตุ 2 3 4" xfId="63773" xr:uid="{00000000-0005-0000-0000-00001DF90000}"/>
    <cellStyle name="หมายเหตุ 2 3 5" xfId="63774" xr:uid="{00000000-0005-0000-0000-00001EF90000}"/>
    <cellStyle name="หมายเหตุ 2 3 6" xfId="63775" xr:uid="{00000000-0005-0000-0000-00001FF90000}"/>
    <cellStyle name="หมายเหตุ 2 4" xfId="63776" xr:uid="{00000000-0005-0000-0000-000020F90000}"/>
    <cellStyle name="หมายเหตุ 2 4 2" xfId="63777" xr:uid="{00000000-0005-0000-0000-000021F90000}"/>
    <cellStyle name="หมายเหตุ 2 4 2 2" xfId="63778" xr:uid="{00000000-0005-0000-0000-000022F90000}"/>
    <cellStyle name="หมายเหตุ 2 4 2 3" xfId="63779" xr:uid="{00000000-0005-0000-0000-000023F90000}"/>
    <cellStyle name="หมายเหตุ 2 4 2 4" xfId="63780" xr:uid="{00000000-0005-0000-0000-000024F90000}"/>
    <cellStyle name="หมายเหตุ 2 4 3" xfId="63781" xr:uid="{00000000-0005-0000-0000-000025F90000}"/>
    <cellStyle name="หมายเหตุ 2 4 3 2" xfId="63782" xr:uid="{00000000-0005-0000-0000-000026F90000}"/>
    <cellStyle name="หมายเหตุ 2 4 3 3" xfId="63783" xr:uid="{00000000-0005-0000-0000-000027F90000}"/>
    <cellStyle name="หมายเหตุ 2 4 3 4" xfId="63784" xr:uid="{00000000-0005-0000-0000-000028F90000}"/>
    <cellStyle name="หมายเหตุ 2 4 4" xfId="63785" xr:uid="{00000000-0005-0000-0000-000029F90000}"/>
    <cellStyle name="หมายเหตุ 2 4 5" xfId="63786" xr:uid="{00000000-0005-0000-0000-00002AF90000}"/>
    <cellStyle name="หมายเหตุ 2 4 6" xfId="63787" xr:uid="{00000000-0005-0000-0000-00002BF90000}"/>
    <cellStyle name="หมายเหตุ 2 5" xfId="63788" xr:uid="{00000000-0005-0000-0000-00002CF90000}"/>
    <cellStyle name="หมายเหตุ 2 5 2" xfId="63789" xr:uid="{00000000-0005-0000-0000-00002DF90000}"/>
    <cellStyle name="หมายเหตุ 2 5 2 2" xfId="63790" xr:uid="{00000000-0005-0000-0000-00002EF90000}"/>
    <cellStyle name="หมายเหตุ 2 5 2 3" xfId="63791" xr:uid="{00000000-0005-0000-0000-00002FF90000}"/>
    <cellStyle name="หมายเหตุ 2 5 2 4" xfId="63792" xr:uid="{00000000-0005-0000-0000-000030F90000}"/>
    <cellStyle name="หมายเหตุ 2 5 3" xfId="63793" xr:uid="{00000000-0005-0000-0000-000031F90000}"/>
    <cellStyle name="หมายเหตุ 2 5 3 2" xfId="63794" xr:uid="{00000000-0005-0000-0000-000032F90000}"/>
    <cellStyle name="หมายเหตุ 2 5 3 3" xfId="63795" xr:uid="{00000000-0005-0000-0000-000033F90000}"/>
    <cellStyle name="หมายเหตุ 2 5 3 4" xfId="63796" xr:uid="{00000000-0005-0000-0000-000034F90000}"/>
    <cellStyle name="หมายเหตุ 2 5 4" xfId="63797" xr:uid="{00000000-0005-0000-0000-000035F90000}"/>
    <cellStyle name="หมายเหตุ 2 5 5" xfId="63798" xr:uid="{00000000-0005-0000-0000-000036F90000}"/>
    <cellStyle name="หมายเหตุ 2 5 6" xfId="63799" xr:uid="{00000000-0005-0000-0000-000037F90000}"/>
    <cellStyle name="หมายเหตุ 2 6" xfId="63800" xr:uid="{00000000-0005-0000-0000-000038F90000}"/>
    <cellStyle name="หมายเหตุ 2 6 2" xfId="63801" xr:uid="{00000000-0005-0000-0000-000039F90000}"/>
    <cellStyle name="หมายเหตุ 2 6 2 2" xfId="63802" xr:uid="{00000000-0005-0000-0000-00003AF90000}"/>
    <cellStyle name="หมายเหตุ 2 6 2 3" xfId="63803" xr:uid="{00000000-0005-0000-0000-00003BF90000}"/>
    <cellStyle name="หมายเหตุ 2 6 2 4" xfId="63804" xr:uid="{00000000-0005-0000-0000-00003CF90000}"/>
    <cellStyle name="หมายเหตุ 2 6 3" xfId="63805" xr:uid="{00000000-0005-0000-0000-00003DF90000}"/>
    <cellStyle name="หมายเหตุ 2 6 3 2" xfId="63806" xr:uid="{00000000-0005-0000-0000-00003EF90000}"/>
    <cellStyle name="หมายเหตุ 2 6 3 3" xfId="63807" xr:uid="{00000000-0005-0000-0000-00003FF90000}"/>
    <cellStyle name="หมายเหตุ 2 6 3 4" xfId="63808" xr:uid="{00000000-0005-0000-0000-000040F90000}"/>
    <cellStyle name="หมายเหตุ 2 6 4" xfId="63809" xr:uid="{00000000-0005-0000-0000-000041F90000}"/>
    <cellStyle name="หมายเหตุ 2 6 5" xfId="63810" xr:uid="{00000000-0005-0000-0000-000042F90000}"/>
    <cellStyle name="หมายเหตุ 2 6 6" xfId="63811" xr:uid="{00000000-0005-0000-0000-000043F90000}"/>
    <cellStyle name="หมายเหตุ 2 7" xfId="63812" xr:uid="{00000000-0005-0000-0000-000044F90000}"/>
    <cellStyle name="หมายเหตุ 2 7 2" xfId="63813" xr:uid="{00000000-0005-0000-0000-000045F90000}"/>
    <cellStyle name="หมายเหตุ 2 7 3" xfId="63814" xr:uid="{00000000-0005-0000-0000-000046F90000}"/>
    <cellStyle name="หมายเหตุ 2 7 4" xfId="63815" xr:uid="{00000000-0005-0000-0000-000047F90000}"/>
    <cellStyle name="หมายเหตุ 2 8" xfId="63816" xr:uid="{00000000-0005-0000-0000-000048F90000}"/>
    <cellStyle name="หมายเหตุ 2 8 2" xfId="63817" xr:uid="{00000000-0005-0000-0000-000049F90000}"/>
    <cellStyle name="หมายเหตุ 2 8 3" xfId="63818" xr:uid="{00000000-0005-0000-0000-00004AF90000}"/>
    <cellStyle name="หมายเหตุ 2 8 4" xfId="63819" xr:uid="{00000000-0005-0000-0000-00004BF90000}"/>
    <cellStyle name="หมายเหตุ 2 9" xfId="63820" xr:uid="{00000000-0005-0000-0000-00004CF90000}"/>
    <cellStyle name="หมายเหตุ 3" xfId="63821" xr:uid="{00000000-0005-0000-0000-00004DF90000}"/>
    <cellStyle name="หมายเหตุ 3 2" xfId="63822" xr:uid="{00000000-0005-0000-0000-00004EF90000}"/>
    <cellStyle name="หมายเหตุ 3 2 2" xfId="63823" xr:uid="{00000000-0005-0000-0000-00004FF90000}"/>
    <cellStyle name="หมายเหตุ 3 2 3" xfId="63824" xr:uid="{00000000-0005-0000-0000-000050F90000}"/>
    <cellStyle name="หมายเหตุ 3 2 4" xfId="63825" xr:uid="{00000000-0005-0000-0000-000051F90000}"/>
    <cellStyle name="หมายเหตุ 3 3" xfId="63826" xr:uid="{00000000-0005-0000-0000-000052F90000}"/>
    <cellStyle name="หมายเหตุ 3 3 2" xfId="63827" xr:uid="{00000000-0005-0000-0000-000053F90000}"/>
    <cellStyle name="หมายเหตุ 3 3 3" xfId="63828" xr:uid="{00000000-0005-0000-0000-000054F90000}"/>
    <cellStyle name="หมายเหตุ 3 3 4" xfId="63829" xr:uid="{00000000-0005-0000-0000-000055F90000}"/>
    <cellStyle name="หมายเหตุ 3 4" xfId="63830" xr:uid="{00000000-0005-0000-0000-000056F90000}"/>
    <cellStyle name="หมายเหตุ 3 5" xfId="63831" xr:uid="{00000000-0005-0000-0000-000057F90000}"/>
    <cellStyle name="หมายเหตุ 3 6" xfId="63832" xr:uid="{00000000-0005-0000-0000-000058F90000}"/>
    <cellStyle name="หมายเหตุ 4" xfId="63833" xr:uid="{00000000-0005-0000-0000-000059F90000}"/>
    <cellStyle name="หมายเหตุ 4 2" xfId="63834" xr:uid="{00000000-0005-0000-0000-00005AF90000}"/>
    <cellStyle name="หมายเหตุ 4 2 2" xfId="63835" xr:uid="{00000000-0005-0000-0000-00005BF90000}"/>
    <cellStyle name="หมายเหตุ 4 2 3" xfId="63836" xr:uid="{00000000-0005-0000-0000-00005CF90000}"/>
    <cellStyle name="หมายเหตุ 4 2 4" xfId="63837" xr:uid="{00000000-0005-0000-0000-00005DF90000}"/>
    <cellStyle name="หมายเหตุ 4 3" xfId="63838" xr:uid="{00000000-0005-0000-0000-00005EF90000}"/>
    <cellStyle name="หมายเหตุ 4 3 2" xfId="63839" xr:uid="{00000000-0005-0000-0000-00005FF90000}"/>
    <cellStyle name="หมายเหตุ 4 3 3" xfId="63840" xr:uid="{00000000-0005-0000-0000-000060F90000}"/>
    <cellStyle name="หมายเหตุ 4 3 4" xfId="63841" xr:uid="{00000000-0005-0000-0000-000061F90000}"/>
    <cellStyle name="หมายเหตุ 4 4" xfId="63842" xr:uid="{00000000-0005-0000-0000-000062F90000}"/>
    <cellStyle name="หมายเหตุ 4 5" xfId="63843" xr:uid="{00000000-0005-0000-0000-000063F90000}"/>
    <cellStyle name="หมายเหตุ 4 6" xfId="63844" xr:uid="{00000000-0005-0000-0000-000064F90000}"/>
    <cellStyle name="หมายเหตุ 5" xfId="63845" xr:uid="{00000000-0005-0000-0000-000065F90000}"/>
    <cellStyle name="หมายเหตุ 5 2" xfId="63846" xr:uid="{00000000-0005-0000-0000-000066F90000}"/>
    <cellStyle name="หมายเหตุ 5 2 2" xfId="63847" xr:uid="{00000000-0005-0000-0000-000067F90000}"/>
    <cellStyle name="หมายเหตุ 5 2 3" xfId="63848" xr:uid="{00000000-0005-0000-0000-000068F90000}"/>
    <cellStyle name="หมายเหตุ 5 2 4" xfId="63849" xr:uid="{00000000-0005-0000-0000-000069F90000}"/>
    <cellStyle name="หมายเหตุ 5 3" xfId="63850" xr:uid="{00000000-0005-0000-0000-00006AF90000}"/>
    <cellStyle name="หมายเหตุ 5 3 2" xfId="63851" xr:uid="{00000000-0005-0000-0000-00006BF90000}"/>
    <cellStyle name="หมายเหตุ 5 3 3" xfId="63852" xr:uid="{00000000-0005-0000-0000-00006CF90000}"/>
    <cellStyle name="หมายเหตุ 5 3 4" xfId="63853" xr:uid="{00000000-0005-0000-0000-00006DF90000}"/>
    <cellStyle name="หมายเหตุ 5 4" xfId="63854" xr:uid="{00000000-0005-0000-0000-00006EF90000}"/>
    <cellStyle name="หมายเหตุ 5 5" xfId="63855" xr:uid="{00000000-0005-0000-0000-00006FF90000}"/>
    <cellStyle name="หมายเหตุ 5 6" xfId="63856" xr:uid="{00000000-0005-0000-0000-000070F90000}"/>
    <cellStyle name="หมายเหตุ 6" xfId="63857" xr:uid="{00000000-0005-0000-0000-000071F90000}"/>
    <cellStyle name="หมายเหตุ 6 2" xfId="63858" xr:uid="{00000000-0005-0000-0000-000072F90000}"/>
    <cellStyle name="หมายเหตุ 6 2 2" xfId="63859" xr:uid="{00000000-0005-0000-0000-000073F90000}"/>
    <cellStyle name="หมายเหตุ 6 2 3" xfId="63860" xr:uid="{00000000-0005-0000-0000-000074F90000}"/>
    <cellStyle name="หมายเหตุ 6 2 4" xfId="63861" xr:uid="{00000000-0005-0000-0000-000075F90000}"/>
    <cellStyle name="หมายเหตุ 6 3" xfId="63862" xr:uid="{00000000-0005-0000-0000-000076F90000}"/>
    <cellStyle name="หมายเหตุ 6 3 2" xfId="63863" xr:uid="{00000000-0005-0000-0000-000077F90000}"/>
    <cellStyle name="หมายเหตุ 6 3 3" xfId="63864" xr:uid="{00000000-0005-0000-0000-000078F90000}"/>
    <cellStyle name="หมายเหตุ 6 3 4" xfId="63865" xr:uid="{00000000-0005-0000-0000-000079F90000}"/>
    <cellStyle name="หมายเหตุ 6 4" xfId="63866" xr:uid="{00000000-0005-0000-0000-00007AF90000}"/>
    <cellStyle name="หมายเหตุ 6 5" xfId="63867" xr:uid="{00000000-0005-0000-0000-00007BF90000}"/>
    <cellStyle name="หมายเหตุ 6 6" xfId="63868" xr:uid="{00000000-0005-0000-0000-00007CF90000}"/>
    <cellStyle name="หมายเหตุ 7" xfId="63869" xr:uid="{00000000-0005-0000-0000-00007DF90000}"/>
    <cellStyle name="หมายเหตุ 7 2" xfId="63870" xr:uid="{00000000-0005-0000-0000-00007EF90000}"/>
    <cellStyle name="หมายเหตุ 7 2 2" xfId="63871" xr:uid="{00000000-0005-0000-0000-00007FF90000}"/>
    <cellStyle name="หมายเหตุ 7 2 3" xfId="63872" xr:uid="{00000000-0005-0000-0000-000080F90000}"/>
    <cellStyle name="หมายเหตุ 7 2 4" xfId="63873" xr:uid="{00000000-0005-0000-0000-000081F90000}"/>
    <cellStyle name="หมายเหตุ 7 3" xfId="63874" xr:uid="{00000000-0005-0000-0000-000082F90000}"/>
    <cellStyle name="หมายเหตุ 7 3 2" xfId="63875" xr:uid="{00000000-0005-0000-0000-000083F90000}"/>
    <cellStyle name="หมายเหตุ 7 3 3" xfId="63876" xr:uid="{00000000-0005-0000-0000-000084F90000}"/>
    <cellStyle name="หมายเหตุ 7 3 4" xfId="63877" xr:uid="{00000000-0005-0000-0000-000085F90000}"/>
    <cellStyle name="หมายเหตุ 7 4" xfId="63878" xr:uid="{00000000-0005-0000-0000-000086F90000}"/>
    <cellStyle name="หมายเหตุ 7 5" xfId="63879" xr:uid="{00000000-0005-0000-0000-000087F90000}"/>
    <cellStyle name="หมายเหตุ 7 6" xfId="63880" xr:uid="{00000000-0005-0000-0000-000088F90000}"/>
    <cellStyle name="หมายเหตุ 8" xfId="63881" xr:uid="{00000000-0005-0000-0000-000089F90000}"/>
    <cellStyle name="หมายเหตุ 8 2" xfId="63882" xr:uid="{00000000-0005-0000-0000-00008AF90000}"/>
    <cellStyle name="หมายเหตุ 8 3" xfId="63883" xr:uid="{00000000-0005-0000-0000-00008BF90000}"/>
    <cellStyle name="หมายเหตุ 8 4" xfId="63884" xr:uid="{00000000-0005-0000-0000-00008CF90000}"/>
    <cellStyle name="หมายเหตุ 9" xfId="63885" xr:uid="{00000000-0005-0000-0000-00008DF90000}"/>
    <cellStyle name="หมายเหตุ 9 2" xfId="63886" xr:uid="{00000000-0005-0000-0000-00008EF90000}"/>
    <cellStyle name="หมายเหตุ 9 3" xfId="63887" xr:uid="{00000000-0005-0000-0000-00008FF90000}"/>
    <cellStyle name="หมายเหตุ 9 4" xfId="63888" xr:uid="{00000000-0005-0000-0000-000090F90000}"/>
    <cellStyle name="หัวเรื่อง 1" xfId="63889" xr:uid="{00000000-0005-0000-0000-000091F90000}"/>
    <cellStyle name="หัวเรื่อง 1 2" xfId="63890" xr:uid="{00000000-0005-0000-0000-000092F90000}"/>
    <cellStyle name="หัวเรื่อง 1 3" xfId="63891" xr:uid="{00000000-0005-0000-0000-000093F90000}"/>
    <cellStyle name="หัวเรื่อง 1 3 2" xfId="63892" xr:uid="{00000000-0005-0000-0000-000094F90000}"/>
    <cellStyle name="หัวเรื่อง 1 4" xfId="63893" xr:uid="{00000000-0005-0000-0000-000095F90000}"/>
    <cellStyle name="หัวเรื่อง 2" xfId="63894" xr:uid="{00000000-0005-0000-0000-000096F90000}"/>
    <cellStyle name="หัวเรื่อง 2 2" xfId="63895" xr:uid="{00000000-0005-0000-0000-000097F90000}"/>
    <cellStyle name="หัวเรื่อง 2 3" xfId="63896" xr:uid="{00000000-0005-0000-0000-000098F90000}"/>
    <cellStyle name="หัวเรื่อง 2 3 2" xfId="63897" xr:uid="{00000000-0005-0000-0000-000099F90000}"/>
    <cellStyle name="หัวเรื่อง 2 4" xfId="63898" xr:uid="{00000000-0005-0000-0000-00009AF90000}"/>
    <cellStyle name="หัวเรื่อง 3" xfId="63899" xr:uid="{00000000-0005-0000-0000-00009BF90000}"/>
    <cellStyle name="หัวเรื่อง 3 2" xfId="63900" xr:uid="{00000000-0005-0000-0000-00009CF90000}"/>
    <cellStyle name="หัวเรื่อง 3 3" xfId="63901" xr:uid="{00000000-0005-0000-0000-00009DF90000}"/>
    <cellStyle name="หัวเรื่อง 3 3 2" xfId="63902" xr:uid="{00000000-0005-0000-0000-00009EF90000}"/>
    <cellStyle name="หัวเรื่อง 3 4" xfId="63903" xr:uid="{00000000-0005-0000-0000-00009FF90000}"/>
    <cellStyle name="หัวเรื่อง 4" xfId="63904" xr:uid="{00000000-0005-0000-0000-0000A0F90000}"/>
    <cellStyle name="หัวเรื่อง 4 2" xfId="63905" xr:uid="{00000000-0005-0000-0000-0000A1F90000}"/>
    <cellStyle name="หัวเรื่อง 4 3" xfId="63906" xr:uid="{00000000-0005-0000-0000-0000A2F90000}"/>
    <cellStyle name="หัวเรื่อง 4 3 2" xfId="63907" xr:uid="{00000000-0005-0000-0000-0000A3F90000}"/>
    <cellStyle name="หัวเรื่อง 4 4" xfId="63908" xr:uid="{00000000-0005-0000-0000-0000A4F90000}"/>
    <cellStyle name="똿뗦먛귟 [0.00]_PRODUCT DETAIL Q1" xfId="63909" xr:uid="{00000000-0005-0000-0000-0000A5F90000}"/>
    <cellStyle name="똿뗦먛귟_PRODUCT DETAIL Q1" xfId="63910" xr:uid="{00000000-0005-0000-0000-0000A6F90000}"/>
    <cellStyle name="믅됞 [0.00]_PRODUCT DETAIL Q1" xfId="63911" xr:uid="{00000000-0005-0000-0000-0000A7F90000}"/>
    <cellStyle name="믅됞_PRODUCT DETAIL Q1" xfId="63912" xr:uid="{00000000-0005-0000-0000-0000A8F90000}"/>
    <cellStyle name="백분율_95" xfId="63913" xr:uid="{00000000-0005-0000-0000-0000A9F90000}"/>
    <cellStyle name="뷭?_BOOKSHIP" xfId="63914" xr:uid="{00000000-0005-0000-0000-0000AAF90000}"/>
    <cellStyle name="쉼표 [0]_ConPack_20040430" xfId="63915" xr:uid="{00000000-0005-0000-0000-0000ABF90000}"/>
    <cellStyle name="콤마 [0]_1202" xfId="63916" xr:uid="{00000000-0005-0000-0000-0000ACF90000}"/>
    <cellStyle name="콤마_1202" xfId="63917" xr:uid="{00000000-0005-0000-0000-0000ADF90000}"/>
    <cellStyle name="통화 [0]_1202" xfId="63918" xr:uid="{00000000-0005-0000-0000-0000AEF90000}"/>
    <cellStyle name="통화_1202" xfId="63919" xr:uid="{00000000-0005-0000-0000-0000AFF90000}"/>
    <cellStyle name="표준_(Appen A) 1.BS" xfId="63920" xr:uid="{00000000-0005-0000-0000-0000B0F90000}"/>
    <cellStyle name="一般_Book1" xfId="63921" xr:uid="{00000000-0005-0000-0000-0000B1F90000}"/>
    <cellStyle name="千位分隔_All Brands Manpower Plan Form YR 2005-2010" xfId="63922" xr:uid="{00000000-0005-0000-0000-0000B2F90000}"/>
    <cellStyle name="千分位[0]_Book1" xfId="63923" xr:uid="{00000000-0005-0000-0000-0000B3F90000}"/>
    <cellStyle name="千分位_Book1" xfId="63924" xr:uid="{00000000-0005-0000-0000-0000B4F90000}"/>
    <cellStyle name="常规_All Brands Manpower Plan Form YR 2005-2010" xfId="63925" xr:uid="{00000000-0005-0000-0000-0000B5F90000}"/>
    <cellStyle name="庈å" xfId="63926" xr:uid="{00000000-0005-0000-0000-0000B6F90000}"/>
    <cellStyle name="桁区切り [0.00] 2" xfId="63927" xr:uid="{00000000-0005-0000-0000-0000B7F90000}"/>
    <cellStyle name="桁区切り [0.00] 2 2" xfId="63928" xr:uid="{00000000-0005-0000-0000-0000B8F90000}"/>
    <cellStyle name="桁区切り [0.00] 2 3" xfId="63929" xr:uid="{00000000-0005-0000-0000-0000B9F90000}"/>
    <cellStyle name="桁区切り [0.00] 2 3 2" xfId="63930" xr:uid="{00000000-0005-0000-0000-0000BAF90000}"/>
    <cellStyle name="桁区切り [0.00] 2 4" xfId="63931" xr:uid="{00000000-0005-0000-0000-0000BBF90000}"/>
    <cellStyle name="桁区切り [0.00] 2 5" xfId="63932" xr:uid="{00000000-0005-0000-0000-0000BCF90000}"/>
    <cellStyle name="桁区切り [0.00] 2 6" xfId="63933" xr:uid="{00000000-0005-0000-0000-0000BDF90000}"/>
    <cellStyle name="桁区切り [0.00] 2 7" xfId="63934" xr:uid="{00000000-0005-0000-0000-0000BEF90000}"/>
    <cellStyle name="桁区切り [0.00] 2 7 2" xfId="63935" xr:uid="{00000000-0005-0000-0000-0000BFF90000}"/>
    <cellStyle name="桁区切り [0.00] 2 8" xfId="63936" xr:uid="{00000000-0005-0000-0000-0000C0F90000}"/>
    <cellStyle name="桁区切り [0.00]_NEW COST SUMMARY TABLE" xfId="63937" xr:uid="{00000000-0005-0000-0000-0000C1F90000}"/>
    <cellStyle name="桁区切り_000001Form Net BQ" xfId="63938" xr:uid="{00000000-0005-0000-0000-0000C2F90000}"/>
    <cellStyle name="標準 2" xfId="63939" xr:uid="{00000000-0005-0000-0000-0000C3F90000}"/>
    <cellStyle name="標準 2 2" xfId="63940" xr:uid="{00000000-0005-0000-0000-0000C4F90000}"/>
    <cellStyle name="標準 2 3" xfId="63941" xr:uid="{00000000-0005-0000-0000-0000C5F90000}"/>
    <cellStyle name="標準 2 3 2" xfId="63942" xr:uid="{00000000-0005-0000-0000-0000C6F90000}"/>
    <cellStyle name="標準_【AIAP】09.09夏賞与請求額" xfId="63943" xr:uid="{00000000-0005-0000-0000-0000C7F90000}"/>
    <cellStyle name="貨幣 [0]_Book1" xfId="63944" xr:uid="{00000000-0005-0000-0000-0000C8F90000}"/>
    <cellStyle name="貨幣_Book1" xfId="63945" xr:uid="{00000000-0005-0000-0000-0000C9F90000}"/>
    <cellStyle name="䥉偉" xfId="63946" xr:uid="{00000000-0005-0000-0000-0000CAF90000}"/>
    <cellStyle name="䥉偉 2" xfId="63947" xr:uid="{00000000-0005-0000-0000-0000CBF90000}"/>
    <cellStyle name="䥉偉 2 2" xfId="63948" xr:uid="{00000000-0005-0000-0000-0000CCF90000}"/>
    <cellStyle name="䥉偉 2 3" xfId="63949" xr:uid="{00000000-0005-0000-0000-0000CDF90000}"/>
    <cellStyle name="䥉偉 3" xfId="63950" xr:uid="{00000000-0005-0000-0000-0000CEF90000}"/>
    <cellStyle name="䥉偉 3 2" xfId="63951" xr:uid="{00000000-0005-0000-0000-0000CFF90000}"/>
    <cellStyle name="䥉偉 3 3" xfId="63952" xr:uid="{00000000-0005-0000-0000-0000D0F90000}"/>
    <cellStyle name="䥉偉 4" xfId="63953" xr:uid="{00000000-0005-0000-0000-0000D1F90000}"/>
    <cellStyle name="䥉偉 5" xfId="63954" xr:uid="{00000000-0005-0000-0000-0000D2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abSelected="1" view="pageBreakPreview" zoomScale="85" zoomScaleNormal="100" zoomScaleSheetLayoutView="85" workbookViewId="0">
      <selection activeCell="Q90" sqref="Q90"/>
    </sheetView>
  </sheetViews>
  <sheetFormatPr defaultColWidth="10.6640625" defaultRowHeight="23.1" customHeight="1"/>
  <cols>
    <col min="1" max="1" width="37.109375" style="37" customWidth="1"/>
    <col min="2" max="2" width="1" style="37" customWidth="1"/>
    <col min="3" max="3" width="6.88671875" style="36" customWidth="1"/>
    <col min="4" max="4" width="0.88671875" style="37" customWidth="1"/>
    <col min="5" max="5" width="14.6640625" style="37" customWidth="1"/>
    <col min="6" max="6" width="1.109375" style="37" customWidth="1"/>
    <col min="7" max="7" width="14.6640625" style="37" customWidth="1"/>
    <col min="8" max="8" width="1.109375" style="38" customWidth="1"/>
    <col min="9" max="9" width="14.88671875" style="37" customWidth="1"/>
    <col min="10" max="10" width="1.109375" style="37" customWidth="1"/>
    <col min="11" max="11" width="14.88671875" style="37" customWidth="1"/>
    <col min="12" max="12" width="10.6640625" style="37"/>
    <col min="13" max="13" width="14.33203125" style="37" bestFit="1" customWidth="1"/>
    <col min="14" max="16384" width="10.6640625" style="37"/>
  </cols>
  <sheetData>
    <row r="1" spans="1:13" s="30" customFormat="1" ht="23.1" customHeight="1">
      <c r="A1" s="28" t="s">
        <v>184</v>
      </c>
      <c r="B1" s="28"/>
      <c r="C1" s="28"/>
      <c r="D1" s="28"/>
      <c r="E1" s="28"/>
      <c r="F1" s="28"/>
      <c r="G1" s="28"/>
      <c r="H1" s="29"/>
      <c r="I1" s="28"/>
      <c r="J1" s="28"/>
      <c r="K1" s="28"/>
    </row>
    <row r="2" spans="1:13" s="30" customFormat="1" ht="23.1" customHeight="1">
      <c r="A2" s="28" t="s">
        <v>0</v>
      </c>
      <c r="B2" s="28"/>
      <c r="C2" s="28"/>
      <c r="D2" s="28"/>
      <c r="E2" s="28"/>
      <c r="F2" s="28"/>
      <c r="G2" s="28"/>
      <c r="H2" s="29"/>
      <c r="I2" s="28"/>
      <c r="J2" s="28"/>
      <c r="K2" s="28"/>
    </row>
    <row r="3" spans="1:13" s="30" customFormat="1" ht="23.1" customHeight="1">
      <c r="A3" s="28" t="s">
        <v>223</v>
      </c>
      <c r="B3" s="28"/>
      <c r="C3" s="28"/>
      <c r="D3" s="28"/>
      <c r="E3" s="28"/>
      <c r="F3" s="28"/>
      <c r="G3" s="28"/>
      <c r="H3" s="29"/>
      <c r="I3" s="28"/>
      <c r="J3" s="28"/>
      <c r="K3" s="28"/>
    </row>
    <row r="4" spans="1:13" s="34" customFormat="1" ht="23.1" customHeight="1">
      <c r="A4" s="31"/>
      <c r="B4" s="31"/>
      <c r="C4" s="32"/>
      <c r="D4" s="56"/>
      <c r="E4" s="151"/>
      <c r="F4" s="151"/>
      <c r="G4" s="152"/>
      <c r="H4" s="58"/>
      <c r="I4" s="151"/>
      <c r="J4" s="151"/>
      <c r="K4" s="227" t="s">
        <v>79</v>
      </c>
    </row>
    <row r="5" spans="1:13" s="34" customFormat="1" ht="23.1" customHeight="1">
      <c r="A5" s="31"/>
      <c r="B5" s="31"/>
      <c r="C5" s="155"/>
      <c r="D5" s="156"/>
      <c r="E5" s="258" t="s">
        <v>1</v>
      </c>
      <c r="F5" s="258"/>
      <c r="G5" s="258"/>
      <c r="H5" s="157"/>
      <c r="I5" s="258" t="s">
        <v>2</v>
      </c>
      <c r="J5" s="258"/>
      <c r="K5" s="258"/>
    </row>
    <row r="6" spans="1:13" s="34" customFormat="1" ht="23.1" customHeight="1">
      <c r="A6" s="31"/>
      <c r="B6" s="31"/>
      <c r="C6" s="155"/>
      <c r="D6" s="156"/>
      <c r="E6" s="158" t="s">
        <v>76</v>
      </c>
      <c r="F6" s="158"/>
      <c r="G6" s="158" t="s">
        <v>76</v>
      </c>
      <c r="H6" s="157"/>
      <c r="I6" s="158" t="s">
        <v>76</v>
      </c>
      <c r="J6" s="158"/>
      <c r="K6" s="158" t="s">
        <v>76</v>
      </c>
    </row>
    <row r="7" spans="1:13" s="34" customFormat="1" ht="23.1" customHeight="1">
      <c r="A7" s="31"/>
      <c r="B7" s="31"/>
      <c r="C7" s="155"/>
      <c r="D7" s="156"/>
      <c r="E7" s="187" t="s">
        <v>224</v>
      </c>
      <c r="F7" s="158"/>
      <c r="G7" s="158" t="s">
        <v>185</v>
      </c>
      <c r="H7" s="157"/>
      <c r="I7" s="187" t="str">
        <f>+E7</f>
        <v>30 กันยายน 2562</v>
      </c>
      <c r="J7" s="158"/>
      <c r="K7" s="158" t="str">
        <f>+G7</f>
        <v>31 ธันวาคม 2561</v>
      </c>
    </row>
    <row r="8" spans="1:13" s="34" customFormat="1" ht="23.1" customHeight="1">
      <c r="A8" s="31"/>
      <c r="B8" s="31"/>
      <c r="C8" s="212"/>
      <c r="D8" s="156"/>
      <c r="E8" s="156" t="s">
        <v>77</v>
      </c>
      <c r="F8" s="156"/>
      <c r="G8" s="156" t="s">
        <v>168</v>
      </c>
      <c r="H8" s="221"/>
      <c r="I8" s="156" t="s">
        <v>77</v>
      </c>
      <c r="J8" s="156"/>
      <c r="K8" s="156" t="s">
        <v>168</v>
      </c>
    </row>
    <row r="9" spans="1:13" s="34" customFormat="1" ht="23.1" customHeight="1">
      <c r="A9" s="31"/>
      <c r="B9" s="31"/>
      <c r="C9" s="216" t="s">
        <v>3</v>
      </c>
      <c r="D9" s="156"/>
      <c r="E9" s="222" t="s">
        <v>78</v>
      </c>
      <c r="F9" s="156"/>
      <c r="G9" s="222" t="s">
        <v>220</v>
      </c>
      <c r="H9" s="221"/>
      <c r="I9" s="222" t="s">
        <v>78</v>
      </c>
      <c r="J9" s="156"/>
      <c r="K9" s="222" t="s">
        <v>220</v>
      </c>
    </row>
    <row r="10" spans="1:13" s="34" customFormat="1" ht="23.1" customHeight="1">
      <c r="A10" s="31"/>
      <c r="B10" s="31"/>
      <c r="C10" s="185"/>
      <c r="D10" s="156"/>
      <c r="E10" s="209"/>
      <c r="F10" s="158"/>
      <c r="G10" s="187"/>
      <c r="H10" s="157"/>
      <c r="I10" s="209"/>
      <c r="J10" s="158"/>
      <c r="K10" s="158"/>
    </row>
    <row r="11" spans="1:13" ht="23.1" customHeight="1">
      <c r="A11" s="28" t="s">
        <v>4</v>
      </c>
      <c r="B11" s="35"/>
    </row>
    <row r="12" spans="1:13" ht="23.1" customHeight="1">
      <c r="A12" s="28" t="s">
        <v>5</v>
      </c>
      <c r="B12" s="35"/>
      <c r="C12" s="39"/>
    </row>
    <row r="13" spans="1:13" ht="23.1" customHeight="1">
      <c r="A13" s="35" t="s">
        <v>6</v>
      </c>
      <c r="B13" s="35"/>
      <c r="C13" s="32">
        <v>5</v>
      </c>
      <c r="D13" s="40"/>
      <c r="E13" s="44">
        <v>147589</v>
      </c>
      <c r="F13" s="41"/>
      <c r="G13" s="41">
        <v>115077</v>
      </c>
      <c r="H13" s="42"/>
      <c r="I13" s="44">
        <v>136539</v>
      </c>
      <c r="J13" s="41"/>
      <c r="K13" s="44">
        <v>111107</v>
      </c>
      <c r="M13" s="180"/>
    </row>
    <row r="14" spans="1:13" ht="23.1" customHeight="1">
      <c r="A14" s="35" t="s">
        <v>120</v>
      </c>
      <c r="B14" s="35"/>
      <c r="C14" s="41"/>
      <c r="D14" s="43"/>
      <c r="E14" s="44"/>
      <c r="F14" s="45"/>
      <c r="G14" s="44"/>
      <c r="H14" s="45"/>
      <c r="I14" s="44"/>
      <c r="J14" s="44"/>
      <c r="K14" s="44"/>
      <c r="L14" s="228"/>
      <c r="M14" s="180"/>
    </row>
    <row r="15" spans="1:13" ht="23.1" customHeight="1">
      <c r="A15" s="35" t="s">
        <v>171</v>
      </c>
      <c r="B15" s="35"/>
      <c r="C15" s="41" t="s">
        <v>218</v>
      </c>
      <c r="D15" s="43"/>
      <c r="E15" s="44">
        <v>87749</v>
      </c>
      <c r="F15" s="45"/>
      <c r="G15" s="44">
        <v>84789</v>
      </c>
      <c r="H15" s="45"/>
      <c r="I15" s="44">
        <v>76803</v>
      </c>
      <c r="J15" s="44"/>
      <c r="K15" s="44">
        <v>75922</v>
      </c>
      <c r="L15" s="228"/>
      <c r="M15" s="180"/>
    </row>
    <row r="16" spans="1:13" ht="23.1" customHeight="1">
      <c r="A16" s="35" t="s">
        <v>172</v>
      </c>
      <c r="B16" s="35"/>
      <c r="C16" s="32">
        <v>6</v>
      </c>
      <c r="D16" s="43"/>
      <c r="E16" s="44">
        <v>69871</v>
      </c>
      <c r="F16" s="45"/>
      <c r="G16" s="44">
        <v>62814</v>
      </c>
      <c r="H16" s="45"/>
      <c r="I16" s="44">
        <v>68163</v>
      </c>
      <c r="J16" s="44"/>
      <c r="K16" s="44">
        <v>61071</v>
      </c>
      <c r="L16" s="228"/>
      <c r="M16" s="180"/>
    </row>
    <row r="17" spans="1:13" ht="23.1" customHeight="1">
      <c r="A17" s="35" t="s">
        <v>121</v>
      </c>
      <c r="B17" s="35"/>
      <c r="C17" s="32">
        <v>15</v>
      </c>
      <c r="D17" s="43"/>
      <c r="E17" s="44">
        <v>0</v>
      </c>
      <c r="F17" s="45"/>
      <c r="G17" s="44">
        <v>0</v>
      </c>
      <c r="H17" s="45"/>
      <c r="I17" s="44">
        <v>13753</v>
      </c>
      <c r="J17" s="44"/>
      <c r="K17" s="44">
        <v>10815</v>
      </c>
      <c r="M17" s="180"/>
    </row>
    <row r="18" spans="1:13" ht="23.1" customHeight="1">
      <c r="A18" s="35" t="s">
        <v>122</v>
      </c>
      <c r="B18" s="35"/>
      <c r="C18" s="32">
        <v>7</v>
      </c>
      <c r="D18" s="40"/>
      <c r="E18" s="44">
        <v>26539</v>
      </c>
      <c r="F18" s="41"/>
      <c r="G18" s="45">
        <v>26539</v>
      </c>
      <c r="H18" s="45"/>
      <c r="I18" s="45">
        <v>22931</v>
      </c>
      <c r="J18" s="42"/>
      <c r="K18" s="45">
        <v>23460</v>
      </c>
      <c r="M18" s="180"/>
    </row>
    <row r="19" spans="1:13" ht="23.1" customHeight="1">
      <c r="A19" s="35" t="s">
        <v>157</v>
      </c>
      <c r="B19" s="35"/>
      <c r="C19" s="32"/>
      <c r="D19" s="40"/>
      <c r="E19" s="44">
        <v>351</v>
      </c>
      <c r="F19" s="42"/>
      <c r="G19" s="93">
        <v>2076</v>
      </c>
      <c r="H19" s="45"/>
      <c r="I19" s="45">
        <v>194</v>
      </c>
      <c r="J19" s="42"/>
      <c r="K19" s="93">
        <v>1904</v>
      </c>
      <c r="M19" s="180"/>
    </row>
    <row r="20" spans="1:13" ht="23.1" customHeight="1">
      <c r="A20" s="28" t="s">
        <v>7</v>
      </c>
      <c r="B20" s="35"/>
      <c r="C20" s="32"/>
      <c r="D20" s="40"/>
      <c r="E20" s="46">
        <f t="shared" ref="E20:J20" si="0">SUM(E13:E19)</f>
        <v>332099</v>
      </c>
      <c r="F20" s="48">
        <f t="shared" si="0"/>
        <v>0</v>
      </c>
      <c r="G20" s="46">
        <f t="shared" si="0"/>
        <v>291295</v>
      </c>
      <c r="H20" s="48">
        <f t="shared" si="0"/>
        <v>0</v>
      </c>
      <c r="I20" s="46">
        <f t="shared" si="0"/>
        <v>318383</v>
      </c>
      <c r="J20" s="48">
        <f t="shared" si="0"/>
        <v>0</v>
      </c>
      <c r="K20" s="46">
        <f>SUM(K13:K19)</f>
        <v>284279</v>
      </c>
    </row>
    <row r="21" spans="1:13" ht="23.1" customHeight="1">
      <c r="A21" s="28"/>
      <c r="B21" s="35"/>
      <c r="C21" s="32"/>
      <c r="D21" s="40"/>
      <c r="E21" s="48"/>
      <c r="F21" s="48"/>
      <c r="G21" s="48"/>
      <c r="H21" s="48"/>
      <c r="I21" s="48"/>
      <c r="J21" s="48"/>
      <c r="K21" s="48"/>
    </row>
    <row r="22" spans="1:13" ht="23.1" customHeight="1">
      <c r="A22" s="28" t="s">
        <v>8</v>
      </c>
      <c r="B22" s="35"/>
      <c r="C22" s="32"/>
      <c r="D22" s="40"/>
      <c r="E22" s="47"/>
      <c r="F22" s="47"/>
      <c r="G22" s="47"/>
      <c r="H22" s="48"/>
      <c r="I22" s="47"/>
      <c r="J22" s="48"/>
      <c r="K22" s="47"/>
    </row>
    <row r="23" spans="1:13" ht="23.1" customHeight="1">
      <c r="A23" s="35" t="s">
        <v>9</v>
      </c>
      <c r="B23" s="35"/>
      <c r="C23" s="32">
        <v>8</v>
      </c>
      <c r="D23" s="43"/>
      <c r="E23" s="45">
        <v>0</v>
      </c>
      <c r="F23" s="42"/>
      <c r="G23" s="45">
        <v>0</v>
      </c>
      <c r="H23" s="45"/>
      <c r="I23" s="45">
        <v>6124</v>
      </c>
      <c r="J23" s="42"/>
      <c r="K23" s="44">
        <v>6124</v>
      </c>
      <c r="M23" s="180"/>
    </row>
    <row r="24" spans="1:13" ht="23.1" customHeight="1">
      <c r="A24" s="35" t="s">
        <v>123</v>
      </c>
      <c r="B24" s="35"/>
      <c r="C24" s="32">
        <v>9</v>
      </c>
      <c r="D24" s="43"/>
      <c r="E24" s="45">
        <v>87022</v>
      </c>
      <c r="F24" s="42"/>
      <c r="G24" s="45">
        <v>75501</v>
      </c>
      <c r="H24" s="42"/>
      <c r="I24" s="257">
        <v>75408</v>
      </c>
      <c r="J24" s="42"/>
      <c r="K24" s="44">
        <v>66996</v>
      </c>
      <c r="M24" s="180"/>
    </row>
    <row r="25" spans="1:13" ht="23.1" customHeight="1">
      <c r="A25" s="35" t="s">
        <v>142</v>
      </c>
      <c r="B25" s="35"/>
      <c r="C25" s="39"/>
      <c r="D25" s="43"/>
      <c r="E25" s="45">
        <v>1938</v>
      </c>
      <c r="F25" s="42"/>
      <c r="G25" s="45">
        <v>1876</v>
      </c>
      <c r="H25" s="42"/>
      <c r="I25" s="257">
        <v>1895</v>
      </c>
      <c r="J25" s="42"/>
      <c r="K25" s="44">
        <v>1812</v>
      </c>
      <c r="M25" s="180"/>
    </row>
    <row r="26" spans="1:13" ht="23.1" customHeight="1">
      <c r="A26" s="35" t="s">
        <v>124</v>
      </c>
      <c r="B26" s="35"/>
      <c r="C26" s="32"/>
      <c r="D26" s="43"/>
      <c r="E26" s="45">
        <v>12674</v>
      </c>
      <c r="F26" s="42"/>
      <c r="G26" s="45">
        <v>9397</v>
      </c>
      <c r="H26" s="42"/>
      <c r="I26" s="257">
        <v>16577</v>
      </c>
      <c r="J26" s="42"/>
      <c r="K26" s="44">
        <v>12752</v>
      </c>
      <c r="M26" s="180"/>
    </row>
    <row r="27" spans="1:13" ht="23.1" customHeight="1">
      <c r="A27" s="35" t="s">
        <v>10</v>
      </c>
      <c r="B27" s="35"/>
      <c r="C27" s="39"/>
      <c r="D27" s="40"/>
      <c r="E27" s="44">
        <v>1138</v>
      </c>
      <c r="F27" s="41"/>
      <c r="G27" s="44">
        <v>1324</v>
      </c>
      <c r="H27" s="42"/>
      <c r="I27" s="257">
        <v>481</v>
      </c>
      <c r="J27" s="41"/>
      <c r="K27" s="44">
        <v>593</v>
      </c>
      <c r="M27" s="180"/>
    </row>
    <row r="28" spans="1:13" ht="23.1" customHeight="1">
      <c r="A28" s="28" t="s">
        <v>11</v>
      </c>
      <c r="B28" s="49"/>
      <c r="C28" s="49"/>
      <c r="D28" s="40"/>
      <c r="E28" s="172">
        <f>SUM(E23:E27)</f>
        <v>102772</v>
      </c>
      <c r="F28" s="47"/>
      <c r="G28" s="46">
        <f>SUM(G23:G27)</f>
        <v>88098</v>
      </c>
      <c r="H28" s="48"/>
      <c r="I28" s="172">
        <f>SUM(I23:I27)</f>
        <v>100485</v>
      </c>
      <c r="J28" s="48"/>
      <c r="K28" s="46">
        <f>SUM(K23:K27)</f>
        <v>88277</v>
      </c>
    </row>
    <row r="29" spans="1:13" ht="23.1" customHeight="1" thickBot="1">
      <c r="A29" s="28" t="s">
        <v>12</v>
      </c>
      <c r="B29" s="35"/>
      <c r="C29" s="39"/>
      <c r="D29" s="40"/>
      <c r="E29" s="50">
        <f>SUM(E20,E28)</f>
        <v>434871</v>
      </c>
      <c r="F29" s="47"/>
      <c r="G29" s="50">
        <f>SUM(G20,G28)</f>
        <v>379393</v>
      </c>
      <c r="H29" s="48"/>
      <c r="I29" s="50">
        <f>SUM(I20,I28)</f>
        <v>418868</v>
      </c>
      <c r="J29" s="48"/>
      <c r="K29" s="50">
        <f>SUM(K20,K28)</f>
        <v>372556</v>
      </c>
    </row>
    <row r="30" spans="1:13" ht="23.1" customHeight="1" thickTop="1">
      <c r="A30" s="35"/>
      <c r="B30" s="35"/>
      <c r="C30" s="39"/>
    </row>
    <row r="31" spans="1:13" ht="23.1" customHeight="1">
      <c r="A31" s="35"/>
      <c r="C31" s="39"/>
      <c r="E31" s="38"/>
      <c r="G31" s="38"/>
      <c r="I31" s="38"/>
      <c r="J31" s="38"/>
      <c r="K31" s="38"/>
    </row>
    <row r="32" spans="1:13" ht="23.1" customHeight="1">
      <c r="A32" s="28" t="str">
        <f>A1</f>
        <v>บริษัท แอพพลิแคด จำกัด (มหาชน) และบริษัทย่อย</v>
      </c>
      <c r="B32" s="28"/>
      <c r="C32" s="28"/>
      <c r="D32" s="28"/>
      <c r="E32" s="28"/>
      <c r="F32" s="28"/>
      <c r="G32" s="28"/>
      <c r="H32" s="29"/>
      <c r="I32" s="28"/>
      <c r="J32" s="28"/>
      <c r="K32" s="28"/>
    </row>
    <row r="33" spans="1:13" ht="23.1" customHeight="1">
      <c r="A33" s="28" t="s">
        <v>13</v>
      </c>
      <c r="B33" s="28"/>
      <c r="C33" s="28"/>
      <c r="D33" s="28"/>
      <c r="E33" s="28"/>
      <c r="F33" s="28"/>
      <c r="G33" s="28"/>
      <c r="H33" s="29"/>
      <c r="I33" s="28"/>
      <c r="J33" s="28"/>
      <c r="K33" s="28"/>
    </row>
    <row r="34" spans="1:13" ht="23.1" customHeight="1">
      <c r="A34" s="28" t="str">
        <f>+A3</f>
        <v>ณ วันที่ 30 กันยายน 2562</v>
      </c>
      <c r="B34" s="28"/>
      <c r="C34" s="28"/>
      <c r="D34" s="28"/>
      <c r="E34" s="28"/>
      <c r="F34" s="28"/>
      <c r="G34" s="28"/>
      <c r="H34" s="29"/>
      <c r="I34" s="28"/>
      <c r="J34" s="28"/>
      <c r="K34" s="28"/>
    </row>
    <row r="35" spans="1:13" s="34" customFormat="1" ht="23.1" customHeight="1">
      <c r="A35" s="31"/>
      <c r="B35" s="31"/>
      <c r="C35" s="155"/>
      <c r="D35" s="156"/>
      <c r="E35" s="256"/>
      <c r="F35" s="225"/>
      <c r="G35" s="227"/>
      <c r="H35" s="160"/>
      <c r="I35" s="256"/>
      <c r="J35" s="225"/>
      <c r="K35" s="225" t="str">
        <f>+K4</f>
        <v>(หน่วย : พันบาท)</v>
      </c>
      <c r="M35" s="37"/>
    </row>
    <row r="36" spans="1:13" s="34" customFormat="1" ht="23.1" customHeight="1">
      <c r="A36" s="31"/>
      <c r="B36" s="31"/>
      <c r="C36" s="155"/>
      <c r="D36" s="156"/>
      <c r="E36" s="258" t="str">
        <f>+E5</f>
        <v>งบการเงินรวม</v>
      </c>
      <c r="F36" s="258"/>
      <c r="G36" s="258"/>
      <c r="H36" s="157"/>
      <c r="I36" s="258" t="str">
        <f>+I5</f>
        <v>งบการเงินเฉพาะกิจการ</v>
      </c>
      <c r="J36" s="258"/>
      <c r="K36" s="258"/>
      <c r="M36" s="37"/>
    </row>
    <row r="37" spans="1:13" s="34" customFormat="1" ht="23.1" customHeight="1">
      <c r="A37" s="31"/>
      <c r="B37" s="31"/>
      <c r="C37" s="155"/>
      <c r="D37" s="156"/>
      <c r="E37" s="158" t="s">
        <v>76</v>
      </c>
      <c r="F37" s="158"/>
      <c r="G37" s="158" t="s">
        <v>76</v>
      </c>
      <c r="H37" s="157"/>
      <c r="I37" s="158" t="s">
        <v>76</v>
      </c>
      <c r="J37" s="158"/>
      <c r="K37" s="158" t="s">
        <v>76</v>
      </c>
      <c r="M37" s="37"/>
    </row>
    <row r="38" spans="1:13" s="34" customFormat="1" ht="23.1" customHeight="1">
      <c r="A38" s="31"/>
      <c r="B38" s="31"/>
      <c r="C38" s="155"/>
      <c r="D38" s="156"/>
      <c r="E38" s="158" t="str">
        <f>+E7</f>
        <v>30 กันยายน 2562</v>
      </c>
      <c r="F38" s="158"/>
      <c r="G38" s="158" t="str">
        <f>+G7</f>
        <v>31 ธันวาคม 2561</v>
      </c>
      <c r="H38" s="157"/>
      <c r="I38" s="158" t="str">
        <f>+I7</f>
        <v>30 กันยายน 2562</v>
      </c>
      <c r="J38" s="158"/>
      <c r="K38" s="158" t="str">
        <f>+K7</f>
        <v>31 ธันวาคม 2561</v>
      </c>
      <c r="M38" s="37"/>
    </row>
    <row r="39" spans="1:13" s="34" customFormat="1" ht="23.1" customHeight="1">
      <c r="A39" s="31"/>
      <c r="B39" s="31"/>
      <c r="C39" s="212"/>
      <c r="D39" s="156"/>
      <c r="E39" s="156" t="s">
        <v>77</v>
      </c>
      <c r="F39" s="156"/>
      <c r="G39" s="156" t="s">
        <v>168</v>
      </c>
      <c r="H39" s="221"/>
      <c r="I39" s="156" t="s">
        <v>77</v>
      </c>
      <c r="J39" s="156"/>
      <c r="K39" s="156" t="s">
        <v>168</v>
      </c>
      <c r="M39" s="37"/>
    </row>
    <row r="40" spans="1:13" s="34" customFormat="1" ht="23.1" customHeight="1">
      <c r="A40" s="31"/>
      <c r="B40" s="31"/>
      <c r="C40" s="216" t="s">
        <v>3</v>
      </c>
      <c r="D40" s="156"/>
      <c r="E40" s="222" t="s">
        <v>78</v>
      </c>
      <c r="F40" s="156"/>
      <c r="G40" s="222" t="s">
        <v>220</v>
      </c>
      <c r="H40" s="221"/>
      <c r="I40" s="222" t="s">
        <v>78</v>
      </c>
      <c r="J40" s="156"/>
      <c r="K40" s="222" t="s">
        <v>220</v>
      </c>
    </row>
    <row r="41" spans="1:13" ht="23.1" customHeight="1">
      <c r="A41" s="28" t="s">
        <v>48</v>
      </c>
      <c r="B41" s="35"/>
      <c r="C41" s="39"/>
      <c r="E41" s="40"/>
      <c r="G41" s="40"/>
      <c r="H41" s="43"/>
      <c r="I41" s="40"/>
      <c r="J41" s="40"/>
      <c r="K41" s="40"/>
    </row>
    <row r="42" spans="1:13" ht="23.1" customHeight="1">
      <c r="A42" s="28" t="s">
        <v>14</v>
      </c>
      <c r="B42" s="35"/>
      <c r="C42" s="39"/>
    </row>
    <row r="43" spans="1:13" ht="23.1" customHeight="1">
      <c r="A43" s="35" t="s">
        <v>98</v>
      </c>
      <c r="B43" s="35"/>
      <c r="C43" s="32"/>
      <c r="D43" s="40"/>
      <c r="E43" s="45"/>
      <c r="F43" s="44"/>
      <c r="G43" s="45"/>
      <c r="H43" s="45"/>
      <c r="I43" s="45"/>
      <c r="J43" s="44"/>
      <c r="K43" s="45"/>
      <c r="M43" s="180"/>
    </row>
    <row r="44" spans="1:13" ht="23.1" customHeight="1">
      <c r="A44" s="35" t="s">
        <v>173</v>
      </c>
      <c r="B44" s="35"/>
      <c r="C44" s="32">
        <v>15</v>
      </c>
      <c r="D44" s="40"/>
      <c r="E44" s="45">
        <v>81018</v>
      </c>
      <c r="F44" s="44"/>
      <c r="G44" s="45">
        <v>94214</v>
      </c>
      <c r="H44" s="45"/>
      <c r="I44" s="45">
        <v>74445</v>
      </c>
      <c r="J44" s="44"/>
      <c r="K44" s="45">
        <v>89492</v>
      </c>
      <c r="M44" s="180"/>
    </row>
    <row r="45" spans="1:13" ht="23.1" customHeight="1">
      <c r="A45" s="35" t="s">
        <v>174</v>
      </c>
      <c r="B45" s="35"/>
      <c r="C45" s="32"/>
      <c r="D45" s="40"/>
      <c r="E45" s="45">
        <v>186566</v>
      </c>
      <c r="F45" s="44"/>
      <c r="G45" s="45">
        <v>165515</v>
      </c>
      <c r="H45" s="45"/>
      <c r="I45" s="45">
        <v>181971</v>
      </c>
      <c r="J45" s="44"/>
      <c r="K45" s="45">
        <v>161378</v>
      </c>
      <c r="M45" s="180"/>
    </row>
    <row r="46" spans="1:13" ht="23.1" customHeight="1">
      <c r="A46" s="35" t="s">
        <v>182</v>
      </c>
      <c r="B46" s="35"/>
      <c r="C46" s="32"/>
      <c r="D46" s="40"/>
      <c r="E46" s="45">
        <v>2741</v>
      </c>
      <c r="F46" s="44"/>
      <c r="G46" s="45">
        <v>6063</v>
      </c>
      <c r="H46" s="45"/>
      <c r="I46" s="45">
        <v>2741</v>
      </c>
      <c r="J46" s="44"/>
      <c r="K46" s="45">
        <v>6063</v>
      </c>
      <c r="M46" s="180"/>
    </row>
    <row r="47" spans="1:13" ht="23.1" customHeight="1">
      <c r="A47" s="35" t="s">
        <v>159</v>
      </c>
      <c r="B47" s="35"/>
      <c r="H47" s="37"/>
      <c r="M47" s="180"/>
    </row>
    <row r="48" spans="1:13" ht="23.1" customHeight="1">
      <c r="A48" s="35" t="s">
        <v>160</v>
      </c>
      <c r="B48" s="35"/>
      <c r="C48" s="32">
        <v>10</v>
      </c>
      <c r="D48" s="40"/>
      <c r="E48" s="92">
        <v>0</v>
      </c>
      <c r="F48" s="44"/>
      <c r="G48" s="92">
        <v>728</v>
      </c>
      <c r="H48" s="45"/>
      <c r="I48" s="45">
        <v>0</v>
      </c>
      <c r="J48" s="44"/>
      <c r="K48" s="45">
        <v>728</v>
      </c>
      <c r="M48" s="180"/>
    </row>
    <row r="49" spans="1:19" ht="23.1" customHeight="1">
      <c r="A49" s="35" t="s">
        <v>165</v>
      </c>
      <c r="B49" s="35"/>
      <c r="C49" s="32"/>
      <c r="D49" s="40"/>
      <c r="E49" s="45"/>
      <c r="F49" s="44"/>
      <c r="G49" s="45"/>
      <c r="H49" s="45"/>
      <c r="I49" s="45"/>
      <c r="J49" s="44"/>
      <c r="K49" s="45"/>
      <c r="M49" s="180"/>
    </row>
    <row r="50" spans="1:19" ht="23.1" customHeight="1">
      <c r="A50" s="35" t="s">
        <v>166</v>
      </c>
      <c r="B50" s="35"/>
      <c r="C50" s="32">
        <v>11</v>
      </c>
      <c r="D50" s="40"/>
      <c r="E50" s="45">
        <v>1159</v>
      </c>
      <c r="F50" s="44"/>
      <c r="G50" s="45">
        <v>285</v>
      </c>
      <c r="H50" s="45"/>
      <c r="I50" s="45">
        <v>990</v>
      </c>
      <c r="J50" s="44"/>
      <c r="K50" s="45">
        <v>247</v>
      </c>
      <c r="M50" s="180"/>
    </row>
    <row r="51" spans="1:19" ht="23.1" hidden="1" customHeight="1">
      <c r="A51" s="35" t="s">
        <v>99</v>
      </c>
      <c r="B51" s="35"/>
      <c r="C51" s="32"/>
      <c r="D51" s="40"/>
      <c r="E51" s="45"/>
      <c r="F51" s="44"/>
      <c r="G51" s="45"/>
      <c r="H51" s="45"/>
      <c r="I51" s="45"/>
      <c r="J51" s="45"/>
      <c r="K51" s="45"/>
      <c r="M51" s="180"/>
    </row>
    <row r="52" spans="1:19" ht="23.1" hidden="1" customHeight="1">
      <c r="A52" s="35" t="s">
        <v>158</v>
      </c>
      <c r="B52" s="35"/>
      <c r="C52" s="32"/>
      <c r="D52" s="40"/>
      <c r="E52" s="45"/>
      <c r="F52" s="44"/>
      <c r="G52" s="45"/>
      <c r="H52" s="45"/>
      <c r="I52" s="45"/>
      <c r="J52" s="45"/>
      <c r="K52" s="45"/>
      <c r="M52" s="180"/>
      <c r="S52" s="37" t="e">
        <f>S49+S50+#REF!+S51</f>
        <v>#REF!</v>
      </c>
    </row>
    <row r="53" spans="1:19" ht="23.1" customHeight="1">
      <c r="A53" s="28" t="s">
        <v>15</v>
      </c>
      <c r="B53" s="35"/>
      <c r="C53" s="32"/>
      <c r="D53" s="40"/>
      <c r="E53" s="172">
        <f>SUM(E43:E52)</f>
        <v>271484</v>
      </c>
      <c r="F53" s="47"/>
      <c r="G53" s="172">
        <f>SUM(G43:G52)</f>
        <v>266805</v>
      </c>
      <c r="H53" s="48"/>
      <c r="I53" s="172">
        <f>SUM(I43:I52)</f>
        <v>260147</v>
      </c>
      <c r="J53" s="48"/>
      <c r="K53" s="172">
        <f>SUM(K43:K52)</f>
        <v>257908</v>
      </c>
    </row>
    <row r="54" spans="1:19" ht="23.1" customHeight="1">
      <c r="A54" s="28"/>
      <c r="B54" s="35"/>
      <c r="C54" s="32"/>
      <c r="D54" s="40"/>
      <c r="E54" s="48"/>
      <c r="F54" s="47"/>
      <c r="G54" s="48"/>
      <c r="H54" s="48"/>
      <c r="I54" s="48"/>
      <c r="J54" s="48"/>
      <c r="K54" s="48"/>
    </row>
    <row r="55" spans="1:19" ht="23.1" customHeight="1">
      <c r="A55" s="28" t="s">
        <v>16</v>
      </c>
      <c r="B55" s="35"/>
      <c r="C55" s="32"/>
      <c r="D55" s="40"/>
      <c r="E55" s="45"/>
      <c r="F55" s="45"/>
      <c r="G55" s="45"/>
      <c r="H55" s="45"/>
      <c r="I55" s="45"/>
      <c r="J55" s="45"/>
      <c r="K55" s="45"/>
    </row>
    <row r="56" spans="1:19" s="38" customFormat="1" ht="23.1" customHeight="1">
      <c r="A56" s="53" t="s">
        <v>175</v>
      </c>
      <c r="B56" s="53"/>
      <c r="C56" s="32">
        <v>10</v>
      </c>
      <c r="D56" s="43"/>
      <c r="E56" s="45">
        <v>0</v>
      </c>
      <c r="F56" s="45"/>
      <c r="G56" s="45">
        <v>0</v>
      </c>
      <c r="H56" s="45"/>
      <c r="I56" s="45">
        <v>0</v>
      </c>
      <c r="J56" s="45"/>
      <c r="K56" s="45">
        <v>0</v>
      </c>
      <c r="M56" s="180"/>
    </row>
    <row r="57" spans="1:19" s="38" customFormat="1" ht="23.1" customHeight="1">
      <c r="A57" s="53" t="s">
        <v>161</v>
      </c>
      <c r="B57" s="53"/>
      <c r="D57" s="43"/>
      <c r="E57" s="45"/>
      <c r="F57" s="45"/>
      <c r="G57" s="45"/>
      <c r="H57" s="45"/>
      <c r="I57" s="45"/>
      <c r="J57" s="45"/>
      <c r="K57" s="45"/>
      <c r="M57" s="180"/>
    </row>
    <row r="58" spans="1:19" ht="23.1" customHeight="1">
      <c r="A58" s="53" t="s">
        <v>162</v>
      </c>
      <c r="B58" s="53"/>
      <c r="C58" s="32">
        <v>11</v>
      </c>
      <c r="D58" s="43"/>
      <c r="E58" s="45">
        <v>30112</v>
      </c>
      <c r="F58" s="45"/>
      <c r="G58" s="45">
        <v>19522</v>
      </c>
      <c r="H58" s="45"/>
      <c r="I58" s="45">
        <v>25605</v>
      </c>
      <c r="J58" s="45"/>
      <c r="K58" s="45">
        <v>16222</v>
      </c>
      <c r="M58" s="180"/>
    </row>
    <row r="59" spans="1:19" ht="23.1" customHeight="1">
      <c r="A59" s="53" t="s">
        <v>163</v>
      </c>
      <c r="B59" s="53"/>
      <c r="C59" s="32"/>
      <c r="D59" s="43"/>
      <c r="E59" s="45"/>
      <c r="F59" s="45"/>
      <c r="G59" s="45"/>
      <c r="H59" s="45"/>
      <c r="I59" s="45"/>
      <c r="J59" s="45"/>
      <c r="K59" s="45"/>
      <c r="M59" s="180"/>
    </row>
    <row r="60" spans="1:19" s="38" customFormat="1" ht="23.1" customHeight="1">
      <c r="A60" s="35" t="s">
        <v>164</v>
      </c>
      <c r="B60" s="35"/>
      <c r="C60" s="32"/>
      <c r="D60" s="40"/>
      <c r="E60" s="45">
        <v>210</v>
      </c>
      <c r="F60" s="45"/>
      <c r="G60" s="45">
        <v>210</v>
      </c>
      <c r="H60" s="45"/>
      <c r="I60" s="45">
        <v>0</v>
      </c>
      <c r="J60" s="45"/>
      <c r="K60" s="45">
        <v>0</v>
      </c>
      <c r="M60" s="180"/>
    </row>
    <row r="61" spans="1:19" ht="23.1" customHeight="1">
      <c r="A61" s="28" t="s">
        <v>17</v>
      </c>
      <c r="B61" s="35"/>
      <c r="C61" s="32"/>
      <c r="D61" s="40"/>
      <c r="E61" s="175">
        <f>SUM(E56:E60)</f>
        <v>30322</v>
      </c>
      <c r="F61" s="45"/>
      <c r="G61" s="175">
        <f>SUM(G56:G60)</f>
        <v>19732</v>
      </c>
      <c r="H61" s="45"/>
      <c r="I61" s="175">
        <f>SUM(I56:I60)</f>
        <v>25605</v>
      </c>
      <c r="J61" s="45"/>
      <c r="K61" s="175">
        <f>SUM(K56:K60)</f>
        <v>16222</v>
      </c>
    </row>
    <row r="62" spans="1:19" ht="23.1" customHeight="1">
      <c r="A62" s="28" t="s">
        <v>18</v>
      </c>
      <c r="B62" s="35"/>
      <c r="C62" s="32"/>
      <c r="D62" s="40"/>
      <c r="E62" s="93">
        <f>SUM(E53,E61)</f>
        <v>301806</v>
      </c>
      <c r="F62" s="45"/>
      <c r="G62" s="54">
        <f>SUM(G53,G61)</f>
        <v>286537</v>
      </c>
      <c r="H62" s="45"/>
      <c r="I62" s="93">
        <f>SUM(I53,I61)</f>
        <v>285752</v>
      </c>
      <c r="J62" s="45"/>
      <c r="K62" s="54">
        <f>SUM(K53,K61)</f>
        <v>274130</v>
      </c>
      <c r="N62" s="49"/>
      <c r="O62" s="49"/>
      <c r="P62" s="49"/>
      <c r="Q62" s="49"/>
      <c r="R62" s="49"/>
      <c r="S62" s="49"/>
    </row>
    <row r="63" spans="1:19" ht="23.1" customHeight="1">
      <c r="A63" s="28"/>
      <c r="B63" s="35"/>
      <c r="C63" s="32"/>
      <c r="D63" s="40"/>
      <c r="E63" s="45"/>
      <c r="F63" s="45"/>
      <c r="G63" s="45"/>
      <c r="H63" s="45"/>
      <c r="I63" s="45"/>
      <c r="J63" s="45"/>
      <c r="K63" s="45"/>
    </row>
    <row r="64" spans="1:19" ht="23.1" customHeight="1">
      <c r="A64" s="35"/>
      <c r="B64" s="35"/>
      <c r="C64" s="32"/>
      <c r="D64" s="40"/>
      <c r="E64" s="45"/>
      <c r="F64" s="45"/>
      <c r="G64" s="45"/>
      <c r="H64" s="45"/>
      <c r="I64" s="45"/>
      <c r="J64" s="45"/>
      <c r="K64" s="45"/>
    </row>
    <row r="65" spans="1:11" ht="23.1" customHeight="1">
      <c r="A65" s="28" t="str">
        <f>+A1</f>
        <v>บริษัท แอพพลิแคด จำกัด (มหาชน) และบริษัทย่อย</v>
      </c>
      <c r="B65" s="28"/>
      <c r="C65" s="32"/>
      <c r="D65" s="28"/>
      <c r="E65" s="28"/>
      <c r="F65" s="28"/>
      <c r="G65" s="28"/>
      <c r="H65" s="29"/>
      <c r="I65" s="28"/>
      <c r="J65" s="28"/>
      <c r="K65" s="28"/>
    </row>
    <row r="66" spans="1:11" ht="23.1" customHeight="1">
      <c r="A66" s="28" t="s">
        <v>13</v>
      </c>
      <c r="B66" s="28"/>
      <c r="C66" s="32"/>
      <c r="D66" s="28"/>
      <c r="E66" s="28"/>
      <c r="F66" s="28"/>
      <c r="G66" s="28"/>
      <c r="H66" s="29"/>
      <c r="I66" s="28"/>
      <c r="J66" s="28"/>
      <c r="K66" s="28"/>
    </row>
    <row r="67" spans="1:11" ht="23.1" customHeight="1">
      <c r="A67" s="28" t="str">
        <f>+A34</f>
        <v>ณ วันที่ 30 กันยายน 2562</v>
      </c>
      <c r="B67" s="28"/>
      <c r="C67" s="32"/>
      <c r="D67" s="28"/>
      <c r="E67" s="28"/>
      <c r="F67" s="28"/>
      <c r="G67" s="28"/>
      <c r="H67" s="29"/>
      <c r="I67" s="28"/>
      <c r="J67" s="28"/>
      <c r="K67" s="28"/>
    </row>
    <row r="68" spans="1:11" s="34" customFormat="1" ht="23.1" customHeight="1">
      <c r="A68" s="31"/>
      <c r="B68" s="31"/>
      <c r="C68" s="155"/>
      <c r="D68" s="156"/>
      <c r="E68" s="256"/>
      <c r="F68" s="225"/>
      <c r="G68" s="227"/>
      <c r="H68" s="160"/>
      <c r="I68" s="256"/>
      <c r="J68" s="225"/>
      <c r="K68" s="225" t="str">
        <f>+K4</f>
        <v>(หน่วย : พันบาท)</v>
      </c>
    </row>
    <row r="69" spans="1:11" s="34" customFormat="1" ht="23.1" customHeight="1">
      <c r="A69" s="31"/>
      <c r="B69" s="31"/>
      <c r="C69" s="155"/>
      <c r="D69" s="156"/>
      <c r="E69" s="258" t="str">
        <f>+E5</f>
        <v>งบการเงินรวม</v>
      </c>
      <c r="F69" s="258"/>
      <c r="G69" s="258"/>
      <c r="H69" s="157"/>
      <c r="I69" s="258" t="str">
        <f>+I5</f>
        <v>งบการเงินเฉพาะกิจการ</v>
      </c>
      <c r="J69" s="258"/>
      <c r="K69" s="258"/>
    </row>
    <row r="70" spans="1:11" s="34" customFormat="1" ht="23.1" customHeight="1">
      <c r="A70" s="31"/>
      <c r="B70" s="31"/>
      <c r="C70" s="155"/>
      <c r="D70" s="156"/>
      <c r="E70" s="158" t="s">
        <v>76</v>
      </c>
      <c r="F70" s="158"/>
      <c r="G70" s="158" t="s">
        <v>76</v>
      </c>
      <c r="H70" s="157"/>
      <c r="I70" s="158" t="s">
        <v>76</v>
      </c>
      <c r="J70" s="158"/>
      <c r="K70" s="158" t="s">
        <v>76</v>
      </c>
    </row>
    <row r="71" spans="1:11" s="34" customFormat="1" ht="23.1" customHeight="1">
      <c r="A71" s="31"/>
      <c r="B71" s="31"/>
      <c r="C71" s="155"/>
      <c r="D71" s="156"/>
      <c r="E71" s="158" t="str">
        <f>+E7</f>
        <v>30 กันยายน 2562</v>
      </c>
      <c r="F71" s="158"/>
      <c r="G71" s="158" t="str">
        <f>+G7</f>
        <v>31 ธันวาคม 2561</v>
      </c>
      <c r="H71" s="157"/>
      <c r="I71" s="158" t="str">
        <f>+I7</f>
        <v>30 กันยายน 2562</v>
      </c>
      <c r="J71" s="158"/>
      <c r="K71" s="158" t="str">
        <f>+K7</f>
        <v>31 ธันวาคม 2561</v>
      </c>
    </row>
    <row r="72" spans="1:11" s="34" customFormat="1" ht="23.1" customHeight="1">
      <c r="A72" s="31"/>
      <c r="B72" s="31"/>
      <c r="C72" s="212"/>
      <c r="D72" s="156"/>
      <c r="E72" s="156" t="s">
        <v>77</v>
      </c>
      <c r="F72" s="156"/>
      <c r="G72" s="156" t="s">
        <v>168</v>
      </c>
      <c r="H72" s="221"/>
      <c r="I72" s="156" t="s">
        <v>77</v>
      </c>
      <c r="J72" s="156"/>
      <c r="K72" s="156" t="s">
        <v>168</v>
      </c>
    </row>
    <row r="73" spans="1:11" s="34" customFormat="1" ht="23.1" customHeight="1">
      <c r="A73" s="31"/>
      <c r="B73" s="31"/>
      <c r="C73" s="216" t="s">
        <v>3</v>
      </c>
      <c r="D73" s="156"/>
      <c r="E73" s="222" t="s">
        <v>78</v>
      </c>
      <c r="F73" s="156"/>
      <c r="G73" s="222" t="s">
        <v>220</v>
      </c>
      <c r="H73" s="221"/>
      <c r="I73" s="222" t="s">
        <v>78</v>
      </c>
      <c r="J73" s="156"/>
      <c r="K73" s="222" t="s">
        <v>220</v>
      </c>
    </row>
    <row r="74" spans="1:11" ht="23.1" customHeight="1">
      <c r="A74" s="28" t="s">
        <v>19</v>
      </c>
      <c r="B74" s="35"/>
      <c r="C74" s="155"/>
    </row>
    <row r="75" spans="1:11" ht="23.1" customHeight="1">
      <c r="A75" s="35" t="s">
        <v>20</v>
      </c>
      <c r="B75" s="35"/>
      <c r="C75" s="155"/>
    </row>
    <row r="76" spans="1:11" ht="23.1" customHeight="1">
      <c r="A76" s="35" t="s">
        <v>21</v>
      </c>
      <c r="B76" s="35"/>
      <c r="C76" s="32"/>
    </row>
    <row r="77" spans="1:11" s="30" customFormat="1" ht="23.1" customHeight="1" thickBot="1">
      <c r="A77" s="36" t="s">
        <v>193</v>
      </c>
      <c r="B77" s="35"/>
      <c r="C77" s="32">
        <v>12</v>
      </c>
      <c r="D77" s="40"/>
      <c r="E77" s="55">
        <v>140000</v>
      </c>
      <c r="F77" s="44"/>
      <c r="G77" s="55">
        <v>82800</v>
      </c>
      <c r="H77" s="45"/>
      <c r="I77" s="55">
        <v>140000</v>
      </c>
      <c r="J77" s="45"/>
      <c r="K77" s="55">
        <v>82800</v>
      </c>
    </row>
    <row r="78" spans="1:11" s="30" customFormat="1" ht="23.1" customHeight="1" thickTop="1">
      <c r="A78" s="36" t="s">
        <v>102</v>
      </c>
      <c r="B78" s="35"/>
      <c r="C78" s="32"/>
      <c r="D78" s="40"/>
      <c r="E78" s="47"/>
      <c r="F78" s="47"/>
      <c r="G78" s="47"/>
      <c r="H78" s="48"/>
      <c r="I78" s="47"/>
      <c r="J78" s="47"/>
      <c r="K78" s="47"/>
    </row>
    <row r="79" spans="1:11" s="30" customFormat="1" ht="23.1" customHeight="1">
      <c r="A79" s="36" t="s">
        <v>192</v>
      </c>
      <c r="B79" s="35"/>
      <c r="C79" s="32"/>
      <c r="D79" s="40"/>
      <c r="E79" s="44">
        <v>100000</v>
      </c>
      <c r="F79" s="44"/>
      <c r="G79" s="44">
        <v>82800</v>
      </c>
      <c r="H79" s="45"/>
      <c r="I79" s="44">
        <v>100000</v>
      </c>
      <c r="J79" s="44"/>
      <c r="K79" s="44">
        <v>82800</v>
      </c>
    </row>
    <row r="80" spans="1:11" s="30" customFormat="1" ht="23.1" customHeight="1">
      <c r="A80" s="36" t="s">
        <v>177</v>
      </c>
      <c r="B80" s="35"/>
      <c r="C80" s="32"/>
      <c r="D80" s="40"/>
      <c r="H80" s="45"/>
      <c r="I80" s="44"/>
      <c r="J80" s="44"/>
      <c r="K80" s="44"/>
    </row>
    <row r="81" spans="1:11" s="30" customFormat="1" ht="23.1" customHeight="1">
      <c r="A81" s="36" t="s">
        <v>178</v>
      </c>
      <c r="B81" s="35"/>
      <c r="C81" s="32"/>
      <c r="D81" s="40"/>
      <c r="E81" s="44">
        <f>CE!G22</f>
        <v>954</v>
      </c>
      <c r="F81" s="44"/>
      <c r="G81" s="44">
        <v>954</v>
      </c>
      <c r="H81" s="45"/>
      <c r="I81" s="44">
        <v>0</v>
      </c>
      <c r="J81" s="44"/>
      <c r="K81" s="44">
        <v>0</v>
      </c>
    </row>
    <row r="82" spans="1:11" ht="23.25" customHeight="1">
      <c r="A82" s="35" t="s">
        <v>155</v>
      </c>
      <c r="B82" s="35"/>
      <c r="C82" s="32"/>
      <c r="D82" s="40"/>
      <c r="E82" s="47"/>
      <c r="F82" s="47"/>
      <c r="G82" s="47"/>
      <c r="H82" s="48"/>
      <c r="I82" s="47"/>
      <c r="J82" s="47"/>
      <c r="K82" s="47"/>
    </row>
    <row r="83" spans="1:11" ht="23.1" customHeight="1">
      <c r="A83" s="35" t="s">
        <v>167</v>
      </c>
      <c r="B83" s="35"/>
      <c r="C83" s="32"/>
      <c r="D83" s="43"/>
      <c r="E83" s="45">
        <f>CE!I22</f>
        <v>5796</v>
      </c>
      <c r="F83" s="45"/>
      <c r="G83" s="45">
        <f>CE!I13</f>
        <v>5796</v>
      </c>
      <c r="H83" s="45"/>
      <c r="I83" s="45">
        <f>'Separate '!H19</f>
        <v>5796</v>
      </c>
      <c r="J83" s="45"/>
      <c r="K83" s="45">
        <f>'Separate '!H12</f>
        <v>5796</v>
      </c>
    </row>
    <row r="84" spans="1:11" ht="23.1" customHeight="1">
      <c r="A84" s="35" t="s">
        <v>23</v>
      </c>
      <c r="B84" s="35"/>
      <c r="C84" s="32"/>
      <c r="D84" s="43"/>
      <c r="E84" s="45">
        <f>CE!K22</f>
        <v>24268</v>
      </c>
      <c r="F84" s="45"/>
      <c r="G84" s="45">
        <f>CE!K13</f>
        <v>2893</v>
      </c>
      <c r="H84" s="45"/>
      <c r="I84" s="45">
        <f>'Separate '!J19</f>
        <v>27320</v>
      </c>
      <c r="J84" s="45"/>
      <c r="K84" s="45">
        <f>'Separate '!J12</f>
        <v>9830</v>
      </c>
    </row>
    <row r="85" spans="1:11" ht="23.1" customHeight="1">
      <c r="A85" s="35" t="s">
        <v>71</v>
      </c>
      <c r="B85" s="35"/>
      <c r="C85" s="32"/>
      <c r="D85" s="43"/>
      <c r="E85" s="93">
        <f>CE!S22</f>
        <v>2527</v>
      </c>
      <c r="F85" s="45"/>
      <c r="G85" s="93">
        <v>413</v>
      </c>
      <c r="H85" s="45"/>
      <c r="I85" s="54">
        <f>'Separate '!N19</f>
        <v>0</v>
      </c>
      <c r="J85" s="45"/>
      <c r="K85" s="54">
        <v>0</v>
      </c>
    </row>
    <row r="86" spans="1:11" ht="23.1" customHeight="1">
      <c r="A86" s="28" t="s">
        <v>103</v>
      </c>
      <c r="B86" s="35"/>
      <c r="C86" s="32"/>
      <c r="D86" s="43"/>
      <c r="E86" s="48">
        <f>SUM(E79:E85)</f>
        <v>133545</v>
      </c>
      <c r="F86" s="48"/>
      <c r="G86" s="48">
        <f>SUM(G79:G85)</f>
        <v>92856</v>
      </c>
      <c r="H86" s="48"/>
      <c r="I86" s="48">
        <f>SUM(I79:I85)</f>
        <v>133116</v>
      </c>
      <c r="J86" s="48"/>
      <c r="K86" s="48">
        <f>SUM(K79:K85)</f>
        <v>98426</v>
      </c>
    </row>
    <row r="87" spans="1:11" ht="23.1" customHeight="1">
      <c r="A87" s="35" t="s">
        <v>104</v>
      </c>
      <c r="B87" s="35"/>
      <c r="C87" s="32"/>
      <c r="D87" s="43"/>
      <c r="E87" s="93">
        <f>CE!W22</f>
        <v>-480</v>
      </c>
      <c r="F87" s="45"/>
      <c r="G87" s="93">
        <v>0</v>
      </c>
      <c r="H87" s="45"/>
      <c r="I87" s="54">
        <v>0</v>
      </c>
      <c r="J87" s="45"/>
      <c r="K87" s="54">
        <v>0</v>
      </c>
    </row>
    <row r="88" spans="1:11" ht="23.1" customHeight="1">
      <c r="A88" s="28" t="s">
        <v>24</v>
      </c>
      <c r="B88" s="35"/>
      <c r="C88" s="32"/>
      <c r="D88" s="40"/>
      <c r="E88" s="172">
        <f>SUM(E86:E87)</f>
        <v>133065</v>
      </c>
      <c r="F88" s="47"/>
      <c r="G88" s="46">
        <f>SUM(G86:G87)</f>
        <v>92856</v>
      </c>
      <c r="H88" s="48"/>
      <c r="I88" s="172">
        <f>SUM(I86:I87)</f>
        <v>133116</v>
      </c>
      <c r="J88" s="48"/>
      <c r="K88" s="46">
        <f>SUM(K86:K87)</f>
        <v>98426</v>
      </c>
    </row>
    <row r="89" spans="1:11" ht="23.1" customHeight="1" thickBot="1">
      <c r="A89" s="28" t="s">
        <v>25</v>
      </c>
      <c r="B89" s="35"/>
      <c r="C89" s="32"/>
      <c r="D89" s="40"/>
      <c r="E89" s="50">
        <f>E88+E62</f>
        <v>434871</v>
      </c>
      <c r="F89" s="47"/>
      <c r="G89" s="50">
        <f>G88+G62</f>
        <v>379393</v>
      </c>
      <c r="H89" s="48"/>
      <c r="I89" s="50">
        <f>I88+I62</f>
        <v>418868</v>
      </c>
      <c r="J89" s="48"/>
      <c r="K89" s="50">
        <f>K88+K62</f>
        <v>372556</v>
      </c>
    </row>
    <row r="90" spans="1:11" ht="23.1" customHeight="1" thickTop="1">
      <c r="B90" s="35"/>
      <c r="C90" s="32"/>
      <c r="E90" s="51"/>
      <c r="F90" s="51"/>
      <c r="G90" s="51"/>
      <c r="H90" s="52"/>
      <c r="I90" s="51"/>
      <c r="J90" s="51"/>
      <c r="K90" s="51"/>
    </row>
    <row r="91" spans="1:11" ht="23.1" customHeight="1">
      <c r="C91" s="37"/>
      <c r="H91" s="37"/>
    </row>
    <row r="92" spans="1:11" ht="23.1" customHeight="1">
      <c r="C92" s="37"/>
      <c r="H92" s="37"/>
    </row>
    <row r="93" spans="1:11" ht="23.1" customHeight="1">
      <c r="C93" s="37"/>
      <c r="H93" s="37"/>
    </row>
    <row r="94" spans="1:11" ht="23.1" customHeight="1">
      <c r="C94" s="37"/>
      <c r="H94" s="37"/>
    </row>
    <row r="95" spans="1:11" ht="23.1" customHeight="1">
      <c r="C95" s="37"/>
      <c r="H95" s="37"/>
    </row>
    <row r="96" spans="1:11" ht="23.1" customHeight="1">
      <c r="C96" s="37"/>
      <c r="H96" s="37"/>
    </row>
    <row r="97" spans="3:8" ht="23.1" customHeight="1">
      <c r="C97" s="37"/>
      <c r="H97" s="37"/>
    </row>
    <row r="98" spans="3:8" ht="23.1" customHeight="1">
      <c r="C98" s="37"/>
      <c r="H98" s="37"/>
    </row>
    <row r="99" spans="3:8" ht="23.1" customHeight="1">
      <c r="C99" s="37"/>
      <c r="H99" s="37"/>
    </row>
  </sheetData>
  <mergeCells count="6">
    <mergeCell ref="I5:K5"/>
    <mergeCell ref="E5:G5"/>
    <mergeCell ref="E36:G36"/>
    <mergeCell ref="I36:K36"/>
    <mergeCell ref="E69:G69"/>
    <mergeCell ref="I69:K69"/>
  </mergeCells>
  <pageMargins left="0.86614173228346458" right="0.31496062992125984" top="0.6692913385826772" bottom="0.15748031496062992" header="0.19685039370078741" footer="0.19685039370078741"/>
  <pageSetup paperSize="9" scale="85" orientation="portrait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   </oddFooter>
  </headerFooter>
  <rowBreaks count="2" manualBreakCount="2">
    <brk id="30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88671875" style="1" customWidth="1"/>
    <col min="3" max="3" width="1.44140625" style="4" customWidth="1"/>
    <col min="4" max="4" width="15.6640625" style="4" customWidth="1"/>
    <col min="5" max="5" width="0.88671875" style="12" hidden="1" customWidth="1"/>
    <col min="6" max="6" width="13.6640625" style="4" hidden="1" customWidth="1"/>
    <col min="7" max="7" width="0.88671875" style="12" customWidth="1"/>
    <col min="8" max="8" width="15.6640625" style="4" customWidth="1"/>
    <col min="9" max="9" width="0.8867187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89" t="s">
        <v>77</v>
      </c>
    </row>
    <row r="2" spans="1:10" ht="21" customHeight="1">
      <c r="H2" s="89" t="s">
        <v>78</v>
      </c>
    </row>
    <row r="3" spans="1:10" s="11" customFormat="1" ht="21" customHeight="1">
      <c r="A3" s="259" t="s">
        <v>67</v>
      </c>
      <c r="B3" s="259"/>
      <c r="C3" s="259"/>
      <c r="D3" s="259"/>
      <c r="E3" s="259"/>
      <c r="F3" s="259"/>
      <c r="G3" s="259"/>
    </row>
    <row r="4" spans="1:10" s="11" customFormat="1" ht="21" customHeight="1">
      <c r="A4" s="13" t="s">
        <v>47</v>
      </c>
      <c r="B4" s="88"/>
      <c r="C4" s="76"/>
      <c r="D4" s="81"/>
      <c r="E4" s="14"/>
      <c r="F4" s="76"/>
      <c r="G4" s="14"/>
      <c r="H4" s="80"/>
      <c r="I4" s="76"/>
      <c r="J4" s="76"/>
    </row>
    <row r="5" spans="1:10" s="11" customFormat="1" ht="21" customHeight="1">
      <c r="A5" s="76" t="s">
        <v>84</v>
      </c>
      <c r="B5" s="88"/>
      <c r="C5" s="76"/>
      <c r="D5" s="81"/>
      <c r="E5" s="14"/>
      <c r="F5" s="76"/>
      <c r="G5" s="14"/>
      <c r="H5" s="80"/>
      <c r="I5" s="76"/>
      <c r="J5" s="76"/>
    </row>
    <row r="6" spans="1:10" s="11" customFormat="1" ht="21" customHeight="1">
      <c r="A6" s="15"/>
      <c r="B6" s="2"/>
      <c r="C6" s="3"/>
      <c r="D6" s="59"/>
      <c r="E6" s="59"/>
      <c r="F6" s="59"/>
      <c r="G6" s="59"/>
      <c r="H6" s="59" t="s">
        <v>79</v>
      </c>
      <c r="I6" s="59"/>
      <c r="J6" s="77" t="s">
        <v>79</v>
      </c>
    </row>
    <row r="7" spans="1:10" ht="21" customHeight="1">
      <c r="B7" s="2"/>
      <c r="C7" s="3"/>
      <c r="D7" s="260" t="s">
        <v>1</v>
      </c>
      <c r="E7" s="260"/>
      <c r="F7" s="260"/>
      <c r="G7" s="16"/>
      <c r="H7" s="5" t="s">
        <v>83</v>
      </c>
      <c r="I7" s="5" t="s">
        <v>2</v>
      </c>
      <c r="J7" s="6"/>
    </row>
    <row r="8" spans="1:10" ht="21" customHeight="1">
      <c r="B8" s="61" t="s">
        <v>3</v>
      </c>
      <c r="C8" s="7"/>
      <c r="D8" s="60">
        <v>2559</v>
      </c>
      <c r="E8" s="8"/>
      <c r="F8" s="62">
        <v>2558</v>
      </c>
      <c r="G8" s="8"/>
      <c r="H8" s="60">
        <v>2559</v>
      </c>
      <c r="I8" s="8"/>
      <c r="J8" s="62">
        <v>2558</v>
      </c>
    </row>
    <row r="9" spans="1:10" ht="21" customHeight="1">
      <c r="A9" s="17" t="s">
        <v>37</v>
      </c>
      <c r="F9" s="63"/>
      <c r="J9" s="63"/>
    </row>
    <row r="10" spans="1:10" ht="21" customHeight="1">
      <c r="A10" s="17" t="s">
        <v>38</v>
      </c>
      <c r="F10" s="64"/>
      <c r="J10" s="63"/>
    </row>
    <row r="11" spans="1:10" ht="21" customHeight="1">
      <c r="A11" s="1" t="s">
        <v>60</v>
      </c>
      <c r="B11" s="90">
        <v>16</v>
      </c>
      <c r="C11" s="19"/>
      <c r="D11" s="10">
        <v>99475</v>
      </c>
      <c r="E11" s="10"/>
      <c r="F11" s="65"/>
      <c r="G11" s="10"/>
      <c r="H11" s="10">
        <v>94387</v>
      </c>
      <c r="I11" s="10"/>
      <c r="J11" s="65">
        <v>68525</v>
      </c>
    </row>
    <row r="12" spans="1:10" ht="21" customHeight="1">
      <c r="A12" s="1" t="s">
        <v>65</v>
      </c>
      <c r="B12" s="90">
        <v>16</v>
      </c>
      <c r="C12" s="19"/>
      <c r="D12" s="10">
        <v>42364</v>
      </c>
      <c r="E12" s="10"/>
      <c r="F12" s="65"/>
      <c r="G12" s="10"/>
      <c r="H12" s="10">
        <v>37563</v>
      </c>
      <c r="I12" s="10"/>
      <c r="J12" s="65">
        <v>29337</v>
      </c>
    </row>
    <row r="13" spans="1:10" ht="21" customHeight="1">
      <c r="A13" s="1" t="s">
        <v>39</v>
      </c>
      <c r="B13" s="90"/>
      <c r="C13" s="19"/>
      <c r="D13" s="10">
        <v>605</v>
      </c>
      <c r="E13" s="10"/>
      <c r="F13" s="65"/>
      <c r="G13" s="10"/>
      <c r="H13" s="10">
        <v>624</v>
      </c>
      <c r="I13" s="10"/>
      <c r="J13" s="65">
        <v>6917</v>
      </c>
    </row>
    <row r="14" spans="1:10" ht="21" customHeight="1">
      <c r="A14" s="17" t="s">
        <v>40</v>
      </c>
      <c r="B14" s="90"/>
      <c r="C14" s="19"/>
      <c r="D14" s="82">
        <f>SUM(D11:D13)</f>
        <v>142444</v>
      </c>
      <c r="E14" s="10"/>
      <c r="F14" s="66">
        <f>SUM(F11:F13)</f>
        <v>0</v>
      </c>
      <c r="G14" s="10"/>
      <c r="H14" s="82">
        <f>SUM(H11:H13)</f>
        <v>132574</v>
      </c>
      <c r="I14" s="10"/>
      <c r="J14" s="66">
        <f>SUM(J11:J13)</f>
        <v>104779</v>
      </c>
    </row>
    <row r="15" spans="1:10" ht="21" customHeight="1">
      <c r="A15" s="17" t="s">
        <v>41</v>
      </c>
      <c r="B15" s="90"/>
      <c r="C15" s="19"/>
      <c r="D15" s="10"/>
      <c r="E15" s="10"/>
      <c r="F15" s="65"/>
      <c r="G15" s="10"/>
      <c r="H15" s="10"/>
      <c r="I15" s="10"/>
      <c r="J15" s="65"/>
    </row>
    <row r="16" spans="1:10" ht="21" customHeight="1">
      <c r="A16" s="78" t="s">
        <v>61</v>
      </c>
      <c r="B16" s="90">
        <v>16</v>
      </c>
      <c r="C16" s="19"/>
      <c r="D16" s="10">
        <v>-56628</v>
      </c>
      <c r="E16" s="10"/>
      <c r="F16" s="65"/>
      <c r="G16" s="10"/>
      <c r="H16" s="10">
        <v>-57016</v>
      </c>
      <c r="I16" s="10"/>
      <c r="J16" s="65">
        <v>-50687</v>
      </c>
    </row>
    <row r="17" spans="1:10" ht="21" customHeight="1">
      <c r="A17" s="78" t="s">
        <v>66</v>
      </c>
      <c r="B17" s="90">
        <v>16</v>
      </c>
      <c r="C17" s="19"/>
      <c r="D17" s="10">
        <v>-20659</v>
      </c>
      <c r="E17" s="10"/>
      <c r="F17" s="65"/>
      <c r="G17" s="10"/>
      <c r="H17" s="10">
        <v>-16532</v>
      </c>
      <c r="I17" s="10"/>
      <c r="J17" s="65"/>
    </row>
    <row r="18" spans="1:10" ht="21" customHeight="1">
      <c r="A18" s="78" t="s">
        <v>54</v>
      </c>
      <c r="C18" s="19"/>
      <c r="D18" s="10">
        <v>-30435</v>
      </c>
      <c r="E18" s="10"/>
      <c r="F18" s="65"/>
      <c r="G18" s="10"/>
      <c r="H18" s="10">
        <v>-26793</v>
      </c>
      <c r="I18" s="10"/>
      <c r="J18" s="65">
        <v>-26404</v>
      </c>
    </row>
    <row r="19" spans="1:10" ht="21" customHeight="1">
      <c r="A19" s="78" t="s">
        <v>42</v>
      </c>
      <c r="C19" s="19"/>
      <c r="D19" s="10">
        <v>-20513</v>
      </c>
      <c r="E19" s="10"/>
      <c r="F19" s="65"/>
      <c r="G19" s="10"/>
      <c r="H19" s="10">
        <v>-16154</v>
      </c>
      <c r="I19" s="10"/>
      <c r="J19" s="65">
        <v>-17172</v>
      </c>
    </row>
    <row r="20" spans="1:10" ht="21" customHeight="1">
      <c r="A20" s="17" t="s">
        <v>43</v>
      </c>
      <c r="C20" s="19"/>
      <c r="D20" s="82">
        <f>SUM(D16:D19)</f>
        <v>-128235</v>
      </c>
      <c r="E20" s="10"/>
      <c r="F20" s="66">
        <f>SUM(F16:F19)</f>
        <v>0</v>
      </c>
      <c r="G20" s="10"/>
      <c r="H20" s="82">
        <f>SUM(H16:H19)</f>
        <v>-116495</v>
      </c>
      <c r="I20" s="10"/>
      <c r="J20" s="66">
        <f>SUM(J16:J19)</f>
        <v>-94263</v>
      </c>
    </row>
    <row r="21" spans="1:10" ht="21" customHeight="1">
      <c r="A21" s="17" t="s">
        <v>58</v>
      </c>
      <c r="D21" s="20">
        <f>+D14+D20</f>
        <v>14209</v>
      </c>
      <c r="E21" s="21"/>
      <c r="F21" s="26">
        <f>+F14+F20</f>
        <v>0</v>
      </c>
      <c r="G21" s="21"/>
      <c r="H21" s="20">
        <f>+H14+H20</f>
        <v>16079</v>
      </c>
      <c r="I21" s="20"/>
      <c r="J21" s="26">
        <f>+J14+J20</f>
        <v>10516</v>
      </c>
    </row>
    <row r="22" spans="1:10" ht="21" customHeight="1">
      <c r="A22" s="1" t="s">
        <v>44</v>
      </c>
      <c r="C22" s="19"/>
      <c r="D22" s="83">
        <v>-394</v>
      </c>
      <c r="E22" s="10"/>
      <c r="F22" s="67"/>
      <c r="G22" s="10"/>
      <c r="H22" s="83">
        <v>-352</v>
      </c>
      <c r="I22" s="10"/>
      <c r="J22" s="67">
        <v>-150</v>
      </c>
    </row>
    <row r="23" spans="1:10" ht="21" customHeight="1">
      <c r="A23" s="17" t="s">
        <v>56</v>
      </c>
      <c r="C23" s="19"/>
      <c r="D23" s="10">
        <f>SUM(D21:D22)</f>
        <v>13815</v>
      </c>
      <c r="E23" s="10"/>
      <c r="F23" s="65">
        <f>SUM(F21:F22)</f>
        <v>0</v>
      </c>
      <c r="G23" s="10"/>
      <c r="H23" s="10">
        <f>SUM(H21:H22)</f>
        <v>15727</v>
      </c>
      <c r="I23" s="10"/>
      <c r="J23" s="65">
        <f>SUM(J21:J22)</f>
        <v>10366</v>
      </c>
    </row>
    <row r="24" spans="1:10" ht="21" customHeight="1">
      <c r="A24" s="1" t="s">
        <v>57</v>
      </c>
      <c r="B24" s="18"/>
      <c r="C24" s="19"/>
      <c r="D24" s="83">
        <v>-3206</v>
      </c>
      <c r="E24" s="10"/>
      <c r="F24" s="67"/>
      <c r="G24" s="10"/>
      <c r="H24" s="83">
        <v>-3206</v>
      </c>
      <c r="I24" s="10"/>
      <c r="J24" s="67">
        <v>-2065</v>
      </c>
    </row>
    <row r="25" spans="1:10" ht="21" customHeight="1">
      <c r="A25" s="17" t="s">
        <v>80</v>
      </c>
      <c r="C25" s="19"/>
      <c r="D25" s="82">
        <f>SUM(D23:D24)</f>
        <v>10609</v>
      </c>
      <c r="E25" s="10"/>
      <c r="F25" s="66">
        <f>SUM(F23:F24)</f>
        <v>0</v>
      </c>
      <c r="G25" s="10"/>
      <c r="H25" s="82">
        <f>SUM(H23:H24)</f>
        <v>12521</v>
      </c>
      <c r="I25" s="10"/>
      <c r="J25" s="66">
        <f>SUM(J23:J24)</f>
        <v>8301</v>
      </c>
    </row>
    <row r="26" spans="1:10" ht="21" customHeight="1">
      <c r="A26" s="17"/>
      <c r="C26" s="19"/>
      <c r="D26" s="10"/>
      <c r="E26" s="10"/>
      <c r="F26" s="65"/>
      <c r="G26" s="10"/>
      <c r="H26" s="10"/>
      <c r="I26" s="10"/>
      <c r="J26" s="65"/>
    </row>
    <row r="27" spans="1:10" s="12" customFormat="1" ht="21" customHeight="1">
      <c r="A27" s="79" t="s">
        <v>68</v>
      </c>
      <c r="B27" s="27"/>
      <c r="C27" s="19"/>
      <c r="D27" s="10"/>
      <c r="E27" s="10"/>
      <c r="F27" s="65"/>
      <c r="G27" s="10"/>
      <c r="H27" s="10"/>
      <c r="I27" s="10"/>
      <c r="J27" s="65"/>
    </row>
    <row r="28" spans="1:10" s="12" customFormat="1" ht="21" customHeight="1">
      <c r="A28" s="1" t="s">
        <v>85</v>
      </c>
      <c r="B28" s="27"/>
      <c r="C28" s="19"/>
      <c r="D28" s="10"/>
      <c r="E28" s="10"/>
      <c r="F28" s="65"/>
      <c r="G28" s="10"/>
      <c r="H28" s="10"/>
      <c r="I28" s="10"/>
      <c r="J28" s="65"/>
    </row>
    <row r="29" spans="1:10" ht="21" customHeight="1">
      <c r="A29" s="1" t="s">
        <v>72</v>
      </c>
      <c r="C29" s="22"/>
      <c r="D29" s="10"/>
      <c r="E29" s="10"/>
      <c r="F29" s="65"/>
      <c r="G29" s="10"/>
      <c r="H29" s="10"/>
      <c r="I29" s="9"/>
      <c r="J29" s="65"/>
    </row>
    <row r="30" spans="1:10" ht="21" customHeight="1">
      <c r="A30" s="1" t="s">
        <v>73</v>
      </c>
      <c r="B30" s="18"/>
      <c r="C30" s="22"/>
      <c r="D30" s="83">
        <v>9</v>
      </c>
      <c r="E30" s="10"/>
      <c r="F30" s="67"/>
      <c r="G30" s="10"/>
      <c r="H30" s="83">
        <v>0</v>
      </c>
      <c r="I30" s="9"/>
      <c r="J30" s="65">
        <v>0</v>
      </c>
    </row>
    <row r="31" spans="1:10" ht="21" customHeight="1">
      <c r="A31" s="17" t="s">
        <v>81</v>
      </c>
      <c r="C31" s="22"/>
      <c r="D31" s="82">
        <f>SUM(D30:D30)</f>
        <v>9</v>
      </c>
      <c r="E31" s="10"/>
      <c r="F31" s="66">
        <f>SUM(F30:F30)</f>
        <v>0</v>
      </c>
      <c r="G31" s="10"/>
      <c r="H31" s="82">
        <f>SUM(H30:H30)</f>
        <v>0</v>
      </c>
      <c r="I31" s="9"/>
      <c r="J31" s="66">
        <f>SUM(J30:J30)</f>
        <v>0</v>
      </c>
    </row>
    <row r="32" spans="1:10" ht="21" customHeight="1">
      <c r="A32" s="17"/>
      <c r="C32" s="22"/>
      <c r="D32" s="10"/>
      <c r="E32" s="10"/>
      <c r="F32" s="65"/>
      <c r="G32" s="10"/>
      <c r="H32" s="10"/>
      <c r="I32" s="9"/>
      <c r="J32" s="65"/>
    </row>
    <row r="33" spans="1:11" ht="21" customHeight="1" thickBot="1">
      <c r="A33" s="17" t="s">
        <v>82</v>
      </c>
      <c r="C33" s="22"/>
      <c r="D33" s="84">
        <f>SUM(D25,D31)</f>
        <v>10618</v>
      </c>
      <c r="E33" s="10"/>
      <c r="F33" s="68">
        <f>SUM(F25,F31)</f>
        <v>0</v>
      </c>
      <c r="G33" s="10"/>
      <c r="H33" s="84">
        <f>SUM(H25,H31)</f>
        <v>12521</v>
      </c>
      <c r="I33" s="10"/>
      <c r="J33" s="68">
        <f>SUM(J25,J31)</f>
        <v>8301</v>
      </c>
    </row>
    <row r="34" spans="1:11" ht="21" customHeight="1" thickTop="1">
      <c r="C34" s="22"/>
      <c r="D34" s="19"/>
      <c r="E34" s="19"/>
      <c r="F34" s="69"/>
      <c r="G34" s="19"/>
      <c r="H34" s="19"/>
      <c r="I34" s="19"/>
      <c r="J34" s="69"/>
    </row>
    <row r="35" spans="1:11" ht="21" customHeight="1">
      <c r="A35" s="17" t="s">
        <v>74</v>
      </c>
      <c r="C35" s="22"/>
      <c r="D35" s="19"/>
      <c r="E35" s="19"/>
      <c r="F35" s="69"/>
      <c r="G35" s="19"/>
      <c r="H35" s="19"/>
      <c r="I35" s="19"/>
      <c r="J35" s="69"/>
    </row>
    <row r="36" spans="1:11" ht="21" customHeight="1" thickBot="1">
      <c r="A36" s="1" t="s">
        <v>45</v>
      </c>
      <c r="C36" s="22"/>
      <c r="D36" s="21">
        <f>SUM(D25-D37)</f>
        <v>10742</v>
      </c>
      <c r="E36" s="21"/>
      <c r="F36" s="70">
        <f>SUM(F25-F37)</f>
        <v>0</v>
      </c>
      <c r="G36" s="21"/>
      <c r="H36" s="85">
        <f>SUM(H25)</f>
        <v>12521</v>
      </c>
      <c r="I36" s="9"/>
      <c r="J36" s="73">
        <f>SUM(J25)</f>
        <v>8301</v>
      </c>
    </row>
    <row r="37" spans="1:11" ht="21" customHeight="1" thickTop="1">
      <c r="A37" s="1" t="s">
        <v>49</v>
      </c>
      <c r="C37" s="22"/>
      <c r="D37" s="83">
        <v>-133</v>
      </c>
      <c r="E37" s="10"/>
      <c r="F37" s="67"/>
      <c r="G37" s="10"/>
      <c r="H37" s="9"/>
      <c r="I37" s="9"/>
      <c r="J37" s="74"/>
    </row>
    <row r="38" spans="1:11" ht="21" customHeight="1" thickBot="1">
      <c r="C38" s="22"/>
      <c r="D38" s="84">
        <f>SUM(D36:D37)</f>
        <v>10609</v>
      </c>
      <c r="E38" s="10"/>
      <c r="F38" s="68">
        <f>SUM(F36:F37)</f>
        <v>0</v>
      </c>
      <c r="G38" s="10"/>
      <c r="H38" s="9"/>
      <c r="I38" s="9"/>
      <c r="J38" s="74"/>
      <c r="K38" s="12"/>
    </row>
    <row r="39" spans="1:11" ht="21" customHeight="1" thickTop="1">
      <c r="C39" s="22"/>
      <c r="D39" s="10"/>
      <c r="E39" s="10"/>
      <c r="F39" s="65"/>
      <c r="G39" s="10"/>
      <c r="H39" s="9"/>
      <c r="I39" s="9"/>
      <c r="J39" s="74"/>
      <c r="K39" s="12"/>
    </row>
    <row r="40" spans="1:11" ht="21" customHeight="1">
      <c r="A40" s="17" t="s">
        <v>69</v>
      </c>
      <c r="C40" s="22"/>
      <c r="D40" s="10"/>
      <c r="E40" s="10"/>
      <c r="F40" s="65"/>
      <c r="G40" s="10"/>
      <c r="H40" s="9"/>
      <c r="I40" s="9"/>
      <c r="J40" s="74"/>
      <c r="K40" s="12"/>
    </row>
    <row r="41" spans="1:11" ht="21" customHeight="1" thickBot="1">
      <c r="A41" s="1" t="s">
        <v>45</v>
      </c>
      <c r="C41" s="22"/>
      <c r="D41" s="10">
        <f>SUM(D33-D42)</f>
        <v>10751</v>
      </c>
      <c r="E41" s="10"/>
      <c r="F41" s="65">
        <f>SUM(F33-F42)</f>
        <v>0</v>
      </c>
      <c r="G41" s="10"/>
      <c r="H41" s="84">
        <f>SUM(H33)</f>
        <v>12521</v>
      </c>
      <c r="I41" s="9"/>
      <c r="J41" s="68">
        <f>SUM(J33)</f>
        <v>8301</v>
      </c>
      <c r="K41" s="12"/>
    </row>
    <row r="42" spans="1:11" ht="21" customHeight="1" thickTop="1">
      <c r="A42" s="1" t="s">
        <v>49</v>
      </c>
      <c r="C42" s="22"/>
      <c r="D42" s="83">
        <v>-133</v>
      </c>
      <c r="E42" s="10"/>
      <c r="F42" s="67"/>
      <c r="G42" s="10"/>
      <c r="H42" s="9"/>
      <c r="I42" s="9"/>
      <c r="J42" s="74"/>
      <c r="K42" s="12"/>
    </row>
    <row r="43" spans="1:11" ht="21" customHeight="1" thickBot="1">
      <c r="C43" s="22"/>
      <c r="D43" s="87">
        <f>SUM(D41:D42)</f>
        <v>10618</v>
      </c>
      <c r="E43" s="10"/>
      <c r="F43" s="71">
        <f>SUM(F41:F42)</f>
        <v>0</v>
      </c>
      <c r="G43" s="10"/>
      <c r="H43" s="9"/>
      <c r="I43" s="9"/>
      <c r="J43" s="74"/>
      <c r="K43" s="12"/>
    </row>
    <row r="44" spans="1:11" ht="21" customHeight="1" thickTop="1">
      <c r="C44" s="22"/>
      <c r="D44" s="19"/>
      <c r="E44" s="19"/>
      <c r="F44" s="69"/>
      <c r="G44" s="19"/>
      <c r="H44" s="22"/>
      <c r="I44" s="22"/>
      <c r="J44" s="75"/>
    </row>
    <row r="45" spans="1:11" ht="21" customHeight="1">
      <c r="A45" s="76" t="s">
        <v>46</v>
      </c>
      <c r="B45" s="90">
        <v>15</v>
      </c>
      <c r="C45" s="23"/>
      <c r="F45" s="64"/>
      <c r="J45" s="64"/>
    </row>
    <row r="46" spans="1:11" ht="21" customHeight="1" thickBot="1">
      <c r="A46" s="15" t="s">
        <v>59</v>
      </c>
      <c r="C46" s="24"/>
      <c r="D46" s="86">
        <f>D36/90</f>
        <v>119.35555555555555</v>
      </c>
      <c r="E46" s="23"/>
      <c r="F46" s="72">
        <f>F36/90</f>
        <v>0</v>
      </c>
      <c r="G46" s="23"/>
      <c r="H46" s="86">
        <f>SUM(H36/90)</f>
        <v>139.12222222222223</v>
      </c>
      <c r="I46" s="23"/>
      <c r="J46" s="72">
        <f>SUM(J36/90)</f>
        <v>92.233333333333334</v>
      </c>
    </row>
    <row r="47" spans="1:11" ht="21" customHeight="1" thickTop="1">
      <c r="A47" s="15"/>
      <c r="D47" s="12"/>
      <c r="E47" s="24"/>
      <c r="F47" s="12"/>
      <c r="G47" s="24"/>
      <c r="H47" s="12"/>
      <c r="I47" s="24"/>
      <c r="J47" s="12"/>
    </row>
    <row r="48" spans="1:11" s="11" customFormat="1" ht="21" customHeight="1">
      <c r="A48" s="1"/>
      <c r="B48" s="3"/>
      <c r="E48" s="25"/>
      <c r="G48" s="25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8"/>
  <sheetViews>
    <sheetView view="pageBreakPreview" topLeftCell="A28" zoomScale="82" zoomScaleNormal="100" zoomScaleSheetLayoutView="82" workbookViewId="0">
      <selection activeCell="L28" sqref="L1:R1048576"/>
    </sheetView>
  </sheetViews>
  <sheetFormatPr defaultColWidth="10.6640625" defaultRowHeight="21" customHeight="1"/>
  <cols>
    <col min="1" max="1" width="52.44140625" style="31" customWidth="1"/>
    <col min="2" max="2" width="8.5546875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6" width="11.5546875" style="34" customWidth="1"/>
    <col min="17" max="17" width="15" style="34" customWidth="1"/>
    <col min="18" max="18" width="10.6640625" style="91"/>
    <col min="19" max="19" width="11.5546875" style="34" customWidth="1"/>
    <col min="20" max="20" width="11.33203125" style="34" bestFit="1" customWidth="1"/>
    <col min="21" max="16384" width="10.6640625" style="34"/>
  </cols>
  <sheetData>
    <row r="1" spans="1:19" ht="21" customHeight="1">
      <c r="J1" s="154" t="s">
        <v>77</v>
      </c>
      <c r="K1" s="154"/>
      <c r="L1" s="154"/>
      <c r="M1" s="154"/>
      <c r="N1" s="154"/>
      <c r="O1" s="154"/>
      <c r="P1" s="154"/>
    </row>
    <row r="2" spans="1:19" ht="21" customHeight="1">
      <c r="J2" s="154" t="s">
        <v>78</v>
      </c>
      <c r="K2" s="154"/>
      <c r="L2" s="154"/>
      <c r="M2" s="154"/>
      <c r="N2" s="154"/>
      <c r="O2" s="154"/>
      <c r="P2" s="154"/>
    </row>
    <row r="3" spans="1:19" s="95" customFormat="1" ht="21" customHeight="1">
      <c r="A3" s="261" t="s">
        <v>184</v>
      </c>
      <c r="B3" s="261"/>
      <c r="C3" s="261"/>
      <c r="D3" s="261"/>
      <c r="E3" s="261"/>
      <c r="F3" s="261"/>
      <c r="G3" s="261"/>
      <c r="R3" s="191"/>
    </row>
    <row r="4" spans="1:19" s="95" customFormat="1" ht="21" customHeight="1">
      <c r="A4" s="96" t="s">
        <v>47</v>
      </c>
      <c r="B4" s="251"/>
      <c r="C4" s="251"/>
      <c r="D4" s="251"/>
      <c r="E4" s="252"/>
      <c r="F4" s="251"/>
      <c r="G4" s="252"/>
      <c r="H4" s="251"/>
      <c r="I4" s="251"/>
      <c r="J4" s="251"/>
      <c r="K4" s="223"/>
      <c r="L4" s="223"/>
      <c r="M4" s="223"/>
      <c r="N4" s="223"/>
      <c r="O4" s="223"/>
      <c r="P4" s="223"/>
      <c r="R4" s="191"/>
      <c r="S4" s="223"/>
    </row>
    <row r="5" spans="1:19" s="95" customFormat="1" ht="21" customHeight="1">
      <c r="A5" s="223" t="s">
        <v>225</v>
      </c>
      <c r="B5" s="251"/>
      <c r="C5" s="251"/>
      <c r="D5" s="251"/>
      <c r="E5" s="252"/>
      <c r="F5" s="251"/>
      <c r="G5" s="252"/>
      <c r="H5" s="251"/>
      <c r="I5" s="251"/>
      <c r="J5" s="251"/>
      <c r="K5" s="223"/>
      <c r="L5" s="223"/>
      <c r="M5" s="223"/>
      <c r="N5" s="223"/>
      <c r="O5" s="223"/>
      <c r="P5" s="223"/>
      <c r="R5" s="191"/>
      <c r="S5" s="242"/>
    </row>
    <row r="6" spans="1:19" s="95" customFormat="1" ht="21" customHeight="1">
      <c r="A6" s="97"/>
      <c r="B6" s="169"/>
      <c r="C6" s="170"/>
      <c r="D6" s="171"/>
      <c r="E6" s="171"/>
      <c r="F6" s="171"/>
      <c r="G6" s="171"/>
      <c r="H6" s="171"/>
      <c r="I6" s="171"/>
      <c r="J6" s="203" t="s">
        <v>79</v>
      </c>
      <c r="K6" s="240"/>
      <c r="L6" s="240"/>
      <c r="M6" s="240"/>
      <c r="N6" s="240"/>
      <c r="O6" s="240"/>
      <c r="P6" s="240"/>
      <c r="R6" s="191"/>
      <c r="S6" s="242"/>
    </row>
    <row r="7" spans="1:19" ht="21" customHeight="1">
      <c r="B7" s="169"/>
      <c r="C7" s="170"/>
      <c r="D7" s="258" t="s">
        <v>1</v>
      </c>
      <c r="E7" s="258"/>
      <c r="F7" s="258"/>
      <c r="G7" s="161"/>
      <c r="H7" s="262" t="s">
        <v>2</v>
      </c>
      <c r="I7" s="262"/>
      <c r="J7" s="262"/>
      <c r="K7" s="158"/>
      <c r="L7" s="158"/>
      <c r="M7" s="158"/>
      <c r="N7" s="158"/>
      <c r="O7" s="158"/>
      <c r="P7" s="158"/>
      <c r="Q7" s="95"/>
      <c r="R7" s="191"/>
      <c r="S7" s="242"/>
    </row>
    <row r="8" spans="1:19" ht="21" customHeight="1">
      <c r="B8" s="212"/>
      <c r="C8" s="213"/>
      <c r="D8" s="214">
        <v>2562</v>
      </c>
      <c r="E8" s="215"/>
      <c r="F8" s="214">
        <v>2561</v>
      </c>
      <c r="G8" s="215"/>
      <c r="H8" s="214">
        <f>+D8</f>
        <v>2562</v>
      </c>
      <c r="I8" s="215"/>
      <c r="J8" s="214">
        <f>+F8</f>
        <v>2561</v>
      </c>
      <c r="K8" s="208"/>
      <c r="L8" s="208"/>
      <c r="M8" s="208"/>
      <c r="N8" s="208"/>
      <c r="O8" s="208"/>
      <c r="P8" s="208"/>
      <c r="Q8" s="95"/>
      <c r="R8" s="191"/>
      <c r="S8" s="242"/>
    </row>
    <row r="9" spans="1:19" ht="21" customHeight="1">
      <c r="B9" s="216" t="s">
        <v>3</v>
      </c>
      <c r="C9" s="213"/>
      <c r="D9" s="162"/>
      <c r="E9" s="215"/>
      <c r="F9" s="162" t="s">
        <v>208</v>
      </c>
      <c r="G9" s="215"/>
      <c r="H9" s="162"/>
      <c r="I9" s="215"/>
      <c r="J9" s="162" t="s">
        <v>208</v>
      </c>
      <c r="K9" s="208"/>
      <c r="L9" s="208"/>
      <c r="M9" s="208"/>
      <c r="N9" s="208"/>
      <c r="O9" s="208"/>
      <c r="P9" s="208"/>
      <c r="Q9" s="95"/>
      <c r="R9" s="191"/>
      <c r="S9" s="242"/>
    </row>
    <row r="10" spans="1:19" ht="21" customHeight="1">
      <c r="A10" s="100" t="s">
        <v>38</v>
      </c>
      <c r="J10" s="101"/>
      <c r="K10" s="101"/>
      <c r="L10" s="101"/>
      <c r="M10" s="101"/>
      <c r="N10" s="101"/>
      <c r="O10" s="101"/>
      <c r="P10" s="101"/>
      <c r="Q10" s="95"/>
      <c r="R10" s="191"/>
      <c r="S10" s="242"/>
    </row>
    <row r="11" spans="1:19" ht="21" customHeight="1">
      <c r="A11" s="31" t="s">
        <v>60</v>
      </c>
      <c r="B11" s="32">
        <v>16</v>
      </c>
      <c r="C11" s="57"/>
      <c r="D11" s="95">
        <v>165302</v>
      </c>
      <c r="E11" s="42"/>
      <c r="F11" s="95">
        <v>93975</v>
      </c>
      <c r="G11" s="42"/>
      <c r="H11" s="95">
        <v>150247</v>
      </c>
      <c r="I11" s="42"/>
      <c r="J11" s="95">
        <v>86833</v>
      </c>
      <c r="K11" s="45"/>
      <c r="L11" s="45"/>
      <c r="M11" s="45"/>
      <c r="N11" s="45"/>
      <c r="O11" s="45"/>
      <c r="P11" s="45"/>
      <c r="Q11" s="45"/>
      <c r="R11" s="45"/>
      <c r="S11" s="242"/>
    </row>
    <row r="12" spans="1:19" ht="21" customHeight="1">
      <c r="A12" s="31" t="s">
        <v>143</v>
      </c>
      <c r="B12" s="32">
        <v>16</v>
      </c>
      <c r="C12" s="57"/>
      <c r="D12" s="95">
        <v>70627</v>
      </c>
      <c r="E12" s="42"/>
      <c r="F12" s="95">
        <v>61783</v>
      </c>
      <c r="G12" s="42"/>
      <c r="H12" s="95">
        <v>62978</v>
      </c>
      <c r="I12" s="42"/>
      <c r="J12" s="95">
        <v>56821</v>
      </c>
      <c r="K12" s="45"/>
      <c r="L12" s="45"/>
      <c r="M12" s="45"/>
      <c r="N12" s="45"/>
      <c r="O12" s="45"/>
      <c r="P12" s="45"/>
      <c r="Q12" s="45"/>
      <c r="R12" s="45"/>
      <c r="S12" s="242"/>
    </row>
    <row r="13" spans="1:19" ht="21" customHeight="1">
      <c r="A13" s="31" t="s">
        <v>39</v>
      </c>
      <c r="B13" s="32"/>
      <c r="C13" s="57"/>
      <c r="D13" s="95">
        <v>1115</v>
      </c>
      <c r="E13" s="42"/>
      <c r="F13" s="95">
        <v>1272</v>
      </c>
      <c r="G13" s="42"/>
      <c r="H13" s="95">
        <v>1811</v>
      </c>
      <c r="I13" s="42"/>
      <c r="J13" s="95">
        <v>1369</v>
      </c>
      <c r="K13" s="45"/>
      <c r="L13" s="45"/>
      <c r="M13" s="45"/>
      <c r="N13" s="45"/>
      <c r="O13" s="45"/>
      <c r="P13" s="45"/>
      <c r="Q13" s="45"/>
      <c r="R13" s="45"/>
      <c r="S13" s="242"/>
    </row>
    <row r="14" spans="1:19" ht="21" customHeight="1">
      <c r="A14" s="100" t="s">
        <v>40</v>
      </c>
      <c r="B14" s="32"/>
      <c r="C14" s="57"/>
      <c r="D14" s="173">
        <f>SUM(D11:D13)</f>
        <v>237044</v>
      </c>
      <c r="E14" s="42"/>
      <c r="F14" s="173">
        <f>SUM(F11:F13)</f>
        <v>157030</v>
      </c>
      <c r="G14" s="42"/>
      <c r="H14" s="173">
        <f>SUM(H11:H13)</f>
        <v>215036</v>
      </c>
      <c r="I14" s="42"/>
      <c r="J14" s="173">
        <f>SUM(J11:J13)</f>
        <v>145023</v>
      </c>
      <c r="K14" s="42"/>
      <c r="L14" s="45"/>
      <c r="M14" s="45"/>
      <c r="N14" s="45"/>
      <c r="O14" s="45"/>
      <c r="P14" s="45"/>
      <c r="Q14" s="45"/>
      <c r="R14" s="45"/>
      <c r="S14" s="242"/>
    </row>
    <row r="15" spans="1:19" ht="21" customHeight="1">
      <c r="A15" s="100" t="s">
        <v>41</v>
      </c>
      <c r="B15" s="32"/>
      <c r="C15" s="57"/>
      <c r="D15" s="42"/>
      <c r="E15" s="42"/>
      <c r="F15" s="42"/>
      <c r="G15" s="42"/>
      <c r="H15" s="42"/>
      <c r="I15" s="42"/>
      <c r="J15" s="42"/>
      <c r="K15" s="42"/>
      <c r="L15" s="45"/>
      <c r="M15" s="45"/>
      <c r="N15" s="45"/>
      <c r="O15" s="45"/>
      <c r="P15" s="45"/>
      <c r="Q15" s="45"/>
      <c r="R15" s="45"/>
      <c r="S15" s="242"/>
    </row>
    <row r="16" spans="1:19" ht="21" customHeight="1">
      <c r="A16" s="239" t="s">
        <v>61</v>
      </c>
      <c r="B16" s="32">
        <v>16</v>
      </c>
      <c r="C16" s="57"/>
      <c r="D16" s="95">
        <v>-99452</v>
      </c>
      <c r="E16" s="42"/>
      <c r="F16" s="95">
        <v>-53875</v>
      </c>
      <c r="G16" s="42"/>
      <c r="H16" s="95">
        <v>-92632</v>
      </c>
      <c r="I16" s="42"/>
      <c r="J16" s="95">
        <v>-50022</v>
      </c>
      <c r="K16" s="42"/>
      <c r="L16" s="45"/>
      <c r="M16" s="45"/>
      <c r="N16" s="45"/>
      <c r="O16" s="45"/>
      <c r="P16" s="45"/>
      <c r="Q16" s="45"/>
      <c r="R16" s="45"/>
      <c r="S16" s="242"/>
    </row>
    <row r="17" spans="1:20" ht="21" customHeight="1">
      <c r="A17" s="239" t="s">
        <v>144</v>
      </c>
      <c r="B17" s="32">
        <v>16</v>
      </c>
      <c r="C17" s="57"/>
      <c r="D17" s="95">
        <v>-29942</v>
      </c>
      <c r="E17" s="42"/>
      <c r="F17" s="95">
        <v>-26174</v>
      </c>
      <c r="G17" s="42"/>
      <c r="H17" s="95">
        <v>-26635</v>
      </c>
      <c r="I17" s="42"/>
      <c r="J17" s="95">
        <v>-24057</v>
      </c>
      <c r="K17" s="42"/>
      <c r="L17" s="45"/>
      <c r="M17" s="45"/>
      <c r="N17" s="45"/>
      <c r="O17" s="45"/>
      <c r="P17" s="45"/>
      <c r="Q17" s="45"/>
      <c r="R17" s="45"/>
      <c r="S17" s="242"/>
    </row>
    <row r="18" spans="1:20" ht="21" customHeight="1">
      <c r="A18" s="239" t="s">
        <v>145</v>
      </c>
      <c r="B18" s="32"/>
      <c r="C18" s="57"/>
      <c r="D18" s="95">
        <v>-46692</v>
      </c>
      <c r="E18" s="42"/>
      <c r="F18" s="95">
        <v>-36249</v>
      </c>
      <c r="G18" s="42"/>
      <c r="H18" s="95">
        <v>-41675</v>
      </c>
      <c r="I18" s="42"/>
      <c r="J18" s="95">
        <v>-32937</v>
      </c>
      <c r="K18" s="42"/>
      <c r="L18" s="45"/>
      <c r="M18" s="45"/>
      <c r="N18" s="45"/>
      <c r="O18" s="45"/>
      <c r="P18" s="45"/>
      <c r="Q18" s="45"/>
      <c r="R18" s="45"/>
      <c r="S18" s="242"/>
    </row>
    <row r="19" spans="1:20" ht="21" customHeight="1">
      <c r="A19" s="239" t="s">
        <v>42</v>
      </c>
      <c r="B19" s="32"/>
      <c r="C19" s="57"/>
      <c r="D19" s="95">
        <v>-24996</v>
      </c>
      <c r="E19" s="42"/>
      <c r="F19" s="95">
        <v>-24165</v>
      </c>
      <c r="G19" s="42"/>
      <c r="H19" s="95">
        <v>-20074</v>
      </c>
      <c r="I19" s="42"/>
      <c r="J19" s="95">
        <v>-19962</v>
      </c>
      <c r="K19" s="42"/>
      <c r="L19" s="45"/>
      <c r="M19" s="45"/>
      <c r="N19" s="45"/>
      <c r="O19" s="45"/>
      <c r="P19" s="45"/>
      <c r="Q19" s="45"/>
      <c r="R19" s="45"/>
      <c r="S19" s="242"/>
    </row>
    <row r="20" spans="1:20" ht="21" customHeight="1">
      <c r="A20" s="31" t="s">
        <v>105</v>
      </c>
      <c r="B20" s="32"/>
      <c r="C20" s="57"/>
      <c r="D20" s="95">
        <v>0</v>
      </c>
      <c r="E20" s="42"/>
      <c r="F20" s="95">
        <v>-36</v>
      </c>
      <c r="G20" s="42"/>
      <c r="H20" s="95">
        <v>0</v>
      </c>
      <c r="I20" s="42"/>
      <c r="J20" s="95">
        <v>-30</v>
      </c>
      <c r="K20" s="42"/>
      <c r="L20" s="45"/>
      <c r="M20" s="45"/>
      <c r="N20" s="45"/>
      <c r="O20" s="45"/>
      <c r="P20" s="45"/>
      <c r="Q20" s="45"/>
      <c r="R20" s="45"/>
      <c r="S20" s="242"/>
    </row>
    <row r="21" spans="1:20" ht="21" customHeight="1">
      <c r="A21" s="100" t="s">
        <v>43</v>
      </c>
      <c r="C21" s="57"/>
      <c r="D21" s="173">
        <f>SUM(D16:D20)</f>
        <v>-201082</v>
      </c>
      <c r="E21" s="42"/>
      <c r="F21" s="173">
        <f>SUM(F16:F20)</f>
        <v>-140499</v>
      </c>
      <c r="G21" s="42"/>
      <c r="H21" s="173">
        <f>SUM(H16:H20)</f>
        <v>-181016</v>
      </c>
      <c r="I21" s="42"/>
      <c r="J21" s="173">
        <f>SUM(J16:J20)</f>
        <v>-127008</v>
      </c>
      <c r="K21" s="42"/>
      <c r="L21" s="45"/>
      <c r="M21" s="45"/>
      <c r="N21" s="45"/>
      <c r="O21" s="45"/>
      <c r="P21" s="45"/>
      <c r="Q21" s="45"/>
      <c r="R21" s="45"/>
      <c r="S21" s="242"/>
    </row>
    <row r="22" spans="1:20" ht="21" customHeight="1">
      <c r="A22" s="100" t="s">
        <v>146</v>
      </c>
      <c r="D22" s="94">
        <f>+D14+D21</f>
        <v>35962</v>
      </c>
      <c r="E22" s="102"/>
      <c r="F22" s="94">
        <f>+F14+F21</f>
        <v>16531</v>
      </c>
      <c r="G22" s="102"/>
      <c r="H22" s="94">
        <f>+H14+H21</f>
        <v>34020</v>
      </c>
      <c r="I22" s="94"/>
      <c r="J22" s="94">
        <f>+J14+J21</f>
        <v>18015</v>
      </c>
      <c r="K22" s="94"/>
      <c r="L22" s="45"/>
      <c r="M22" s="45"/>
      <c r="N22" s="45"/>
      <c r="O22" s="45"/>
      <c r="P22" s="45"/>
      <c r="Q22" s="45"/>
      <c r="R22" s="45"/>
      <c r="S22" s="242"/>
    </row>
    <row r="23" spans="1:20" ht="21" customHeight="1">
      <c r="A23" s="31" t="s">
        <v>154</v>
      </c>
      <c r="B23" s="32"/>
      <c r="C23" s="57"/>
      <c r="D23" s="93">
        <v>-6888</v>
      </c>
      <c r="E23" s="42"/>
      <c r="F23" s="93">
        <v>-3669</v>
      </c>
      <c r="G23" s="42"/>
      <c r="H23" s="93">
        <v>-6835</v>
      </c>
      <c r="I23" s="42"/>
      <c r="J23" s="93">
        <v>-3620</v>
      </c>
      <c r="K23" s="42"/>
      <c r="L23" s="45"/>
      <c r="M23" s="45"/>
      <c r="N23" s="45"/>
      <c r="O23" s="45"/>
      <c r="P23" s="45"/>
      <c r="Q23" s="45"/>
      <c r="R23" s="45"/>
      <c r="S23" s="242"/>
    </row>
    <row r="24" spans="1:20" ht="21" customHeight="1">
      <c r="A24" s="100" t="s">
        <v>169</v>
      </c>
      <c r="C24" s="57"/>
      <c r="D24" s="173">
        <f>SUM(D22:D23)</f>
        <v>29074</v>
      </c>
      <c r="E24" s="42"/>
      <c r="F24" s="173">
        <f>SUM(F22:F23)</f>
        <v>12862</v>
      </c>
      <c r="G24" s="42"/>
      <c r="H24" s="173">
        <f>SUM(H22:H23)</f>
        <v>27185</v>
      </c>
      <c r="I24" s="42"/>
      <c r="J24" s="173">
        <f>SUM(J22:J23)</f>
        <v>14395</v>
      </c>
      <c r="K24" s="42"/>
      <c r="L24" s="45"/>
      <c r="M24" s="45"/>
      <c r="N24" s="45"/>
      <c r="O24" s="45"/>
      <c r="P24" s="45"/>
      <c r="Q24" s="45"/>
      <c r="R24" s="45"/>
      <c r="S24" s="242"/>
    </row>
    <row r="25" spans="1:20" ht="15" customHeight="1">
      <c r="A25" s="100"/>
      <c r="C25" s="57"/>
      <c r="D25" s="42"/>
      <c r="E25" s="42"/>
      <c r="F25" s="42"/>
      <c r="G25" s="42"/>
      <c r="H25" s="42"/>
      <c r="I25" s="42"/>
      <c r="J25" s="42"/>
      <c r="K25" s="42"/>
      <c r="L25" s="45"/>
      <c r="M25" s="45"/>
      <c r="N25" s="45"/>
      <c r="O25" s="45"/>
      <c r="P25" s="45"/>
      <c r="Q25" s="45"/>
      <c r="R25" s="45"/>
      <c r="S25" s="242"/>
    </row>
    <row r="26" spans="1:20" s="33" customFormat="1" ht="21" customHeight="1">
      <c r="A26" s="144" t="s">
        <v>90</v>
      </c>
      <c r="B26" s="103"/>
      <c r="C26" s="57"/>
      <c r="D26" s="42"/>
      <c r="E26" s="42"/>
      <c r="F26" s="42"/>
      <c r="G26" s="42"/>
      <c r="H26" s="42"/>
      <c r="I26" s="42"/>
      <c r="J26" s="42"/>
      <c r="K26" s="42"/>
      <c r="L26" s="45"/>
      <c r="M26" s="45"/>
      <c r="N26" s="45"/>
      <c r="O26" s="45"/>
      <c r="P26" s="45"/>
      <c r="Q26" s="45"/>
      <c r="R26" s="45"/>
      <c r="S26" s="242"/>
      <c r="T26" s="34"/>
    </row>
    <row r="27" spans="1:20" s="33" customFormat="1" ht="21" customHeight="1">
      <c r="A27" s="100" t="s">
        <v>151</v>
      </c>
      <c r="B27" s="103"/>
      <c r="C27" s="57"/>
      <c r="D27" s="42"/>
      <c r="E27" s="42"/>
      <c r="F27" s="42"/>
      <c r="G27" s="42"/>
      <c r="H27" s="42"/>
      <c r="I27" s="42"/>
      <c r="J27" s="42"/>
      <c r="K27" s="42"/>
      <c r="L27" s="45"/>
      <c r="M27" s="45"/>
      <c r="N27" s="45"/>
      <c r="O27" s="45"/>
      <c r="P27" s="45"/>
      <c r="Q27" s="45"/>
      <c r="R27" s="45"/>
      <c r="S27" s="242"/>
      <c r="T27" s="34"/>
    </row>
    <row r="28" spans="1:20" ht="21" customHeight="1">
      <c r="A28" s="31" t="s">
        <v>147</v>
      </c>
      <c r="B28" s="104"/>
      <c r="C28" s="56"/>
      <c r="D28" s="93">
        <v>629</v>
      </c>
      <c r="E28" s="42"/>
      <c r="F28" s="174">
        <v>-257</v>
      </c>
      <c r="G28" s="42"/>
      <c r="H28" s="174">
        <v>0</v>
      </c>
      <c r="I28" s="41"/>
      <c r="J28" s="174">
        <v>0</v>
      </c>
      <c r="K28" s="42"/>
      <c r="L28" s="45"/>
      <c r="M28" s="45"/>
      <c r="N28" s="45"/>
      <c r="O28" s="45"/>
      <c r="P28" s="45"/>
      <c r="Q28" s="45"/>
      <c r="R28" s="45"/>
      <c r="S28" s="242"/>
    </row>
    <row r="29" spans="1:20" ht="21" customHeight="1">
      <c r="A29" s="100" t="s">
        <v>156</v>
      </c>
      <c r="B29" s="104"/>
      <c r="C29" s="56"/>
      <c r="D29" s="93">
        <f>SUM(D28)</f>
        <v>629</v>
      </c>
      <c r="E29" s="42"/>
      <c r="F29" s="93">
        <f>SUM(F28)</f>
        <v>-257</v>
      </c>
      <c r="G29" s="42"/>
      <c r="H29" s="93">
        <v>0</v>
      </c>
      <c r="I29" s="41"/>
      <c r="J29" s="93">
        <f>SUM(J28)</f>
        <v>0</v>
      </c>
      <c r="K29" s="45"/>
      <c r="L29" s="45"/>
      <c r="M29" s="45"/>
      <c r="N29" s="45"/>
      <c r="O29" s="45"/>
      <c r="P29" s="45"/>
      <c r="Q29" s="45"/>
      <c r="R29" s="45"/>
      <c r="S29" s="242"/>
    </row>
    <row r="30" spans="1:20" ht="15" customHeight="1">
      <c r="A30" s="100"/>
      <c r="B30" s="104"/>
      <c r="C30" s="56"/>
      <c r="D30" s="45"/>
      <c r="E30" s="42"/>
      <c r="F30" s="45"/>
      <c r="G30" s="42"/>
      <c r="H30" s="45"/>
      <c r="I30" s="41"/>
      <c r="J30" s="45"/>
      <c r="K30" s="45"/>
      <c r="L30" s="45"/>
      <c r="M30" s="45"/>
      <c r="N30" s="45"/>
      <c r="O30" s="45"/>
      <c r="P30" s="45"/>
      <c r="Q30" s="45"/>
      <c r="R30" s="45"/>
      <c r="S30" s="242"/>
    </row>
    <row r="31" spans="1:20" s="33" customFormat="1" ht="21" customHeight="1">
      <c r="A31" s="100" t="s">
        <v>194</v>
      </c>
      <c r="B31" s="103"/>
      <c r="C31" s="57"/>
      <c r="D31" s="42"/>
      <c r="E31" s="42"/>
      <c r="F31" s="42"/>
      <c r="G31" s="42"/>
      <c r="H31" s="42"/>
      <c r="I31" s="42"/>
      <c r="J31" s="42"/>
      <c r="K31" s="42"/>
      <c r="L31" s="45"/>
      <c r="M31" s="45"/>
      <c r="N31" s="45"/>
      <c r="O31" s="45"/>
      <c r="P31" s="45"/>
      <c r="Q31" s="45"/>
      <c r="R31" s="45"/>
      <c r="S31" s="242"/>
      <c r="T31" s="34"/>
    </row>
    <row r="32" spans="1:20" ht="21" customHeight="1">
      <c r="A32" s="31" t="s">
        <v>195</v>
      </c>
      <c r="B32" s="104"/>
      <c r="C32" s="56"/>
      <c r="D32" s="93">
        <v>0</v>
      </c>
      <c r="E32" s="42"/>
      <c r="F32" s="174">
        <v>0</v>
      </c>
      <c r="G32" s="42"/>
      <c r="H32" s="174">
        <v>0</v>
      </c>
      <c r="I32" s="41"/>
      <c r="J32" s="174">
        <v>0</v>
      </c>
      <c r="K32" s="42"/>
      <c r="L32" s="45"/>
      <c r="M32" s="45"/>
      <c r="N32" s="45"/>
      <c r="O32" s="45"/>
      <c r="P32" s="45"/>
      <c r="Q32" s="45"/>
      <c r="R32" s="45"/>
      <c r="S32" s="242"/>
    </row>
    <row r="33" spans="1:20" ht="21" customHeight="1">
      <c r="A33" s="100" t="s">
        <v>196</v>
      </c>
      <c r="B33" s="104"/>
      <c r="C33" s="56"/>
      <c r="D33" s="93">
        <f>SUM(D32)</f>
        <v>0</v>
      </c>
      <c r="E33" s="42"/>
      <c r="F33" s="93">
        <f>SUM(F32)</f>
        <v>0</v>
      </c>
      <c r="G33" s="42"/>
      <c r="H33" s="93">
        <f>SUM(H32)</f>
        <v>0</v>
      </c>
      <c r="I33" s="41"/>
      <c r="J33" s="93">
        <f>SUM(J32)</f>
        <v>0</v>
      </c>
      <c r="K33" s="45"/>
      <c r="L33" s="45"/>
      <c r="M33" s="45"/>
      <c r="N33" s="45"/>
      <c r="O33" s="45"/>
      <c r="P33" s="45"/>
      <c r="Q33" s="45"/>
      <c r="R33" s="45"/>
      <c r="S33" s="242"/>
    </row>
    <row r="34" spans="1:20" ht="15" customHeight="1">
      <c r="A34" s="100"/>
      <c r="B34" s="104"/>
      <c r="C34" s="56"/>
      <c r="D34" s="45"/>
      <c r="E34" s="42"/>
      <c r="F34" s="45"/>
      <c r="G34" s="42"/>
      <c r="H34" s="45"/>
      <c r="I34" s="41"/>
      <c r="J34" s="45"/>
      <c r="K34" s="45"/>
      <c r="L34" s="45"/>
      <c r="M34" s="45"/>
      <c r="N34" s="45"/>
      <c r="O34" s="45"/>
      <c r="P34" s="45"/>
      <c r="Q34" s="45"/>
      <c r="R34" s="45"/>
      <c r="S34" s="242"/>
    </row>
    <row r="35" spans="1:20" ht="21" customHeight="1" thickBot="1">
      <c r="A35" s="100" t="s">
        <v>100</v>
      </c>
      <c r="C35" s="56"/>
      <c r="D35" s="105">
        <f>SUM(+D29+D24+D33)</f>
        <v>29703</v>
      </c>
      <c r="E35" s="42"/>
      <c r="F35" s="105">
        <f>SUM(+F29+F24+F33)</f>
        <v>12605</v>
      </c>
      <c r="G35" s="42"/>
      <c r="H35" s="105">
        <f>SUM(+H29+H24+H33)</f>
        <v>27185</v>
      </c>
      <c r="I35" s="42"/>
      <c r="J35" s="105">
        <f>SUM(+J29+J24+J33)</f>
        <v>14395</v>
      </c>
      <c r="K35" s="42"/>
      <c r="L35" s="45"/>
      <c r="M35" s="45"/>
      <c r="N35" s="45"/>
      <c r="O35" s="45"/>
      <c r="P35" s="45"/>
      <c r="Q35" s="45"/>
      <c r="R35" s="45"/>
      <c r="S35" s="242"/>
    </row>
    <row r="36" spans="1:20" ht="15" customHeight="1" thickTop="1">
      <c r="C36" s="56"/>
      <c r="D36" s="57"/>
      <c r="E36" s="57"/>
      <c r="F36" s="57"/>
      <c r="G36" s="57"/>
      <c r="H36" s="57"/>
      <c r="I36" s="57"/>
      <c r="J36" s="57"/>
      <c r="K36" s="57"/>
      <c r="L36" s="45"/>
      <c r="M36" s="45"/>
      <c r="N36" s="45"/>
      <c r="O36" s="45"/>
      <c r="P36" s="45"/>
      <c r="Q36" s="45"/>
      <c r="R36" s="45"/>
      <c r="S36" s="242"/>
    </row>
    <row r="37" spans="1:20" ht="21" customHeight="1">
      <c r="A37" s="100" t="s">
        <v>91</v>
      </c>
      <c r="C37" s="56"/>
      <c r="D37" s="57"/>
      <c r="E37" s="57"/>
      <c r="F37" s="57"/>
      <c r="G37" s="57"/>
      <c r="H37" s="57"/>
      <c r="I37" s="57"/>
      <c r="J37" s="57"/>
      <c r="K37" s="57"/>
      <c r="L37" s="45"/>
      <c r="M37" s="45"/>
      <c r="N37" s="45"/>
      <c r="O37" s="45"/>
      <c r="P37" s="45"/>
      <c r="Q37" s="45"/>
      <c r="R37" s="45"/>
      <c r="S37" s="242"/>
    </row>
    <row r="38" spans="1:20" ht="21" customHeight="1" thickBot="1">
      <c r="A38" s="31" t="s">
        <v>106</v>
      </c>
      <c r="B38" s="32"/>
      <c r="C38" s="56"/>
      <c r="D38" s="102">
        <f>SUM(D24-D39)</f>
        <v>28875</v>
      </c>
      <c r="E38" s="102"/>
      <c r="F38" s="102">
        <f>SUM(F24-F39)</f>
        <v>13309</v>
      </c>
      <c r="G38" s="102"/>
      <c r="H38" s="243">
        <f>SUM(H24)</f>
        <v>27185</v>
      </c>
      <c r="I38" s="41"/>
      <c r="J38" s="243">
        <f>SUM(J24)</f>
        <v>14395</v>
      </c>
      <c r="K38" s="102"/>
      <c r="L38" s="45"/>
      <c r="M38" s="45"/>
      <c r="N38" s="45"/>
      <c r="O38" s="45"/>
      <c r="P38" s="45"/>
      <c r="Q38" s="45"/>
      <c r="R38" s="45"/>
      <c r="S38" s="242"/>
    </row>
    <row r="39" spans="1:20" ht="21" customHeight="1" thickTop="1">
      <c r="A39" s="31" t="s">
        <v>107</v>
      </c>
      <c r="B39" s="182"/>
      <c r="C39" s="56"/>
      <c r="D39" s="174">
        <v>199</v>
      </c>
      <c r="E39" s="42"/>
      <c r="F39" s="174">
        <v>-447</v>
      </c>
      <c r="G39" s="42"/>
      <c r="H39" s="41"/>
      <c r="I39" s="41"/>
      <c r="J39" s="41"/>
      <c r="K39" s="41"/>
      <c r="L39" s="45"/>
      <c r="M39" s="45"/>
      <c r="N39" s="45"/>
      <c r="O39" s="45"/>
      <c r="P39" s="45"/>
      <c r="Q39" s="45"/>
      <c r="R39" s="45"/>
      <c r="S39" s="242"/>
    </row>
    <row r="40" spans="1:20" ht="21" customHeight="1" thickBot="1">
      <c r="C40" s="56"/>
      <c r="D40" s="105">
        <f>SUM(D38:D39)</f>
        <v>29074</v>
      </c>
      <c r="E40" s="42"/>
      <c r="F40" s="105">
        <f>SUM(F38:F39)</f>
        <v>12862</v>
      </c>
      <c r="G40" s="42"/>
      <c r="H40" s="41"/>
      <c r="I40" s="41"/>
      <c r="J40" s="41"/>
      <c r="K40" s="41"/>
      <c r="L40" s="45"/>
      <c r="M40" s="45"/>
      <c r="N40" s="45"/>
      <c r="O40" s="45"/>
      <c r="P40" s="45"/>
      <c r="Q40" s="45"/>
      <c r="R40" s="45"/>
      <c r="S40" s="242"/>
    </row>
    <row r="41" spans="1:20" ht="15" customHeight="1" thickTop="1">
      <c r="C41" s="56"/>
      <c r="D41" s="42"/>
      <c r="E41" s="42"/>
      <c r="F41" s="42"/>
      <c r="G41" s="42"/>
      <c r="H41" s="41"/>
      <c r="I41" s="41"/>
      <c r="J41" s="41"/>
      <c r="K41" s="41"/>
      <c r="L41" s="45"/>
      <c r="M41" s="45"/>
      <c r="N41" s="45"/>
      <c r="O41" s="45"/>
      <c r="P41" s="45"/>
      <c r="Q41" s="45"/>
      <c r="R41" s="45"/>
      <c r="S41" s="242"/>
    </row>
    <row r="42" spans="1:20" ht="21" customHeight="1">
      <c r="A42" s="100" t="s">
        <v>92</v>
      </c>
      <c r="C42" s="56"/>
      <c r="D42" s="42"/>
      <c r="E42" s="42"/>
      <c r="F42" s="42"/>
      <c r="G42" s="42"/>
      <c r="H42" s="41"/>
      <c r="I42" s="41"/>
      <c r="J42" s="41"/>
      <c r="K42" s="41"/>
      <c r="L42" s="45"/>
      <c r="M42" s="45"/>
      <c r="N42" s="45"/>
      <c r="O42" s="45"/>
      <c r="P42" s="45"/>
      <c r="Q42" s="45"/>
      <c r="R42" s="45"/>
      <c r="S42" s="242"/>
    </row>
    <row r="43" spans="1:20" ht="21" customHeight="1" thickBot="1">
      <c r="A43" s="31" t="s">
        <v>106</v>
      </c>
      <c r="C43" s="56"/>
      <c r="D43" s="42">
        <f>SUM(D35-D44)</f>
        <v>29504</v>
      </c>
      <c r="E43" s="42"/>
      <c r="F43" s="42">
        <f>SUM(F35-F44)</f>
        <v>13052</v>
      </c>
      <c r="G43" s="42"/>
      <c r="H43" s="105">
        <f>SUM(H35)</f>
        <v>27185</v>
      </c>
      <c r="I43" s="41"/>
      <c r="J43" s="105">
        <f>SUM(J35)</f>
        <v>14395</v>
      </c>
      <c r="K43" s="42"/>
      <c r="L43" s="45"/>
      <c r="M43" s="45"/>
      <c r="N43" s="45"/>
      <c r="O43" s="45"/>
      <c r="P43" s="45"/>
      <c r="Q43" s="45"/>
      <c r="R43" s="45"/>
      <c r="S43" s="242"/>
    </row>
    <row r="44" spans="1:20" ht="21" customHeight="1" thickTop="1">
      <c r="A44" s="31" t="s">
        <v>107</v>
      </c>
      <c r="C44" s="56"/>
      <c r="D44" s="174">
        <v>199</v>
      </c>
      <c r="E44" s="42"/>
      <c r="F44" s="174">
        <v>-447</v>
      </c>
      <c r="G44" s="42"/>
      <c r="H44" s="41"/>
      <c r="I44" s="41"/>
      <c r="J44" s="41"/>
      <c r="K44" s="41"/>
      <c r="L44" s="45"/>
      <c r="M44" s="45"/>
      <c r="N44" s="45"/>
      <c r="O44" s="45"/>
      <c r="P44" s="45"/>
      <c r="Q44" s="45"/>
      <c r="R44" s="45"/>
      <c r="S44" s="242"/>
    </row>
    <row r="45" spans="1:20" ht="21" customHeight="1" thickBot="1">
      <c r="C45" s="56"/>
      <c r="D45" s="106">
        <f>SUM(D43:D44)</f>
        <v>29703</v>
      </c>
      <c r="E45" s="42"/>
      <c r="F45" s="106">
        <f>SUM(F43:F44)</f>
        <v>12605</v>
      </c>
      <c r="G45" s="42"/>
      <c r="H45" s="41"/>
      <c r="I45" s="41"/>
      <c r="J45" s="41"/>
      <c r="K45" s="41"/>
      <c r="L45" s="45"/>
      <c r="M45" s="45"/>
      <c r="N45" s="45"/>
      <c r="O45" s="45"/>
      <c r="P45" s="45"/>
      <c r="Q45" s="45"/>
      <c r="R45" s="45"/>
      <c r="S45" s="242"/>
    </row>
    <row r="46" spans="1:20" ht="15" customHeight="1" thickTop="1">
      <c r="C46" s="56"/>
      <c r="D46" s="57"/>
      <c r="E46" s="57"/>
      <c r="F46" s="57"/>
      <c r="G46" s="57"/>
      <c r="H46" s="56"/>
      <c r="I46" s="56"/>
      <c r="J46" s="56"/>
      <c r="K46" s="56"/>
      <c r="L46" s="45"/>
      <c r="M46" s="45"/>
      <c r="N46" s="45"/>
      <c r="O46" s="45"/>
      <c r="P46" s="45"/>
      <c r="Q46" s="45"/>
      <c r="R46" s="45"/>
      <c r="S46" s="242"/>
    </row>
    <row r="47" spans="1:20" ht="21" customHeight="1">
      <c r="A47" s="223" t="s">
        <v>93</v>
      </c>
      <c r="B47" s="32"/>
      <c r="C47" s="107"/>
      <c r="L47" s="45"/>
      <c r="M47" s="45"/>
      <c r="N47" s="45"/>
      <c r="O47" s="45"/>
      <c r="P47" s="45"/>
      <c r="Q47" s="45"/>
      <c r="R47" s="45"/>
      <c r="S47" s="242"/>
    </row>
    <row r="48" spans="1:20" ht="21" customHeight="1" thickBot="1">
      <c r="A48" s="97" t="s">
        <v>176</v>
      </c>
      <c r="B48" s="32">
        <v>14</v>
      </c>
      <c r="C48" s="108"/>
      <c r="D48" s="109">
        <f>SUM(D38/200000)</f>
        <v>0.144375</v>
      </c>
      <c r="E48" s="107"/>
      <c r="F48" s="109">
        <f>SUM(F38/72000)</f>
        <v>0.18484722222222222</v>
      </c>
      <c r="G48" s="107"/>
      <c r="H48" s="109">
        <f>SUM(H38/200000)</f>
        <v>0.13592499999999999</v>
      </c>
      <c r="I48" s="107"/>
      <c r="J48" s="109">
        <f>SUM(J38/72000)</f>
        <v>0.19993055555555556</v>
      </c>
      <c r="K48" s="107"/>
      <c r="L48" s="45"/>
      <c r="M48" s="45"/>
      <c r="N48" s="45"/>
      <c r="O48" s="45"/>
      <c r="P48" s="45"/>
      <c r="Q48" s="45"/>
      <c r="R48" s="45"/>
      <c r="S48" s="242"/>
      <c r="T48" s="181"/>
    </row>
    <row r="49" spans="1:19" ht="21" customHeight="1" thickTop="1">
      <c r="A49" s="97"/>
      <c r="D49" s="33"/>
      <c r="E49" s="108"/>
      <c r="F49" s="33"/>
      <c r="G49" s="108"/>
      <c r="H49" s="33"/>
      <c r="I49" s="108"/>
      <c r="J49" s="33"/>
      <c r="K49" s="33"/>
      <c r="L49" s="33"/>
      <c r="M49" s="33"/>
      <c r="N49" s="33"/>
      <c r="O49" s="33"/>
      <c r="P49" s="33"/>
      <c r="Q49" s="95"/>
      <c r="R49" s="191"/>
      <c r="S49" s="242"/>
    </row>
    <row r="50" spans="1:19" s="95" customFormat="1" ht="21" customHeight="1">
      <c r="A50" s="31"/>
      <c r="B50" s="98"/>
      <c r="E50" s="110"/>
      <c r="G50" s="110"/>
      <c r="R50" s="191"/>
      <c r="S50" s="242"/>
    </row>
    <row r="51" spans="1:19" ht="21" customHeight="1">
      <c r="S51" s="242"/>
    </row>
    <row r="52" spans="1:19" ht="21" customHeight="1">
      <c r="S52" s="242"/>
    </row>
    <row r="53" spans="1:19" ht="21" customHeight="1">
      <c r="S53" s="242"/>
    </row>
    <row r="54" spans="1:19" ht="21" customHeight="1">
      <c r="Q54" s="181"/>
      <c r="S54" s="242"/>
    </row>
    <row r="55" spans="1:19" ht="21" customHeight="1">
      <c r="J55" s="181"/>
      <c r="K55" s="181"/>
      <c r="L55" s="181"/>
      <c r="M55" s="181"/>
      <c r="N55" s="181"/>
      <c r="O55" s="181"/>
      <c r="P55" s="181"/>
      <c r="S55" s="242"/>
    </row>
    <row r="58" spans="1:19" ht="21" customHeight="1">
      <c r="J58" s="181"/>
      <c r="K58" s="181"/>
      <c r="L58" s="181"/>
      <c r="M58" s="181"/>
      <c r="N58" s="181"/>
      <c r="O58" s="181"/>
      <c r="P58" s="181"/>
    </row>
  </sheetData>
  <mergeCells count="3">
    <mergeCell ref="A3:G3"/>
    <mergeCell ref="D7:F7"/>
    <mergeCell ref="H7:J7"/>
  </mergeCells>
  <pageMargins left="0.86614173228346503" right="0.31496062992126" top="0.41929133899999999" bottom="0.15748031496063" header="0.196850393700787" footer="0.196850393700787"/>
  <pageSetup paperSize="9" scale="82" firstPageNumber="4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 &amp;P   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8"/>
  <sheetViews>
    <sheetView view="pageBreakPreview" zoomScale="78" zoomScaleNormal="100" zoomScaleSheetLayoutView="78" workbookViewId="0">
      <selection activeCell="M14" sqref="M14"/>
    </sheetView>
  </sheetViews>
  <sheetFormatPr defaultColWidth="10.6640625" defaultRowHeight="21" customHeight="1"/>
  <cols>
    <col min="1" max="1" width="55.88671875" style="31" customWidth="1"/>
    <col min="2" max="2" width="9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0" width="11.5546875" style="34" customWidth="1"/>
    <col min="11" max="11" width="15" style="34" customWidth="1"/>
    <col min="12" max="12" width="10.6640625" style="34" customWidth="1"/>
    <col min="13" max="13" width="12.33203125" style="34" customWidth="1"/>
    <col min="14" max="14" width="11.33203125" style="91" customWidth="1"/>
    <col min="15" max="15" width="10.6640625" style="91" customWidth="1"/>
    <col min="16" max="16384" width="10.6640625" style="34"/>
  </cols>
  <sheetData>
    <row r="1" spans="1:15" ht="21" customHeight="1">
      <c r="J1" s="154" t="s">
        <v>77</v>
      </c>
    </row>
    <row r="2" spans="1:15" ht="21" customHeight="1">
      <c r="J2" s="154" t="s">
        <v>78</v>
      </c>
    </row>
    <row r="3" spans="1:15" s="95" customFormat="1" ht="21" customHeight="1">
      <c r="A3" s="261" t="s">
        <v>184</v>
      </c>
      <c r="B3" s="261"/>
      <c r="C3" s="261"/>
      <c r="D3" s="261"/>
      <c r="E3" s="261"/>
      <c r="F3" s="261"/>
      <c r="G3" s="261"/>
      <c r="N3" s="191"/>
      <c r="O3" s="191"/>
    </row>
    <row r="4" spans="1:15" s="95" customFormat="1" ht="21" customHeight="1">
      <c r="A4" s="96" t="s">
        <v>47</v>
      </c>
      <c r="B4" s="251"/>
      <c r="C4" s="223"/>
      <c r="D4" s="253"/>
      <c r="E4" s="226"/>
      <c r="F4" s="242"/>
      <c r="G4" s="226"/>
      <c r="H4" s="253"/>
      <c r="I4" s="223"/>
      <c r="J4" s="242"/>
      <c r="N4" s="191"/>
      <c r="O4" s="191"/>
    </row>
    <row r="5" spans="1:15" s="95" customFormat="1" ht="21" customHeight="1">
      <c r="A5" s="223" t="s">
        <v>226</v>
      </c>
      <c r="B5" s="251"/>
      <c r="C5" s="223"/>
      <c r="D5" s="253"/>
      <c r="E5" s="226"/>
      <c r="F5" s="242"/>
      <c r="G5" s="226"/>
      <c r="H5" s="253"/>
      <c r="I5" s="223"/>
      <c r="J5" s="242"/>
      <c r="N5" s="191"/>
      <c r="O5" s="191"/>
    </row>
    <row r="6" spans="1:15" s="95" customFormat="1" ht="21" customHeight="1">
      <c r="A6" s="97"/>
      <c r="B6" s="169"/>
      <c r="C6" s="170"/>
      <c r="D6" s="171"/>
      <c r="E6" s="171"/>
      <c r="F6" s="171"/>
      <c r="G6" s="171"/>
      <c r="H6" s="171"/>
      <c r="I6" s="171"/>
      <c r="J6" s="203" t="s">
        <v>79</v>
      </c>
      <c r="N6" s="191"/>
      <c r="O6" s="191"/>
    </row>
    <row r="7" spans="1:15" ht="21" customHeight="1">
      <c r="B7" s="169"/>
      <c r="C7" s="170"/>
      <c r="D7" s="258" t="s">
        <v>1</v>
      </c>
      <c r="E7" s="258"/>
      <c r="F7" s="258"/>
      <c r="G7" s="161"/>
      <c r="H7" s="262" t="s">
        <v>2</v>
      </c>
      <c r="I7" s="262"/>
      <c r="J7" s="262"/>
      <c r="K7" s="95"/>
      <c r="L7" s="95"/>
      <c r="M7" s="95"/>
    </row>
    <row r="8" spans="1:15" ht="21" customHeight="1">
      <c r="B8" s="212"/>
      <c r="C8" s="213"/>
      <c r="D8" s="214">
        <v>2562</v>
      </c>
      <c r="E8" s="215"/>
      <c r="F8" s="214">
        <v>2561</v>
      </c>
      <c r="G8" s="215"/>
      <c r="H8" s="214">
        <f>+D8</f>
        <v>2562</v>
      </c>
      <c r="I8" s="215"/>
      <c r="J8" s="214">
        <f>+F8</f>
        <v>2561</v>
      </c>
      <c r="K8" s="95"/>
      <c r="L8" s="95"/>
      <c r="M8" s="95"/>
    </row>
    <row r="9" spans="1:15" ht="21" customHeight="1">
      <c r="B9" s="216" t="s">
        <v>3</v>
      </c>
      <c r="C9" s="213"/>
      <c r="D9" s="162"/>
      <c r="E9" s="215"/>
      <c r="F9" s="162" t="s">
        <v>208</v>
      </c>
      <c r="G9" s="215"/>
      <c r="H9" s="162"/>
      <c r="I9" s="215"/>
      <c r="J9" s="162" t="s">
        <v>208</v>
      </c>
      <c r="K9" s="95"/>
      <c r="L9" s="95"/>
      <c r="M9" s="95"/>
    </row>
    <row r="10" spans="1:15" ht="21" customHeight="1">
      <c r="A10" s="100" t="s">
        <v>38</v>
      </c>
      <c r="J10" s="101"/>
      <c r="K10" s="95"/>
      <c r="L10" s="95"/>
      <c r="M10" s="95"/>
    </row>
    <row r="11" spans="1:15" ht="21" customHeight="1">
      <c r="A11" s="31" t="s">
        <v>60</v>
      </c>
      <c r="B11" s="32">
        <v>16</v>
      </c>
      <c r="C11" s="57"/>
      <c r="D11" s="45">
        <v>349889</v>
      </c>
      <c r="E11" s="42"/>
      <c r="F11" s="45">
        <v>365412</v>
      </c>
      <c r="G11" s="42"/>
      <c r="H11" s="42">
        <v>322482</v>
      </c>
      <c r="I11" s="42"/>
      <c r="J11" s="45">
        <v>347489</v>
      </c>
      <c r="K11" s="95"/>
      <c r="L11" s="189"/>
      <c r="M11" s="95"/>
    </row>
    <row r="12" spans="1:15" ht="21" customHeight="1">
      <c r="A12" s="31" t="s">
        <v>143</v>
      </c>
      <c r="B12" s="32">
        <v>16</v>
      </c>
      <c r="C12" s="57"/>
      <c r="D12" s="45">
        <f>213075</f>
        <v>213075</v>
      </c>
      <c r="E12" s="42"/>
      <c r="F12" s="45">
        <v>174587</v>
      </c>
      <c r="G12" s="42"/>
      <c r="H12" s="42">
        <v>189352</v>
      </c>
      <c r="I12" s="42"/>
      <c r="J12" s="45">
        <f>139628+19808</f>
        <v>159436</v>
      </c>
      <c r="K12" s="95"/>
      <c r="L12" s="189"/>
      <c r="M12" s="95"/>
    </row>
    <row r="13" spans="1:15" ht="21" customHeight="1">
      <c r="A13" s="31" t="s">
        <v>39</v>
      </c>
      <c r="B13" s="32"/>
      <c r="C13" s="57"/>
      <c r="D13" s="45">
        <v>6337</v>
      </c>
      <c r="E13" s="42"/>
      <c r="F13" s="45">
        <v>6423</v>
      </c>
      <c r="G13" s="42"/>
      <c r="H13" s="42">
        <v>7078</v>
      </c>
      <c r="I13" s="42"/>
      <c r="J13" s="45">
        <v>6743</v>
      </c>
      <c r="K13" s="95"/>
      <c r="L13" s="189"/>
      <c r="M13" s="95"/>
    </row>
    <row r="14" spans="1:15" ht="21" customHeight="1">
      <c r="A14" s="100" t="s">
        <v>40</v>
      </c>
      <c r="B14" s="32"/>
      <c r="C14" s="57"/>
      <c r="D14" s="173">
        <f>SUM(D11:D13)</f>
        <v>569301</v>
      </c>
      <c r="E14" s="42"/>
      <c r="F14" s="173">
        <f>SUM(F11:F13)</f>
        <v>546422</v>
      </c>
      <c r="G14" s="42"/>
      <c r="H14" s="173">
        <f>SUM(H11:H13)</f>
        <v>518912</v>
      </c>
      <c r="I14" s="42"/>
      <c r="J14" s="173">
        <f>SUM(J11:J13)</f>
        <v>513668</v>
      </c>
      <c r="K14" s="95"/>
      <c r="L14" s="189"/>
      <c r="M14" s="95"/>
    </row>
    <row r="15" spans="1:15" ht="21" customHeight="1">
      <c r="A15" s="100" t="s">
        <v>41</v>
      </c>
      <c r="B15" s="32"/>
      <c r="C15" s="57"/>
      <c r="D15" s="42"/>
      <c r="E15" s="42"/>
      <c r="F15" s="42"/>
      <c r="G15" s="42"/>
      <c r="H15" s="42"/>
      <c r="I15" s="42"/>
      <c r="J15" s="42"/>
      <c r="K15" s="95"/>
      <c r="L15" s="189"/>
      <c r="M15" s="95"/>
    </row>
    <row r="16" spans="1:15" ht="21" customHeight="1">
      <c r="A16" s="239" t="s">
        <v>61</v>
      </c>
      <c r="B16" s="32">
        <v>16</v>
      </c>
      <c r="C16" s="57"/>
      <c r="D16" s="45">
        <v>-209005</v>
      </c>
      <c r="E16" s="42"/>
      <c r="F16" s="42">
        <v>-208387</v>
      </c>
      <c r="G16" s="42"/>
      <c r="H16" s="42">
        <v>-196556</v>
      </c>
      <c r="I16" s="42"/>
      <c r="J16" s="42">
        <v>-199578</v>
      </c>
      <c r="K16" s="95"/>
      <c r="L16" s="189"/>
      <c r="M16" s="95"/>
    </row>
    <row r="17" spans="1:26" ht="21" customHeight="1">
      <c r="A17" s="239" t="s">
        <v>144</v>
      </c>
      <c r="B17" s="32">
        <v>16</v>
      </c>
      <c r="C17" s="57"/>
      <c r="D17" s="45">
        <v>-89974</v>
      </c>
      <c r="E17" s="42"/>
      <c r="F17" s="42">
        <v>-74868</v>
      </c>
      <c r="G17" s="42"/>
      <c r="H17" s="42">
        <v>-81464</v>
      </c>
      <c r="I17" s="42"/>
      <c r="J17" s="42">
        <f>-59516-10174</f>
        <v>-69690</v>
      </c>
      <c r="K17" s="95"/>
      <c r="L17" s="189"/>
      <c r="M17" s="95"/>
    </row>
    <row r="18" spans="1:26" ht="21" customHeight="1">
      <c r="A18" s="239" t="s">
        <v>145</v>
      </c>
      <c r="B18" s="32"/>
      <c r="C18" s="57"/>
      <c r="D18" s="45">
        <v>-127679</v>
      </c>
      <c r="E18" s="42"/>
      <c r="F18" s="42">
        <v>-117108</v>
      </c>
      <c r="G18" s="42"/>
      <c r="H18" s="42">
        <f>-114958</f>
        <v>-114958</v>
      </c>
      <c r="I18" s="42"/>
      <c r="J18" s="42">
        <v>-107006</v>
      </c>
      <c r="K18" s="95"/>
      <c r="L18" s="189"/>
      <c r="M18" s="95"/>
    </row>
    <row r="19" spans="1:26" ht="21" customHeight="1">
      <c r="A19" s="239" t="s">
        <v>42</v>
      </c>
      <c r="B19" s="32"/>
      <c r="C19" s="57"/>
      <c r="D19" s="45">
        <v>-79670</v>
      </c>
      <c r="E19" s="42"/>
      <c r="F19" s="42">
        <v>-70896</v>
      </c>
      <c r="G19" s="42"/>
      <c r="H19" s="42">
        <v>-68311</v>
      </c>
      <c r="I19" s="42"/>
      <c r="J19" s="42">
        <v>-58088</v>
      </c>
      <c r="K19" s="95"/>
      <c r="L19" s="189"/>
      <c r="M19" s="95"/>
    </row>
    <row r="20" spans="1:26" ht="21" customHeight="1">
      <c r="A20" s="31" t="s">
        <v>105</v>
      </c>
      <c r="B20" s="32"/>
      <c r="C20" s="57"/>
      <c r="D20" s="93">
        <v>-7</v>
      </c>
      <c r="E20" s="42"/>
      <c r="F20" s="174">
        <v>-274</v>
      </c>
      <c r="G20" s="42"/>
      <c r="H20" s="174">
        <v>-7</v>
      </c>
      <c r="I20" s="42"/>
      <c r="J20" s="174">
        <v>-242</v>
      </c>
      <c r="K20" s="95"/>
      <c r="L20" s="189"/>
      <c r="M20" s="95"/>
    </row>
    <row r="21" spans="1:26" ht="21" customHeight="1">
      <c r="A21" s="100" t="s">
        <v>43</v>
      </c>
      <c r="C21" s="57"/>
      <c r="D21" s="173">
        <f>SUM(D16:D20)</f>
        <v>-506335</v>
      </c>
      <c r="E21" s="42"/>
      <c r="F21" s="173">
        <f>SUM(F16:F20)</f>
        <v>-471533</v>
      </c>
      <c r="G21" s="42"/>
      <c r="H21" s="173">
        <f>SUM(H16:H20)</f>
        <v>-461296</v>
      </c>
      <c r="I21" s="42"/>
      <c r="J21" s="173">
        <f>SUM(J16:J20)</f>
        <v>-434604</v>
      </c>
      <c r="K21" s="95"/>
      <c r="L21" s="189"/>
      <c r="M21" s="95"/>
    </row>
    <row r="22" spans="1:26" ht="21" customHeight="1">
      <c r="A22" s="100" t="s">
        <v>146</v>
      </c>
      <c r="D22" s="94">
        <f>+D14+D21</f>
        <v>62966</v>
      </c>
      <c r="E22" s="102"/>
      <c r="F22" s="94">
        <f>+F14+F21</f>
        <v>74889</v>
      </c>
      <c r="G22" s="102"/>
      <c r="H22" s="94">
        <f>+H14+H21</f>
        <v>57616</v>
      </c>
      <c r="I22" s="94"/>
      <c r="J22" s="94">
        <f>+J14+J21</f>
        <v>79064</v>
      </c>
      <c r="K22" s="95"/>
      <c r="L22" s="189"/>
      <c r="M22" s="95"/>
    </row>
    <row r="23" spans="1:26" ht="21" customHeight="1">
      <c r="A23" s="31" t="s">
        <v>154</v>
      </c>
      <c r="B23" s="32"/>
      <c r="C23" s="57"/>
      <c r="D23" s="93">
        <v>-13378</v>
      </c>
      <c r="E23" s="42"/>
      <c r="F23" s="174">
        <v>-16025</v>
      </c>
      <c r="G23" s="42"/>
      <c r="H23" s="174">
        <v>-12712</v>
      </c>
      <c r="I23" s="42"/>
      <c r="J23" s="174">
        <v>-15991</v>
      </c>
      <c r="K23" s="95"/>
      <c r="L23" s="189"/>
      <c r="M23" s="95"/>
    </row>
    <row r="24" spans="1:26" ht="21" customHeight="1">
      <c r="A24" s="100" t="s">
        <v>169</v>
      </c>
      <c r="C24" s="57"/>
      <c r="D24" s="173">
        <f>SUM(D22:D23)</f>
        <v>49588</v>
      </c>
      <c r="E24" s="42"/>
      <c r="F24" s="173">
        <f>SUM(F22:F23)</f>
        <v>58864</v>
      </c>
      <c r="G24" s="42"/>
      <c r="H24" s="173">
        <f>SUM(H22:H23)</f>
        <v>44904</v>
      </c>
      <c r="I24" s="42"/>
      <c r="J24" s="173">
        <f>SUM(J22:J23)</f>
        <v>63073</v>
      </c>
      <c r="K24" s="241"/>
      <c r="L24" s="189"/>
      <c r="M24" s="95"/>
    </row>
    <row r="25" spans="1:26" ht="15" customHeight="1">
      <c r="A25" s="100"/>
      <c r="C25" s="57"/>
      <c r="D25" s="42"/>
      <c r="E25" s="42"/>
      <c r="F25" s="42"/>
      <c r="G25" s="42"/>
      <c r="H25" s="42"/>
      <c r="I25" s="42"/>
      <c r="J25" s="42"/>
      <c r="K25" s="95"/>
      <c r="L25" s="189"/>
      <c r="M25" s="95"/>
    </row>
    <row r="26" spans="1:26" s="33" customFormat="1" ht="21" customHeight="1">
      <c r="A26" s="144" t="s">
        <v>90</v>
      </c>
      <c r="B26" s="103"/>
      <c r="C26" s="57"/>
      <c r="D26" s="42"/>
      <c r="E26" s="42"/>
      <c r="F26" s="42"/>
      <c r="G26" s="42"/>
      <c r="H26" s="42"/>
      <c r="I26" s="42"/>
      <c r="J26" s="42"/>
      <c r="K26" s="95"/>
      <c r="L26" s="189"/>
      <c r="M26" s="95"/>
      <c r="N26" s="192"/>
      <c r="O26" s="91"/>
      <c r="T26" s="34"/>
      <c r="U26" s="34"/>
      <c r="V26" s="34"/>
      <c r="W26" s="34"/>
      <c r="X26" s="34"/>
      <c r="Y26" s="34"/>
      <c r="Z26" s="34"/>
    </row>
    <row r="27" spans="1:26" s="33" customFormat="1" ht="21" customHeight="1">
      <c r="A27" s="100" t="s">
        <v>151</v>
      </c>
      <c r="B27" s="103"/>
      <c r="C27" s="57"/>
      <c r="D27" s="42"/>
      <c r="E27" s="42"/>
      <c r="F27" s="42"/>
      <c r="G27" s="42"/>
      <c r="H27" s="42"/>
      <c r="I27" s="42"/>
      <c r="J27" s="42"/>
      <c r="K27" s="95"/>
      <c r="L27" s="189"/>
      <c r="M27" s="95"/>
      <c r="N27" s="192"/>
      <c r="O27" s="91"/>
      <c r="T27" s="34"/>
      <c r="U27" s="34"/>
      <c r="V27" s="34"/>
      <c r="W27" s="34"/>
      <c r="X27" s="34"/>
      <c r="Y27" s="34"/>
      <c r="Z27" s="34"/>
    </row>
    <row r="28" spans="1:26" ht="21" customHeight="1">
      <c r="A28" s="31" t="s">
        <v>147</v>
      </c>
      <c r="B28" s="104"/>
      <c r="C28" s="56"/>
      <c r="D28" s="93">
        <v>1041</v>
      </c>
      <c r="E28" s="42"/>
      <c r="F28" s="174">
        <v>-340</v>
      </c>
      <c r="G28" s="42"/>
      <c r="H28" s="174">
        <v>0</v>
      </c>
      <c r="I28" s="41"/>
      <c r="J28" s="174">
        <v>0</v>
      </c>
      <c r="K28" s="95"/>
      <c r="L28" s="189"/>
      <c r="M28" s="95"/>
    </row>
    <row r="29" spans="1:26" ht="21" customHeight="1">
      <c r="A29" s="100" t="s">
        <v>156</v>
      </c>
      <c r="B29" s="104"/>
      <c r="C29" s="56"/>
      <c r="D29" s="93">
        <f>SUM(D28)</f>
        <v>1041</v>
      </c>
      <c r="E29" s="42"/>
      <c r="F29" s="93">
        <f>SUM(F28)</f>
        <v>-340</v>
      </c>
      <c r="G29" s="42"/>
      <c r="H29" s="93">
        <f>SUM(H28)</f>
        <v>0</v>
      </c>
      <c r="I29" s="41"/>
      <c r="J29" s="93">
        <f>SUM(J28)</f>
        <v>0</v>
      </c>
      <c r="K29" s="95"/>
      <c r="L29" s="189"/>
      <c r="M29" s="95"/>
    </row>
    <row r="30" spans="1:26" ht="15" customHeight="1">
      <c r="A30" s="100"/>
      <c r="B30" s="104"/>
      <c r="C30" s="56"/>
      <c r="D30" s="45"/>
      <c r="E30" s="42"/>
      <c r="F30" s="45"/>
      <c r="G30" s="42"/>
      <c r="H30" s="45"/>
      <c r="I30" s="41"/>
      <c r="J30" s="45"/>
      <c r="K30" s="95"/>
      <c r="L30" s="189"/>
      <c r="M30" s="95"/>
    </row>
    <row r="31" spans="1:26" s="33" customFormat="1" ht="21" customHeight="1">
      <c r="A31" s="100" t="s">
        <v>194</v>
      </c>
      <c r="B31" s="103"/>
      <c r="C31" s="57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95"/>
      <c r="R31" s="191"/>
      <c r="S31" s="34"/>
      <c r="T31" s="34"/>
      <c r="U31" s="34"/>
      <c r="V31" s="34"/>
      <c r="W31" s="34"/>
      <c r="X31" s="34"/>
      <c r="Y31" s="34"/>
      <c r="Z31" s="34"/>
    </row>
    <row r="32" spans="1:26" ht="21" customHeight="1">
      <c r="A32" s="31" t="s">
        <v>195</v>
      </c>
      <c r="B32" s="104"/>
      <c r="C32" s="56"/>
      <c r="D32" s="93">
        <v>-2780</v>
      </c>
      <c r="E32" s="42"/>
      <c r="F32" s="174">
        <v>0</v>
      </c>
      <c r="G32" s="42"/>
      <c r="H32" s="174">
        <v>-2574</v>
      </c>
      <c r="I32" s="41"/>
      <c r="J32" s="174">
        <v>0</v>
      </c>
      <c r="K32" s="42">
        <v>0</v>
      </c>
      <c r="L32" s="42"/>
      <c r="M32" s="42"/>
      <c r="N32" s="42"/>
      <c r="O32" s="42"/>
      <c r="P32" s="42"/>
      <c r="Q32" s="95"/>
      <c r="R32" s="191"/>
    </row>
    <row r="33" spans="1:26" ht="21" customHeight="1">
      <c r="A33" s="100" t="s">
        <v>196</v>
      </c>
      <c r="B33" s="104"/>
      <c r="C33" s="56"/>
      <c r="D33" s="93">
        <f>SUM(D32)</f>
        <v>-2780</v>
      </c>
      <c r="E33" s="42"/>
      <c r="F33" s="93">
        <f>SUM(F32)</f>
        <v>0</v>
      </c>
      <c r="G33" s="42"/>
      <c r="H33" s="93">
        <f>SUM(H32)</f>
        <v>-2574</v>
      </c>
      <c r="I33" s="41"/>
      <c r="J33" s="93">
        <f>SUM(J32)</f>
        <v>0</v>
      </c>
      <c r="K33" s="45">
        <v>0</v>
      </c>
      <c r="L33" s="45"/>
      <c r="M33" s="45"/>
      <c r="N33" s="45"/>
      <c r="O33" s="45"/>
      <c r="P33" s="45"/>
      <c r="Q33" s="95"/>
      <c r="R33" s="191"/>
    </row>
    <row r="34" spans="1:26" ht="15" customHeight="1">
      <c r="A34" s="100"/>
      <c r="B34" s="104"/>
      <c r="C34" s="56"/>
      <c r="D34" s="45"/>
      <c r="E34" s="42"/>
      <c r="F34" s="45"/>
      <c r="G34" s="42"/>
      <c r="H34" s="45"/>
      <c r="I34" s="41"/>
      <c r="J34" s="45"/>
      <c r="K34" s="45"/>
      <c r="L34" s="45"/>
      <c r="M34" s="45"/>
      <c r="N34" s="45"/>
      <c r="O34" s="45"/>
      <c r="P34" s="45"/>
      <c r="Q34" s="95"/>
      <c r="R34" s="191"/>
    </row>
    <row r="35" spans="1:26" ht="21" customHeight="1" thickBot="1">
      <c r="A35" s="100" t="s">
        <v>100</v>
      </c>
      <c r="C35" s="56"/>
      <c r="D35" s="105">
        <f>SUM(+D29+D24+D33)</f>
        <v>47849</v>
      </c>
      <c r="E35" s="42"/>
      <c r="F35" s="105">
        <f>SUM(+F29+F24+F33)</f>
        <v>58524</v>
      </c>
      <c r="G35" s="42"/>
      <c r="H35" s="105">
        <f>SUM(+H29+H24+H33)</f>
        <v>42330</v>
      </c>
      <c r="I35" s="42"/>
      <c r="J35" s="105">
        <f>SUM(+J29+J24+J33)</f>
        <v>63073</v>
      </c>
      <c r="K35" s="95"/>
      <c r="L35" s="189"/>
      <c r="M35" s="95"/>
    </row>
    <row r="36" spans="1:26" ht="15" customHeight="1" thickTop="1">
      <c r="C36" s="56"/>
      <c r="D36" s="57"/>
      <c r="E36" s="57"/>
      <c r="F36" s="57"/>
      <c r="G36" s="57"/>
      <c r="H36" s="57"/>
      <c r="I36" s="57"/>
      <c r="J36" s="57"/>
      <c r="K36" s="95"/>
      <c r="L36" s="95"/>
      <c r="M36" s="95"/>
    </row>
    <row r="37" spans="1:26" ht="21" customHeight="1">
      <c r="A37" s="100" t="s">
        <v>91</v>
      </c>
      <c r="C37" s="56"/>
      <c r="D37" s="57"/>
      <c r="E37" s="57"/>
      <c r="F37" s="57"/>
      <c r="G37" s="57"/>
      <c r="H37" s="57"/>
      <c r="I37" s="57"/>
      <c r="J37" s="57"/>
      <c r="K37" s="95"/>
      <c r="L37" s="95"/>
      <c r="M37" s="95"/>
    </row>
    <row r="38" spans="1:26" ht="21" customHeight="1" thickBot="1">
      <c r="A38" s="31" t="s">
        <v>106</v>
      </c>
      <c r="B38" s="32"/>
      <c r="C38" s="56"/>
      <c r="D38" s="102">
        <f>SUM(D24-D39)</f>
        <v>49423</v>
      </c>
      <c r="E38" s="102"/>
      <c r="F38" s="102">
        <f>SUM(F24-F39)</f>
        <v>59429</v>
      </c>
      <c r="G38" s="102"/>
      <c r="H38" s="243">
        <f>SUM(H24)</f>
        <v>44904</v>
      </c>
      <c r="I38" s="41"/>
      <c r="J38" s="243">
        <f>SUM(J24)</f>
        <v>63073</v>
      </c>
      <c r="K38" s="95"/>
      <c r="L38" s="95"/>
      <c r="M38" s="95"/>
    </row>
    <row r="39" spans="1:26" ht="21" customHeight="1" thickTop="1">
      <c r="A39" s="31" t="s">
        <v>107</v>
      </c>
      <c r="B39" s="182"/>
      <c r="C39" s="56"/>
      <c r="D39" s="174">
        <v>165</v>
      </c>
      <c r="E39" s="42"/>
      <c r="F39" s="174">
        <v>-565</v>
      </c>
      <c r="G39" s="42"/>
      <c r="H39" s="41"/>
      <c r="I39" s="41"/>
      <c r="J39" s="41"/>
      <c r="K39" s="95"/>
      <c r="L39" s="95"/>
      <c r="M39" s="95"/>
    </row>
    <row r="40" spans="1:26" ht="21" customHeight="1" thickBot="1">
      <c r="C40" s="56"/>
      <c r="D40" s="105">
        <f>SUM(D38:D39)</f>
        <v>49588</v>
      </c>
      <c r="E40" s="42"/>
      <c r="F40" s="105">
        <f>SUM(F38:F39)</f>
        <v>58864</v>
      </c>
      <c r="G40" s="42"/>
      <c r="H40" s="41"/>
      <c r="I40" s="41"/>
      <c r="J40" s="41"/>
      <c r="K40" s="95"/>
      <c r="L40" s="95"/>
      <c r="M40" s="95"/>
    </row>
    <row r="41" spans="1:26" ht="15" customHeight="1" thickTop="1">
      <c r="C41" s="56"/>
      <c r="D41" s="42"/>
      <c r="E41" s="42"/>
      <c r="F41" s="42"/>
      <c r="G41" s="42"/>
      <c r="H41" s="41"/>
      <c r="I41" s="41"/>
      <c r="J41" s="41"/>
      <c r="K41" s="95"/>
      <c r="L41" s="95"/>
      <c r="M41" s="95"/>
    </row>
    <row r="42" spans="1:26" ht="21" customHeight="1">
      <c r="A42" s="100" t="s">
        <v>92</v>
      </c>
      <c r="C42" s="56"/>
      <c r="D42" s="42"/>
      <c r="E42" s="42"/>
      <c r="F42" s="42"/>
      <c r="G42" s="42"/>
      <c r="H42" s="41"/>
      <c r="I42" s="41"/>
      <c r="J42" s="41"/>
      <c r="K42" s="95"/>
      <c r="L42" s="95"/>
      <c r="M42" s="95"/>
    </row>
    <row r="43" spans="1:26" ht="21" customHeight="1" thickBot="1">
      <c r="A43" s="31" t="s">
        <v>106</v>
      </c>
      <c r="C43" s="56"/>
      <c r="D43" s="42">
        <f>SUM(D35-D44)</f>
        <v>47684</v>
      </c>
      <c r="E43" s="42"/>
      <c r="F43" s="42">
        <f>SUM(F35-F44)</f>
        <v>59089</v>
      </c>
      <c r="G43" s="42"/>
      <c r="H43" s="105">
        <f>SUM(H35)</f>
        <v>42330</v>
      </c>
      <c r="I43" s="41"/>
      <c r="J43" s="105">
        <f>SUM(J35)</f>
        <v>63073</v>
      </c>
      <c r="K43" s="95"/>
      <c r="L43" s="95"/>
      <c r="M43" s="95"/>
    </row>
    <row r="44" spans="1:26" ht="21" customHeight="1" thickTop="1">
      <c r="A44" s="31" t="s">
        <v>107</v>
      </c>
      <c r="C44" s="56"/>
      <c r="D44" s="174">
        <f>D39</f>
        <v>165</v>
      </c>
      <c r="E44" s="42"/>
      <c r="F44" s="174">
        <v>-565</v>
      </c>
      <c r="G44" s="42"/>
      <c r="H44" s="41"/>
      <c r="I44" s="41"/>
      <c r="J44" s="41"/>
      <c r="K44" s="95"/>
      <c r="L44" s="95"/>
      <c r="M44" s="95"/>
    </row>
    <row r="45" spans="1:26" ht="21" customHeight="1" thickBot="1">
      <c r="C45" s="56"/>
      <c r="D45" s="106">
        <f>SUM(D43:D44)</f>
        <v>47849</v>
      </c>
      <c r="E45" s="42"/>
      <c r="F45" s="106">
        <f>SUM(F43:F44)</f>
        <v>58524</v>
      </c>
      <c r="G45" s="42"/>
      <c r="H45" s="41"/>
      <c r="I45" s="41"/>
      <c r="J45" s="41"/>
      <c r="K45" s="95"/>
      <c r="L45" s="95"/>
      <c r="M45" s="95"/>
    </row>
    <row r="46" spans="1:26" ht="15" customHeight="1" thickTop="1">
      <c r="C46" s="56"/>
      <c r="D46" s="57"/>
      <c r="E46" s="57"/>
      <c r="F46" s="57"/>
      <c r="G46" s="57"/>
      <c r="H46" s="56"/>
      <c r="I46" s="56"/>
      <c r="J46" s="56"/>
      <c r="K46" s="95"/>
      <c r="L46" s="95"/>
      <c r="M46" s="95"/>
    </row>
    <row r="47" spans="1:26" ht="21" customHeight="1">
      <c r="A47" s="223" t="s">
        <v>93</v>
      </c>
      <c r="B47" s="32"/>
      <c r="C47" s="107"/>
      <c r="K47" s="95"/>
      <c r="L47" s="95"/>
      <c r="M47" s="95"/>
    </row>
    <row r="48" spans="1:26" ht="21" customHeight="1" thickBot="1">
      <c r="A48" s="97" t="s">
        <v>176</v>
      </c>
      <c r="B48" s="32">
        <v>14</v>
      </c>
      <c r="C48" s="108"/>
      <c r="D48" s="109">
        <f>SUM(D38/191053)</f>
        <v>0.25868737994169155</v>
      </c>
      <c r="E48" s="107"/>
      <c r="F48" s="109">
        <f>SUM(F38/72000)</f>
        <v>0.82540277777777782</v>
      </c>
      <c r="G48" s="107"/>
      <c r="H48" s="109">
        <f>SUM(H38/191053)</f>
        <v>0.23503425750969625</v>
      </c>
      <c r="I48" s="107"/>
      <c r="J48" s="109">
        <f>SUM(J38/72000)</f>
        <v>0.87601388888888887</v>
      </c>
      <c r="K48" s="95"/>
      <c r="L48" s="248"/>
      <c r="M48" s="248"/>
      <c r="N48" s="249"/>
      <c r="O48" s="249"/>
      <c r="P48" s="250"/>
      <c r="Q48" s="250"/>
      <c r="R48" s="250"/>
      <c r="S48" s="250"/>
      <c r="T48" s="250"/>
      <c r="U48" s="250"/>
      <c r="V48" s="250"/>
      <c r="W48" s="250"/>
      <c r="X48" s="250"/>
      <c r="Y48" s="250"/>
      <c r="Z48" s="250"/>
    </row>
    <row r="49" spans="1:15" ht="21" customHeight="1" thickTop="1">
      <c r="A49" s="97"/>
      <c r="D49" s="33"/>
      <c r="E49" s="108"/>
      <c r="F49" s="33"/>
      <c r="G49" s="108"/>
      <c r="H49" s="33"/>
      <c r="I49" s="108"/>
      <c r="J49" s="33"/>
      <c r="K49" s="95"/>
      <c r="L49" s="95"/>
      <c r="M49" s="95"/>
    </row>
    <row r="50" spans="1:15" s="95" customFormat="1" ht="21" customHeight="1">
      <c r="A50" s="31"/>
      <c r="B50" s="98"/>
      <c r="D50" s="217"/>
      <c r="E50" s="110"/>
      <c r="G50" s="110"/>
      <c r="N50" s="191"/>
      <c r="O50" s="191"/>
    </row>
    <row r="54" spans="1:15" ht="21" customHeight="1">
      <c r="K54" s="181"/>
    </row>
    <row r="55" spans="1:15" ht="21" customHeight="1">
      <c r="J55" s="181"/>
    </row>
    <row r="58" spans="1:15" ht="21" customHeight="1">
      <c r="J58" s="181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9" firstPageNumber="5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3"/>
  <sheetViews>
    <sheetView view="pageBreakPreview" zoomScale="59" zoomScaleNormal="85" zoomScaleSheetLayoutView="59" workbookViewId="0">
      <selection activeCell="W37" sqref="W37"/>
    </sheetView>
  </sheetViews>
  <sheetFormatPr defaultColWidth="9.109375" defaultRowHeight="23.1" customHeight="1"/>
  <cols>
    <col min="1" max="1" width="57.109375" style="112" customWidth="1"/>
    <col min="2" max="2" width="1.44140625" style="112" customWidth="1"/>
    <col min="3" max="3" width="10.6640625" style="112" customWidth="1"/>
    <col min="4" max="4" width="1.5546875" style="112" customWidth="1"/>
    <col min="5" max="5" width="10.88671875" style="112" customWidth="1"/>
    <col min="6" max="6" width="1.44140625" style="112" customWidth="1"/>
    <col min="7" max="7" width="14.6640625" style="112" customWidth="1"/>
    <col min="8" max="8" width="1.109375" style="201" customWidth="1"/>
    <col min="9" max="9" width="9.33203125" style="112" customWidth="1"/>
    <col min="10" max="10" width="1.109375" style="195" customWidth="1"/>
    <col min="11" max="11" width="15" style="112" customWidth="1"/>
    <col min="12" max="12" width="1.88671875" style="112" customWidth="1"/>
    <col min="13" max="13" width="10.44140625" style="112" customWidth="1"/>
    <col min="14" max="14" width="1.44140625" style="112" customWidth="1"/>
    <col min="15" max="15" width="25.44140625" style="112" customWidth="1"/>
    <col min="16" max="16" width="1.88671875" style="112" customWidth="1"/>
    <col min="17" max="17" width="15.6640625" style="112" customWidth="1"/>
    <col min="18" max="18" width="1.88671875" style="112" customWidth="1"/>
    <col min="19" max="19" width="15" style="112" customWidth="1"/>
    <col min="20" max="20" width="1.5546875" style="112" customWidth="1"/>
    <col min="21" max="21" width="13.5546875" style="112" customWidth="1"/>
    <col min="22" max="22" width="1.44140625" style="112" customWidth="1"/>
    <col min="23" max="23" width="12.6640625" style="112" customWidth="1"/>
    <col min="24" max="24" width="1.109375" style="112" customWidth="1"/>
    <col min="25" max="25" width="11.33203125" style="112" customWidth="1"/>
    <col min="26" max="26" width="0.5546875" style="112" hidden="1" customWidth="1"/>
    <col min="27" max="27" width="11.109375" style="112" customWidth="1"/>
    <col min="28" max="28" width="9.109375" style="112"/>
    <col min="29" max="29" width="12.44140625" style="112" bestFit="1" customWidth="1"/>
    <col min="30" max="16384" width="9.109375" style="112"/>
  </cols>
  <sheetData>
    <row r="1" spans="1:27" ht="20.399999999999999" customHeight="1">
      <c r="Y1" s="154" t="s">
        <v>77</v>
      </c>
    </row>
    <row r="2" spans="1:27" ht="18.600000000000001" customHeight="1">
      <c r="Y2" s="154" t="s">
        <v>78</v>
      </c>
    </row>
    <row r="3" spans="1:27" ht="23.1" customHeight="1">
      <c r="A3" s="261" t="s">
        <v>184</v>
      </c>
      <c r="B3" s="261"/>
      <c r="C3" s="261"/>
      <c r="D3" s="261"/>
      <c r="E3" s="261"/>
      <c r="F3" s="261"/>
      <c r="G3" s="261"/>
      <c r="H3" s="178"/>
      <c r="I3" s="178"/>
      <c r="J3" s="19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</row>
    <row r="4" spans="1:27" ht="23.1" customHeight="1">
      <c r="A4" s="202" t="s">
        <v>31</v>
      </c>
      <c r="B4" s="202"/>
      <c r="C4" s="202"/>
      <c r="D4" s="202"/>
      <c r="E4" s="178"/>
      <c r="F4" s="178"/>
      <c r="G4" s="178"/>
      <c r="H4" s="178"/>
      <c r="I4" s="178"/>
      <c r="J4" s="196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</row>
    <row r="5" spans="1:27" ht="23.1" customHeight="1">
      <c r="A5" s="202" t="s">
        <v>226</v>
      </c>
      <c r="B5" s="202"/>
      <c r="C5" s="202"/>
      <c r="D5" s="202"/>
      <c r="E5" s="178"/>
      <c r="F5" s="178"/>
      <c r="G5" s="178"/>
      <c r="H5" s="178"/>
      <c r="I5" s="178"/>
      <c r="J5" s="196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</row>
    <row r="6" spans="1:27" ht="20.399999999999999" customHeight="1"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03" t="s">
        <v>79</v>
      </c>
    </row>
    <row r="7" spans="1:27" ht="23.1" customHeight="1">
      <c r="A7" s="178"/>
      <c r="B7" s="178"/>
      <c r="C7" s="178"/>
      <c r="D7" s="178"/>
      <c r="E7" s="263" t="s">
        <v>1</v>
      </c>
      <c r="F7" s="264"/>
      <c r="G7" s="264"/>
      <c r="H7" s="263"/>
      <c r="I7" s="263"/>
      <c r="J7" s="263"/>
      <c r="K7" s="263"/>
      <c r="L7" s="264"/>
      <c r="M7" s="264"/>
      <c r="N7" s="264"/>
      <c r="O7" s="264"/>
      <c r="P7" s="263"/>
      <c r="Q7" s="264"/>
      <c r="R7" s="264"/>
      <c r="S7" s="263"/>
      <c r="T7" s="263"/>
      <c r="U7" s="263"/>
      <c r="V7" s="263"/>
      <c r="W7" s="263"/>
      <c r="X7" s="263"/>
      <c r="Y7" s="263"/>
    </row>
    <row r="8" spans="1:27" s="178" customFormat="1" ht="23.1" customHeight="1">
      <c r="E8" s="265" t="s">
        <v>153</v>
      </c>
      <c r="F8" s="265"/>
      <c r="G8" s="265"/>
      <c r="H8" s="265"/>
      <c r="I8" s="265"/>
      <c r="J8" s="265"/>
      <c r="K8" s="265"/>
      <c r="L8" s="266"/>
      <c r="M8" s="266"/>
      <c r="N8" s="266"/>
      <c r="O8" s="266"/>
      <c r="P8" s="266"/>
      <c r="Q8" s="266"/>
      <c r="R8" s="266"/>
      <c r="S8" s="266"/>
      <c r="T8" s="266"/>
      <c r="U8" s="265"/>
      <c r="V8" s="204"/>
      <c r="W8" s="205"/>
      <c r="X8" s="204"/>
      <c r="Y8" s="205"/>
    </row>
    <row r="9" spans="1:27" s="178" customFormat="1" ht="23.1" customHeight="1">
      <c r="E9" s="204"/>
      <c r="F9" s="204"/>
      <c r="G9" s="204"/>
      <c r="H9" s="204"/>
      <c r="I9" s="204"/>
      <c r="J9" s="204"/>
      <c r="K9" s="204"/>
      <c r="L9" s="188"/>
      <c r="M9" s="267" t="s">
        <v>71</v>
      </c>
      <c r="N9" s="267"/>
      <c r="O9" s="267"/>
      <c r="P9" s="267"/>
      <c r="Q9" s="267"/>
      <c r="R9" s="267"/>
      <c r="S9" s="267"/>
      <c r="T9" s="188"/>
      <c r="U9" s="204"/>
      <c r="V9" s="204"/>
      <c r="W9" s="204"/>
      <c r="X9" s="204"/>
      <c r="Y9" s="205"/>
    </row>
    <row r="10" spans="1:27" s="178" customFormat="1" ht="23.1" customHeight="1">
      <c r="E10" s="205"/>
      <c r="F10" s="205"/>
      <c r="G10" s="204" t="s">
        <v>75</v>
      </c>
      <c r="H10" s="205"/>
      <c r="I10" s="205"/>
      <c r="J10" s="204"/>
      <c r="K10" s="211"/>
      <c r="L10" s="204"/>
      <c r="M10" s="204"/>
      <c r="N10" s="204"/>
      <c r="O10" s="204" t="s">
        <v>203</v>
      </c>
      <c r="P10" s="204"/>
      <c r="Q10" s="204" t="s">
        <v>215</v>
      </c>
      <c r="R10" s="204"/>
      <c r="S10" s="204" t="s">
        <v>35</v>
      </c>
      <c r="T10" s="204"/>
      <c r="U10" s="204" t="s">
        <v>35</v>
      </c>
      <c r="V10" s="204"/>
      <c r="X10" s="204"/>
      <c r="Y10" s="204" t="s">
        <v>35</v>
      </c>
    </row>
    <row r="11" spans="1:27" s="178" customFormat="1" ht="23.1" customHeight="1">
      <c r="E11" s="205" t="s">
        <v>149</v>
      </c>
      <c r="F11" s="205"/>
      <c r="G11" s="204" t="s">
        <v>62</v>
      </c>
      <c r="H11" s="205"/>
      <c r="I11" s="263" t="s">
        <v>22</v>
      </c>
      <c r="J11" s="263"/>
      <c r="K11" s="263"/>
      <c r="L11" s="204"/>
      <c r="M11" s="204" t="s">
        <v>189</v>
      </c>
      <c r="N11" s="204"/>
      <c r="O11" s="204" t="s">
        <v>198</v>
      </c>
      <c r="P11" s="206"/>
      <c r="Q11" s="204" t="s">
        <v>216</v>
      </c>
      <c r="R11" s="206"/>
      <c r="S11" s="206" t="s">
        <v>70</v>
      </c>
      <c r="T11" s="206"/>
      <c r="U11" s="204" t="s">
        <v>19</v>
      </c>
      <c r="V11" s="204"/>
      <c r="W11" s="204" t="s">
        <v>148</v>
      </c>
      <c r="X11" s="204"/>
      <c r="Y11" s="205" t="s">
        <v>50</v>
      </c>
    </row>
    <row r="12" spans="1:27" s="178" customFormat="1" ht="23.1" customHeight="1">
      <c r="C12" s="255" t="s">
        <v>3</v>
      </c>
      <c r="E12" s="254" t="s">
        <v>32</v>
      </c>
      <c r="F12" s="204"/>
      <c r="G12" s="254" t="s">
        <v>63</v>
      </c>
      <c r="H12" s="207"/>
      <c r="I12" s="254" t="s">
        <v>33</v>
      </c>
      <c r="J12" s="204"/>
      <c r="K12" s="254" t="s">
        <v>34</v>
      </c>
      <c r="L12" s="204"/>
      <c r="M12" s="254" t="s">
        <v>190</v>
      </c>
      <c r="N12" s="204"/>
      <c r="O12" s="255" t="s">
        <v>199</v>
      </c>
      <c r="P12" s="204"/>
      <c r="Q12" s="255" t="s">
        <v>217</v>
      </c>
      <c r="R12" s="204"/>
      <c r="S12" s="254" t="s">
        <v>19</v>
      </c>
      <c r="T12" s="204"/>
      <c r="U12" s="254" t="s">
        <v>152</v>
      </c>
      <c r="V12" s="204"/>
      <c r="W12" s="255" t="s">
        <v>52</v>
      </c>
      <c r="X12" s="204"/>
      <c r="Y12" s="254" t="s">
        <v>51</v>
      </c>
    </row>
    <row r="13" spans="1:27" ht="23.1" customHeight="1">
      <c r="A13" s="113" t="s">
        <v>221</v>
      </c>
      <c r="B13" s="113"/>
      <c r="C13" s="178"/>
      <c r="E13" s="176">
        <v>82800</v>
      </c>
      <c r="F13" s="176"/>
      <c r="G13" s="176">
        <v>954</v>
      </c>
      <c r="H13" s="176"/>
      <c r="I13" s="176">
        <v>5796</v>
      </c>
      <c r="J13" s="176"/>
      <c r="K13" s="176">
        <v>2893</v>
      </c>
      <c r="L13" s="176"/>
      <c r="M13" s="176">
        <v>126</v>
      </c>
      <c r="N13" s="176"/>
      <c r="O13" s="176">
        <v>0</v>
      </c>
      <c r="P13" s="176"/>
      <c r="Q13" s="176">
        <v>287</v>
      </c>
      <c r="R13" s="176"/>
      <c r="S13" s="238">
        <v>413</v>
      </c>
      <c r="T13" s="176"/>
      <c r="U13" s="176">
        <f>SUM(S13,E13:K13)</f>
        <v>92856</v>
      </c>
      <c r="V13" s="176"/>
      <c r="W13" s="176">
        <v>0</v>
      </c>
      <c r="X13" s="176"/>
      <c r="Y13" s="176">
        <f t="shared" ref="Y13:Y15" si="0">SUM(U13:W13)</f>
        <v>92856</v>
      </c>
      <c r="AA13" s="177"/>
    </row>
    <row r="14" spans="1:27" ht="23.1" customHeight="1">
      <c r="A14" s="112" t="s">
        <v>181</v>
      </c>
      <c r="B14" s="113"/>
      <c r="C14" s="178">
        <v>13</v>
      </c>
      <c r="D14" s="113"/>
      <c r="E14" s="176">
        <v>0</v>
      </c>
      <c r="F14" s="176"/>
      <c r="G14" s="176">
        <v>0</v>
      </c>
      <c r="H14" s="176"/>
      <c r="I14" s="176">
        <v>0</v>
      </c>
      <c r="J14" s="176"/>
      <c r="K14" s="176">
        <f>-24840</f>
        <v>-24840</v>
      </c>
      <c r="L14" s="176"/>
      <c r="M14" s="176">
        <v>0</v>
      </c>
      <c r="N14" s="176"/>
      <c r="O14" s="176">
        <v>0</v>
      </c>
      <c r="P14" s="176"/>
      <c r="Q14" s="176">
        <v>0</v>
      </c>
      <c r="R14" s="176"/>
      <c r="S14" s="176">
        <f>M14+O14+Q14</f>
        <v>0</v>
      </c>
      <c r="T14" s="176"/>
      <c r="U14" s="176">
        <f>SUM(S14,E14:K14)</f>
        <v>-24840</v>
      </c>
      <c r="V14" s="176"/>
      <c r="W14" s="176">
        <v>0</v>
      </c>
      <c r="X14" s="176"/>
      <c r="Y14" s="176">
        <f t="shared" si="0"/>
        <v>-24840</v>
      </c>
      <c r="AA14" s="177"/>
    </row>
    <row r="15" spans="1:27" ht="23.1" customHeight="1">
      <c r="A15" s="112" t="s">
        <v>202</v>
      </c>
      <c r="B15" s="113"/>
      <c r="C15" s="178">
        <v>12</v>
      </c>
      <c r="D15" s="113"/>
      <c r="E15" s="176">
        <v>17200</v>
      </c>
      <c r="F15" s="176"/>
      <c r="G15" s="176">
        <v>0</v>
      </c>
      <c r="H15" s="176"/>
      <c r="I15" s="176">
        <v>0</v>
      </c>
      <c r="J15" s="176"/>
      <c r="K15" s="176">
        <v>0</v>
      </c>
      <c r="L15" s="176"/>
      <c r="M15" s="176">
        <v>0</v>
      </c>
      <c r="N15" s="176"/>
      <c r="O15" s="176">
        <v>0</v>
      </c>
      <c r="P15" s="176"/>
      <c r="Q15" s="176">
        <v>0</v>
      </c>
      <c r="R15" s="176"/>
      <c r="S15" s="176">
        <f>M15+O15+Q15</f>
        <v>0</v>
      </c>
      <c r="T15" s="176"/>
      <c r="U15" s="176">
        <f>SUM(S15,E15:K15)</f>
        <v>17200</v>
      </c>
      <c r="V15" s="176"/>
      <c r="W15" s="176">
        <v>0</v>
      </c>
      <c r="X15" s="176"/>
      <c r="Y15" s="176">
        <f t="shared" si="0"/>
        <v>17200</v>
      </c>
      <c r="AA15" s="177"/>
    </row>
    <row r="16" spans="1:27" ht="23.1" customHeight="1">
      <c r="A16" s="112" t="s">
        <v>200</v>
      </c>
      <c r="B16" s="113"/>
      <c r="C16" s="178"/>
      <c r="D16" s="113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AA16" s="177"/>
    </row>
    <row r="17" spans="1:29" ht="23.1" customHeight="1">
      <c r="A17" s="112" t="s">
        <v>201</v>
      </c>
      <c r="B17" s="113"/>
      <c r="C17" s="178"/>
      <c r="D17" s="113"/>
      <c r="E17" s="176">
        <v>0</v>
      </c>
      <c r="F17" s="176"/>
      <c r="G17" s="176">
        <v>0</v>
      </c>
      <c r="H17" s="176"/>
      <c r="I17" s="176">
        <v>0</v>
      </c>
      <c r="J17" s="176"/>
      <c r="K17" s="176">
        <v>0</v>
      </c>
      <c r="L17" s="176"/>
      <c r="M17" s="176">
        <v>0</v>
      </c>
      <c r="N17" s="176"/>
      <c r="O17" s="176">
        <v>-2780</v>
      </c>
      <c r="P17" s="176"/>
      <c r="Q17" s="176">
        <v>0</v>
      </c>
      <c r="R17" s="176"/>
      <c r="S17" s="176">
        <f>M17+O17+Q17</f>
        <v>-2780</v>
      </c>
      <c r="T17" s="176"/>
      <c r="U17" s="176">
        <f>SUM(S17,E17:K17)</f>
        <v>-2780</v>
      </c>
      <c r="V17" s="176"/>
      <c r="W17" s="176">
        <v>0</v>
      </c>
      <c r="X17" s="176"/>
      <c r="Y17" s="176">
        <f t="shared" ref="Y17" si="1">SUM(U17:W17)</f>
        <v>-2780</v>
      </c>
      <c r="AA17" s="177"/>
    </row>
    <row r="18" spans="1:29" ht="23.1" customHeight="1">
      <c r="A18" s="112" t="s">
        <v>100</v>
      </c>
      <c r="B18" s="183"/>
      <c r="C18" s="183"/>
      <c r="D18" s="183"/>
      <c r="E18" s="176">
        <v>0</v>
      </c>
      <c r="F18" s="176"/>
      <c r="G18" s="176">
        <v>0</v>
      </c>
      <c r="H18" s="176"/>
      <c r="I18" s="176">
        <v>0</v>
      </c>
      <c r="J18" s="176"/>
      <c r="K18" s="176">
        <f>'PL (9m)'!D38</f>
        <v>49423</v>
      </c>
      <c r="L18" s="176"/>
      <c r="M18" s="176">
        <f>'PL (9m)'!D28</f>
        <v>1041</v>
      </c>
      <c r="N18" s="176"/>
      <c r="O18" s="176">
        <v>0</v>
      </c>
      <c r="P18" s="176"/>
      <c r="Q18" s="176">
        <v>0</v>
      </c>
      <c r="R18" s="176"/>
      <c r="S18" s="176">
        <f>M18+O18+Q18</f>
        <v>1041</v>
      </c>
      <c r="T18" s="176"/>
      <c r="U18" s="176">
        <f>+S18+K18+I18+E18+G18</f>
        <v>50464</v>
      </c>
      <c r="V18" s="176"/>
      <c r="W18" s="176">
        <f>'PL (9m)'!D39</f>
        <v>165</v>
      </c>
      <c r="X18" s="176"/>
      <c r="Y18" s="176">
        <f>SUM(U18:W18)</f>
        <v>50629</v>
      </c>
    </row>
    <row r="19" spans="1:29" ht="23.1" customHeight="1">
      <c r="A19" s="112" t="s">
        <v>214</v>
      </c>
      <c r="B19" s="183"/>
      <c r="C19" s="183"/>
      <c r="D19" s="183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</row>
    <row r="20" spans="1:29" ht="23.1" customHeight="1">
      <c r="A20" s="112" t="s">
        <v>219</v>
      </c>
      <c r="B20" s="183"/>
      <c r="C20" s="178">
        <v>8</v>
      </c>
      <c r="D20" s="183"/>
      <c r="E20" s="176">
        <v>0</v>
      </c>
      <c r="F20" s="176"/>
      <c r="G20" s="176">
        <v>0</v>
      </c>
      <c r="H20" s="176"/>
      <c r="I20" s="176">
        <v>0</v>
      </c>
      <c r="J20" s="176"/>
      <c r="K20" s="176">
        <v>-428</v>
      </c>
      <c r="L20" s="176"/>
      <c r="M20" s="176">
        <v>0</v>
      </c>
      <c r="N20" s="176"/>
      <c r="O20" s="176">
        <v>0</v>
      </c>
      <c r="P20" s="176"/>
      <c r="Q20" s="176">
        <v>1073</v>
      </c>
      <c r="R20" s="176"/>
      <c r="S20" s="176">
        <f>M20+O20+Q20</f>
        <v>1073</v>
      </c>
      <c r="T20" s="176"/>
      <c r="U20" s="176">
        <f>+S20+K20+I20+E20+G20</f>
        <v>645</v>
      </c>
      <c r="V20" s="176"/>
      <c r="W20" s="176">
        <v>-645</v>
      </c>
      <c r="X20" s="176"/>
      <c r="Y20" s="176">
        <f>SUM(U20:W20)</f>
        <v>0</v>
      </c>
      <c r="AB20" s="177"/>
    </row>
    <row r="21" spans="1:29" ht="23.1" customHeight="1">
      <c r="A21" s="112" t="s">
        <v>204</v>
      </c>
      <c r="B21" s="183"/>
      <c r="C21" s="183"/>
      <c r="D21" s="183"/>
      <c r="E21" s="176">
        <v>0</v>
      </c>
      <c r="F21" s="176"/>
      <c r="G21" s="176">
        <v>0</v>
      </c>
      <c r="H21" s="176"/>
      <c r="I21" s="176">
        <v>0</v>
      </c>
      <c r="J21" s="176"/>
      <c r="K21" s="176">
        <v>-2780</v>
      </c>
      <c r="L21" s="176"/>
      <c r="M21" s="176">
        <v>0</v>
      </c>
      <c r="N21" s="176"/>
      <c r="O21" s="176">
        <v>2780</v>
      </c>
      <c r="P21" s="176"/>
      <c r="Q21" s="176">
        <v>0</v>
      </c>
      <c r="R21" s="176"/>
      <c r="S21" s="176">
        <f>M21+O21+Q21</f>
        <v>2780</v>
      </c>
      <c r="T21" s="176"/>
      <c r="U21" s="176">
        <f>SUM(S21,E21:K21)</f>
        <v>0</v>
      </c>
      <c r="V21" s="176"/>
      <c r="W21" s="176">
        <v>0</v>
      </c>
      <c r="X21" s="176"/>
      <c r="Y21" s="176">
        <f t="shared" ref="Y21" si="2">SUM(U21:W21)</f>
        <v>0</v>
      </c>
    </row>
    <row r="22" spans="1:29" ht="23.1" customHeight="1" thickBot="1">
      <c r="A22" s="113" t="s">
        <v>228</v>
      </c>
      <c r="B22" s="113"/>
      <c r="C22" s="113"/>
      <c r="D22" s="113"/>
      <c r="E22" s="247">
        <f>SUM(E13:E21)</f>
        <v>100000</v>
      </c>
      <c r="F22" s="114"/>
      <c r="G22" s="247">
        <f>SUM(G13:G21)</f>
        <v>954</v>
      </c>
      <c r="H22" s="114"/>
      <c r="I22" s="247">
        <f>SUM(I13:I21)</f>
        <v>5796</v>
      </c>
      <c r="J22" s="114"/>
      <c r="K22" s="247">
        <f>SUM(K13:K21)</f>
        <v>24268</v>
      </c>
      <c r="L22" s="114"/>
      <c r="M22" s="247">
        <f>SUM(M13:M21)</f>
        <v>1167</v>
      </c>
      <c r="N22" s="114"/>
      <c r="O22" s="247">
        <f>SUM(O13:O21)</f>
        <v>0</v>
      </c>
      <c r="P22" s="114"/>
      <c r="Q22" s="247">
        <f>SUM(Q13:Q21)</f>
        <v>1360</v>
      </c>
      <c r="R22" s="114"/>
      <c r="S22" s="247">
        <f>SUM(S13:S21)</f>
        <v>2527</v>
      </c>
      <c r="T22" s="114"/>
      <c r="U22" s="247">
        <f>SUM(U13:U21)</f>
        <v>133545</v>
      </c>
      <c r="V22" s="114"/>
      <c r="W22" s="247">
        <f>SUM(W13:W21)</f>
        <v>-480</v>
      </c>
      <c r="X22" s="176"/>
      <c r="Y22" s="247">
        <f>SUM(Y13:Y21)</f>
        <v>133065</v>
      </c>
      <c r="AA22" s="177"/>
      <c r="AB22" s="177"/>
      <c r="AC22" s="177"/>
    </row>
    <row r="23" spans="1:29" ht="23.1" customHeight="1" thickTop="1">
      <c r="A23" s="113"/>
      <c r="B23" s="113"/>
      <c r="C23" s="113"/>
      <c r="D23" s="113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77"/>
    </row>
    <row r="24" spans="1:29" ht="23.1" customHeight="1">
      <c r="A24" s="113" t="s">
        <v>213</v>
      </c>
      <c r="B24" s="113"/>
      <c r="C24" s="113"/>
      <c r="D24" s="113"/>
      <c r="E24" s="114">
        <v>36000</v>
      </c>
      <c r="F24" s="114"/>
      <c r="G24" s="114">
        <v>954</v>
      </c>
      <c r="H24" s="114"/>
      <c r="I24" s="114">
        <v>1903</v>
      </c>
      <c r="J24" s="114"/>
      <c r="K24" s="114">
        <v>12696</v>
      </c>
      <c r="L24" s="114"/>
      <c r="M24" s="114">
        <v>327</v>
      </c>
      <c r="N24" s="114"/>
      <c r="O24" s="114">
        <v>0</v>
      </c>
      <c r="P24" s="114"/>
      <c r="Q24" s="114">
        <v>0</v>
      </c>
      <c r="R24" s="114"/>
      <c r="S24" s="114">
        <f>M24+Q24</f>
        <v>327</v>
      </c>
      <c r="T24" s="114"/>
      <c r="U24" s="114">
        <f>+S24+K24+I24+E24+G24</f>
        <v>51880</v>
      </c>
      <c r="V24" s="114"/>
      <c r="W24" s="114">
        <v>1432</v>
      </c>
      <c r="X24" s="176"/>
      <c r="Y24" s="114">
        <f>SUM(U24:W24)</f>
        <v>53312</v>
      </c>
      <c r="AA24" s="177"/>
      <c r="AB24" s="177"/>
      <c r="AC24" s="177"/>
    </row>
    <row r="25" spans="1:29" ht="23.1" customHeight="1">
      <c r="A25" s="112" t="s">
        <v>209</v>
      </c>
      <c r="B25" s="113"/>
      <c r="C25" s="178"/>
      <c r="D25" s="113"/>
      <c r="E25" s="246">
        <v>0</v>
      </c>
      <c r="F25" s="114"/>
      <c r="G25" s="246">
        <v>0</v>
      </c>
      <c r="H25" s="114"/>
      <c r="I25" s="246">
        <v>0</v>
      </c>
      <c r="J25" s="114"/>
      <c r="K25" s="246">
        <f>'Separate '!J22</f>
        <v>-14408</v>
      </c>
      <c r="L25" s="114"/>
      <c r="M25" s="246">
        <v>0</v>
      </c>
      <c r="N25" s="114"/>
      <c r="O25" s="246">
        <v>0</v>
      </c>
      <c r="P25" s="176"/>
      <c r="Q25" s="246">
        <v>0</v>
      </c>
      <c r="R25" s="176"/>
      <c r="S25" s="246">
        <f>M25+O25+Q25</f>
        <v>0</v>
      </c>
      <c r="T25" s="205"/>
      <c r="U25" s="246">
        <f>+S25+K25+I25+E25+G25</f>
        <v>-14408</v>
      </c>
      <c r="V25" s="205"/>
      <c r="W25" s="246">
        <v>0</v>
      </c>
      <c r="X25" s="205"/>
      <c r="Y25" s="246">
        <f>SUM(U25:W25)</f>
        <v>-14408</v>
      </c>
      <c r="AA25" s="177"/>
      <c r="AC25" s="177"/>
    </row>
    <row r="26" spans="1:29" ht="23.1" customHeight="1">
      <c r="A26" s="134" t="s">
        <v>211</v>
      </c>
      <c r="B26" s="113"/>
      <c r="C26" s="178"/>
      <c r="D26" s="113"/>
      <c r="E26" s="176">
        <f>SUM(E24:E25)</f>
        <v>36000</v>
      </c>
      <c r="F26" s="114"/>
      <c r="G26" s="176">
        <f>SUM(G24:G25)</f>
        <v>954</v>
      </c>
      <c r="H26" s="114"/>
      <c r="I26" s="176">
        <f>SUM(I24:I25)</f>
        <v>1903</v>
      </c>
      <c r="J26" s="114"/>
      <c r="K26" s="176">
        <f>SUM(K24:K25)</f>
        <v>-1712</v>
      </c>
      <c r="L26" s="114"/>
      <c r="M26" s="176">
        <f>SUM(M24:M25)</f>
        <v>327</v>
      </c>
      <c r="N26" s="114"/>
      <c r="O26" s="176">
        <f>SUM(O24:O25)</f>
        <v>0</v>
      </c>
      <c r="P26" s="176"/>
      <c r="Q26" s="176">
        <f>SUM(Q24:Q25)</f>
        <v>0</v>
      </c>
      <c r="R26" s="176"/>
      <c r="S26" s="176">
        <f>SUM(S24:S25)</f>
        <v>327</v>
      </c>
      <c r="T26" s="176"/>
      <c r="U26" s="176">
        <f>SUM(U24:U25)</f>
        <v>37472</v>
      </c>
      <c r="V26" s="176"/>
      <c r="W26" s="176">
        <f>SUM(W24:W25)</f>
        <v>1432</v>
      </c>
      <c r="X26" s="176"/>
      <c r="Y26" s="176">
        <f>SUM(Y24:Y25)</f>
        <v>38904</v>
      </c>
      <c r="AA26" s="177"/>
      <c r="AC26" s="177"/>
    </row>
    <row r="27" spans="1:29" ht="23.1" customHeight="1">
      <c r="A27" s="128" t="s">
        <v>181</v>
      </c>
      <c r="B27" s="113"/>
      <c r="C27" s="178">
        <v>13</v>
      </c>
      <c r="D27" s="113"/>
      <c r="E27" s="176">
        <v>0</v>
      </c>
      <c r="F27" s="114"/>
      <c r="G27" s="176">
        <v>0</v>
      </c>
      <c r="H27" s="114"/>
      <c r="I27" s="176">
        <v>0</v>
      </c>
      <c r="J27" s="114"/>
      <c r="K27" s="176">
        <v>-15000</v>
      </c>
      <c r="L27" s="114"/>
      <c r="M27" s="176">
        <v>0</v>
      </c>
      <c r="N27" s="114"/>
      <c r="O27" s="176">
        <v>0</v>
      </c>
      <c r="P27" s="176"/>
      <c r="Q27" s="176">
        <v>0</v>
      </c>
      <c r="R27" s="176"/>
      <c r="S27" s="114">
        <f>M27</f>
        <v>0</v>
      </c>
      <c r="T27" s="176"/>
      <c r="U27" s="114">
        <f>+S27+K27+I27+E27+G27</f>
        <v>-15000</v>
      </c>
      <c r="V27" s="176"/>
      <c r="W27" s="176">
        <v>0</v>
      </c>
      <c r="X27" s="176"/>
      <c r="Y27" s="114">
        <f>SUM(U27:W27)</f>
        <v>-15000</v>
      </c>
      <c r="AA27" s="177"/>
      <c r="AC27" s="177"/>
    </row>
    <row r="28" spans="1:29" ht="23.1" customHeight="1">
      <c r="A28" s="112" t="s">
        <v>100</v>
      </c>
      <c r="C28" s="178"/>
      <c r="E28" s="114">
        <v>0</v>
      </c>
      <c r="F28" s="114"/>
      <c r="G28" s="114">
        <v>0</v>
      </c>
      <c r="H28" s="114"/>
      <c r="I28" s="114">
        <v>0</v>
      </c>
      <c r="J28" s="114"/>
      <c r="K28" s="114">
        <f>'PL (9m)'!F38</f>
        <v>59429</v>
      </c>
      <c r="L28" s="114"/>
      <c r="M28" s="114">
        <v>-340</v>
      </c>
      <c r="N28" s="114"/>
      <c r="O28" s="114">
        <v>0</v>
      </c>
      <c r="P28" s="114"/>
      <c r="Q28" s="114">
        <v>0</v>
      </c>
      <c r="R28" s="114"/>
      <c r="S28" s="114">
        <f>M28</f>
        <v>-340</v>
      </c>
      <c r="T28" s="114"/>
      <c r="U28" s="114">
        <f>+S28+K28+I28+E28+G28</f>
        <v>59089</v>
      </c>
      <c r="V28" s="114"/>
      <c r="W28" s="114">
        <v>-565</v>
      </c>
      <c r="X28" s="114"/>
      <c r="Y28" s="114">
        <f>SUM(U28:W28)</f>
        <v>58524</v>
      </c>
      <c r="AA28" s="177"/>
      <c r="AC28" s="177"/>
    </row>
    <row r="29" spans="1:29" s="195" customFormat="1" ht="23.1" customHeight="1">
      <c r="A29" s="195" t="s">
        <v>183</v>
      </c>
      <c r="C29" s="196"/>
      <c r="E29" s="114">
        <v>0</v>
      </c>
      <c r="F29" s="114"/>
      <c r="G29" s="114">
        <v>0</v>
      </c>
      <c r="H29" s="114"/>
      <c r="I29" s="114">
        <v>1697</v>
      </c>
      <c r="J29" s="114"/>
      <c r="K29" s="114">
        <v>-1697</v>
      </c>
      <c r="L29" s="114"/>
      <c r="M29" s="114">
        <v>0</v>
      </c>
      <c r="N29" s="114"/>
      <c r="O29" s="114">
        <v>0</v>
      </c>
      <c r="P29" s="114"/>
      <c r="Q29" s="114">
        <v>0</v>
      </c>
      <c r="R29" s="114"/>
      <c r="S29" s="114">
        <f t="shared" ref="S29" si="3">E29+G29+I29+K29+M29+Q29</f>
        <v>0</v>
      </c>
      <c r="T29" s="114"/>
      <c r="U29" s="114">
        <f t="shared" ref="U29:U32" si="4">+S29+K29+I29+E29+G29</f>
        <v>0</v>
      </c>
      <c r="V29" s="114"/>
      <c r="W29" s="114">
        <v>0</v>
      </c>
      <c r="X29" s="114"/>
      <c r="Y29" s="114">
        <f>SUM(U29:W29)</f>
        <v>0</v>
      </c>
      <c r="AA29" s="177"/>
      <c r="AB29" s="112"/>
      <c r="AC29" s="177"/>
    </row>
    <row r="30" spans="1:29" ht="23.1" hidden="1" customHeight="1">
      <c r="A30" s="112" t="s">
        <v>186</v>
      </c>
      <c r="C30" s="178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>
        <f t="shared" si="4"/>
        <v>0</v>
      </c>
      <c r="V30" s="114"/>
      <c r="W30" s="114"/>
      <c r="X30" s="114"/>
      <c r="Y30" s="114"/>
      <c r="AA30" s="177"/>
      <c r="AC30" s="177"/>
    </row>
    <row r="31" spans="1:29" ht="23.1" hidden="1" customHeight="1">
      <c r="A31" s="112" t="s">
        <v>187</v>
      </c>
      <c r="C31" s="178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>
        <f t="shared" si="4"/>
        <v>0</v>
      </c>
      <c r="V31" s="114"/>
      <c r="W31" s="114"/>
      <c r="X31" s="114"/>
      <c r="Y31" s="114"/>
      <c r="AA31" s="177"/>
      <c r="AC31" s="177"/>
    </row>
    <row r="32" spans="1:29" ht="23.1" hidden="1" customHeight="1">
      <c r="A32" s="112" t="s">
        <v>188</v>
      </c>
      <c r="C32" s="178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>
        <f t="shared" si="4"/>
        <v>0</v>
      </c>
      <c r="V32" s="114"/>
      <c r="W32" s="114"/>
      <c r="X32" s="114"/>
      <c r="Y32" s="114"/>
      <c r="AA32" s="177"/>
      <c r="AC32" s="177"/>
    </row>
    <row r="33" spans="1:29" ht="23.1" customHeight="1" thickBot="1">
      <c r="A33" s="113" t="s">
        <v>227</v>
      </c>
      <c r="B33" s="113"/>
      <c r="C33" s="178"/>
      <c r="E33" s="247">
        <f>SUM(E26:E32)</f>
        <v>36000</v>
      </c>
      <c r="F33" s="114"/>
      <c r="G33" s="247">
        <f>SUM(G26:G32)</f>
        <v>954</v>
      </c>
      <c r="H33" s="114" t="e">
        <f>SUM(#REF!,#REF!)</f>
        <v>#REF!</v>
      </c>
      <c r="I33" s="247">
        <f>SUM(I26:I32)</f>
        <v>3600</v>
      </c>
      <c r="J33" s="114"/>
      <c r="K33" s="247">
        <f>SUM(K26:K32)</f>
        <v>41020</v>
      </c>
      <c r="L33" s="114"/>
      <c r="M33" s="247">
        <f>SUM(M26:M32)</f>
        <v>-13</v>
      </c>
      <c r="N33" s="114"/>
      <c r="O33" s="247">
        <f>SUM(O26:O32)</f>
        <v>0</v>
      </c>
      <c r="P33" s="114"/>
      <c r="Q33" s="247">
        <f>SUM(Q26:Q32)</f>
        <v>0</v>
      </c>
      <c r="R33" s="114"/>
      <c r="S33" s="247">
        <f>SUM(S26:S32)</f>
        <v>-13</v>
      </c>
      <c r="T33" s="114"/>
      <c r="U33" s="247">
        <f>SUM(U26:U32)</f>
        <v>81561</v>
      </c>
      <c r="V33" s="114"/>
      <c r="W33" s="247">
        <f>SUM(W26:W32)</f>
        <v>867</v>
      </c>
      <c r="X33" s="114"/>
      <c r="Y33" s="247">
        <f>SUM(Y26:Y32)</f>
        <v>82428</v>
      </c>
      <c r="AA33" s="177"/>
      <c r="AC33" s="177"/>
    </row>
    <row r="34" spans="1:29" ht="23.1" customHeight="1" thickTop="1">
      <c r="E34" s="177"/>
      <c r="F34" s="177"/>
      <c r="G34" s="177"/>
      <c r="H34" s="112"/>
      <c r="I34" s="177"/>
      <c r="J34" s="112"/>
      <c r="K34" s="177"/>
      <c r="S34" s="177"/>
      <c r="U34" s="177"/>
      <c r="W34" s="177"/>
      <c r="Y34" s="177"/>
      <c r="AA34" s="177"/>
      <c r="AC34" s="177"/>
    </row>
    <row r="36" spans="1:29" ht="23.1" customHeight="1">
      <c r="J36" s="112"/>
      <c r="M36" s="193"/>
      <c r="N36" s="193"/>
      <c r="O36" s="193"/>
      <c r="P36" s="193"/>
      <c r="Q36" s="193"/>
      <c r="W36" s="177"/>
    </row>
    <row r="37" spans="1:29" ht="23.1" customHeight="1">
      <c r="J37" s="112"/>
      <c r="M37" s="193"/>
      <c r="N37" s="193"/>
      <c r="O37" s="193"/>
      <c r="P37" s="193"/>
      <c r="Q37" s="193"/>
    </row>
    <row r="38" spans="1:29" ht="23.1" customHeight="1">
      <c r="K38" s="193"/>
      <c r="L38" s="193"/>
      <c r="M38" s="193"/>
      <c r="N38" s="193"/>
      <c r="O38" s="193"/>
      <c r="P38" s="193"/>
      <c r="Q38" s="193"/>
    </row>
    <row r="39" spans="1:29" ht="23.1" customHeight="1">
      <c r="K39" s="193"/>
      <c r="L39" s="193"/>
      <c r="M39" s="193"/>
      <c r="N39" s="193"/>
      <c r="O39" s="193"/>
      <c r="P39" s="193"/>
      <c r="Q39" s="193"/>
    </row>
    <row r="40" spans="1:29" ht="23.1" customHeight="1">
      <c r="K40" s="193"/>
      <c r="L40" s="193"/>
      <c r="M40" s="193"/>
      <c r="N40" s="193"/>
      <c r="O40" s="193"/>
      <c r="P40" s="193"/>
      <c r="Q40" s="193"/>
    </row>
    <row r="41" spans="1:29" ht="23.1" customHeight="1">
      <c r="K41" s="193"/>
      <c r="L41" s="193"/>
      <c r="M41" s="193"/>
      <c r="N41" s="193"/>
      <c r="O41" s="193"/>
      <c r="P41" s="193"/>
      <c r="Q41" s="193"/>
    </row>
    <row r="42" spans="1:29" ht="23.1" customHeight="1">
      <c r="K42" s="193"/>
      <c r="L42" s="193"/>
      <c r="M42" s="193"/>
      <c r="N42" s="193"/>
      <c r="O42" s="193"/>
      <c r="P42" s="193"/>
      <c r="Q42" s="193"/>
    </row>
    <row r="43" spans="1:29" ht="23.1" customHeight="1">
      <c r="K43" s="193"/>
      <c r="L43" s="193"/>
      <c r="M43" s="193"/>
      <c r="N43" s="193"/>
      <c r="O43" s="193"/>
      <c r="P43" s="193"/>
      <c r="Q43" s="193"/>
    </row>
  </sheetData>
  <mergeCells count="5">
    <mergeCell ref="E7:Y7"/>
    <mergeCell ref="E8:U8"/>
    <mergeCell ref="I11:K11"/>
    <mergeCell ref="M9:S9"/>
    <mergeCell ref="A3:G3"/>
  </mergeCells>
  <printOptions horizontalCentered="1"/>
  <pageMargins left="0.39370078740157483" right="0.39370078740157483" top="0.55118110236220474" bottom="0.19685039370078741" header="0.19685039370078741" footer="0.19685039370078741"/>
  <pageSetup paperSize="9" scale="59" firstPageNumber="6" orientation="landscape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109375" defaultRowHeight="23.1" customHeight="1"/>
  <cols>
    <col min="1" max="1" width="23" style="142" customWidth="1"/>
    <col min="2" max="2" width="5.6640625" style="142" customWidth="1"/>
    <col min="3" max="3" width="16.109375" style="142" customWidth="1"/>
    <col min="4" max="4" width="6.88671875" style="142" hidden="1" customWidth="1"/>
    <col min="5" max="5" width="16.6640625" style="142" customWidth="1"/>
    <col min="6" max="6" width="1.5546875" style="142" customWidth="1"/>
    <col min="7" max="7" width="16.6640625" style="142" customWidth="1"/>
    <col min="8" max="8" width="1.5546875" style="142" customWidth="1"/>
    <col min="9" max="9" width="16.6640625" style="142" customWidth="1"/>
    <col min="10" max="10" width="1.5546875" style="142" customWidth="1"/>
    <col min="11" max="11" width="16.6640625" style="142" customWidth="1"/>
    <col min="12" max="12" width="1.5546875" style="142" customWidth="1"/>
    <col min="13" max="13" width="14.5546875" style="142" bestFit="1" customWidth="1"/>
    <col min="14" max="16384" width="9.109375" style="142"/>
  </cols>
  <sheetData>
    <row r="1" spans="1:13" ht="23.1" customHeight="1">
      <c r="K1" s="154" t="s">
        <v>77</v>
      </c>
    </row>
    <row r="2" spans="1:13" ht="23.1" customHeight="1">
      <c r="K2" s="154" t="s">
        <v>78</v>
      </c>
    </row>
    <row r="3" spans="1:13" s="118" customFormat="1" ht="23.1" customHeight="1">
      <c r="A3" s="115" t="s">
        <v>67</v>
      </c>
      <c r="B3" s="116"/>
      <c r="C3" s="116"/>
      <c r="D3" s="117"/>
      <c r="E3" s="116"/>
      <c r="F3" s="116"/>
      <c r="G3" s="116"/>
      <c r="H3" s="116"/>
      <c r="I3" s="116"/>
      <c r="J3" s="116"/>
      <c r="K3" s="116"/>
    </row>
    <row r="4" spans="1:13" s="118" customFormat="1" ht="23.1" customHeight="1">
      <c r="A4" s="119" t="s">
        <v>53</v>
      </c>
      <c r="B4" s="116"/>
      <c r="C4" s="116"/>
      <c r="D4" s="117"/>
      <c r="E4" s="116"/>
      <c r="F4" s="116"/>
      <c r="G4" s="116"/>
      <c r="H4" s="116"/>
      <c r="I4" s="116"/>
      <c r="J4" s="116"/>
      <c r="K4" s="116"/>
    </row>
    <row r="5" spans="1:13" s="118" customFormat="1" ht="23.1" customHeight="1">
      <c r="A5" s="119" t="s">
        <v>119</v>
      </c>
      <c r="B5" s="120"/>
      <c r="C5" s="120"/>
      <c r="D5" s="121"/>
      <c r="E5" s="120"/>
      <c r="F5" s="120"/>
      <c r="G5" s="120"/>
      <c r="H5" s="120"/>
      <c r="I5" s="120"/>
      <c r="J5" s="120"/>
      <c r="K5" s="120"/>
    </row>
    <row r="6" spans="1:13" s="118" customFormat="1" ht="23.1" customHeight="1">
      <c r="B6" s="116"/>
      <c r="C6" s="116"/>
      <c r="D6" s="117"/>
      <c r="E6" s="164"/>
      <c r="F6" s="164"/>
      <c r="G6" s="164"/>
      <c r="H6" s="164"/>
      <c r="I6" s="164"/>
      <c r="J6" s="164"/>
      <c r="K6" s="165" t="s">
        <v>79</v>
      </c>
    </row>
    <row r="7" spans="1:13" s="118" customFormat="1" ht="23.1" customHeight="1">
      <c r="A7" s="122"/>
      <c r="B7" s="123"/>
      <c r="D7" s="124"/>
      <c r="E7" s="269" t="s">
        <v>2</v>
      </c>
      <c r="F7" s="269"/>
      <c r="G7" s="269"/>
      <c r="H7" s="269"/>
      <c r="I7" s="269"/>
      <c r="J7" s="269"/>
      <c r="K7" s="269"/>
    </row>
    <row r="8" spans="1:13" s="120" customFormat="1" ht="23.1" customHeight="1">
      <c r="E8" s="166" t="s">
        <v>55</v>
      </c>
      <c r="F8" s="167"/>
      <c r="G8" s="268" t="s">
        <v>22</v>
      </c>
      <c r="H8" s="268"/>
      <c r="I8" s="268"/>
      <c r="J8" s="167"/>
      <c r="K8" s="167" t="s">
        <v>35</v>
      </c>
    </row>
    <row r="9" spans="1:13" s="120" customFormat="1" ht="23.1" customHeight="1">
      <c r="D9" s="125"/>
      <c r="E9" s="168" t="s">
        <v>32</v>
      </c>
      <c r="F9" s="167"/>
      <c r="G9" s="168" t="s">
        <v>36</v>
      </c>
      <c r="H9" s="167"/>
      <c r="I9" s="168" t="s">
        <v>34</v>
      </c>
      <c r="J9" s="167"/>
      <c r="K9" s="168" t="s">
        <v>19</v>
      </c>
    </row>
    <row r="10" spans="1:13" s="118" customFormat="1" ht="23.1" customHeight="1">
      <c r="A10" s="122" t="s">
        <v>96</v>
      </c>
      <c r="D10" s="126"/>
      <c r="E10" s="129">
        <v>9000</v>
      </c>
      <c r="F10" s="129"/>
      <c r="G10" s="129">
        <v>900</v>
      </c>
      <c r="H10" s="129"/>
      <c r="I10" s="129">
        <v>37246</v>
      </c>
      <c r="J10" s="129"/>
      <c r="K10" s="129">
        <f>+E10+G10+I10</f>
        <v>47146</v>
      </c>
      <c r="M10" s="133">
        <f>BS!K86-K10</f>
        <v>51280</v>
      </c>
    </row>
    <row r="11" spans="1:13" s="128" customFormat="1" ht="23.1" customHeight="1">
      <c r="A11" s="112" t="s">
        <v>100</v>
      </c>
      <c r="D11" s="129"/>
      <c r="E11" s="130">
        <v>0</v>
      </c>
      <c r="F11" s="129"/>
      <c r="G11" s="130">
        <v>0</v>
      </c>
      <c r="H11" s="129"/>
      <c r="I11" s="130" t="e">
        <f>#REF!</f>
        <v>#REF!</v>
      </c>
      <c r="J11" s="129"/>
      <c r="K11" s="130" t="e">
        <f>SUM(E11:I11)</f>
        <v>#REF!</v>
      </c>
    </row>
    <row r="12" spans="1:13" s="128" customFormat="1" ht="23.1" customHeight="1" thickBot="1">
      <c r="A12" s="134" t="s">
        <v>95</v>
      </c>
      <c r="D12" s="129"/>
      <c r="E12" s="135">
        <f>SUM(E10:E11)</f>
        <v>9000</v>
      </c>
      <c r="F12" s="129"/>
      <c r="G12" s="135">
        <f>SUM(G10:G11)</f>
        <v>900</v>
      </c>
      <c r="H12" s="129">
        <f>SUM(,H11:H11,H10)</f>
        <v>0</v>
      </c>
      <c r="I12" s="135" t="e">
        <f>SUM(I10:I11)</f>
        <v>#REF!</v>
      </c>
      <c r="J12" s="129">
        <f>SUM(,J11:J11,J10)</f>
        <v>0</v>
      </c>
      <c r="K12" s="135" t="e">
        <f>SUM(K10:K11)</f>
        <v>#REF!</v>
      </c>
      <c r="M12" s="136" t="e">
        <f>K12-BS!I88</f>
        <v>#REF!</v>
      </c>
    </row>
    <row r="13" spans="1:13" s="128" customFormat="1" ht="23.1" customHeight="1" thickTop="1">
      <c r="A13" s="134"/>
      <c r="D13" s="129"/>
      <c r="E13" s="129"/>
      <c r="F13" s="129"/>
      <c r="G13" s="129"/>
      <c r="H13" s="129"/>
      <c r="I13" s="129"/>
      <c r="J13" s="129"/>
      <c r="K13" s="129"/>
      <c r="M13" s="136"/>
    </row>
    <row r="14" spans="1:13" s="118" customFormat="1" ht="23.1" customHeight="1">
      <c r="A14" s="122" t="s">
        <v>94</v>
      </c>
      <c r="D14" s="126"/>
      <c r="E14" s="126">
        <v>9000</v>
      </c>
      <c r="F14" s="126"/>
      <c r="G14" s="126">
        <v>900</v>
      </c>
      <c r="H14" s="127"/>
      <c r="I14" s="126">
        <v>20248</v>
      </c>
      <c r="J14" s="126"/>
      <c r="K14" s="126">
        <f>SUM(E14:J14)</f>
        <v>30148</v>
      </c>
      <c r="L14" s="127"/>
      <c r="M14" s="126"/>
    </row>
    <row r="15" spans="1:13" s="118" customFormat="1" ht="23.1" customHeight="1">
      <c r="A15" s="112" t="s">
        <v>118</v>
      </c>
      <c r="D15" s="126"/>
      <c r="E15" s="129">
        <v>0</v>
      </c>
      <c r="F15" s="129"/>
      <c r="G15" s="129">
        <v>0</v>
      </c>
      <c r="H15" s="129"/>
      <c r="I15" s="129">
        <v>-6500</v>
      </c>
      <c r="J15" s="129"/>
      <c r="K15" s="126">
        <f t="shared" ref="K15:K16" si="0">SUM(E15:J15)</f>
        <v>-6500</v>
      </c>
      <c r="M15" s="133"/>
    </row>
    <row r="16" spans="1:13" s="128" customFormat="1" ht="23.1" customHeight="1">
      <c r="A16" s="112" t="s">
        <v>100</v>
      </c>
      <c r="D16" s="129"/>
      <c r="E16" s="132">
        <v>0</v>
      </c>
      <c r="F16" s="129"/>
      <c r="G16" s="132">
        <v>0</v>
      </c>
      <c r="H16" s="129"/>
      <c r="I16" s="132">
        <v>6623</v>
      </c>
      <c r="J16" s="129"/>
      <c r="K16" s="153">
        <f t="shared" si="0"/>
        <v>6623</v>
      </c>
    </row>
    <row r="17" spans="1:13" s="118" customFormat="1" ht="23.1" customHeight="1" thickBot="1">
      <c r="A17" s="122" t="s">
        <v>97</v>
      </c>
      <c r="C17" s="128"/>
      <c r="D17" s="129"/>
      <c r="E17" s="135">
        <f>SUM(E14:E16)</f>
        <v>9000</v>
      </c>
      <c r="F17" s="129"/>
      <c r="G17" s="135">
        <f>SUM(G14:G16)</f>
        <v>900</v>
      </c>
      <c r="H17" s="129"/>
      <c r="I17" s="135">
        <f>SUM(I14:I16)</f>
        <v>20371</v>
      </c>
      <c r="J17" s="129"/>
      <c r="K17" s="135">
        <f>SUM(K14:K16)</f>
        <v>30271</v>
      </c>
      <c r="L17" s="127"/>
      <c r="M17" s="126"/>
    </row>
    <row r="18" spans="1:13" s="118" customFormat="1" ht="23.1" customHeight="1" thickTop="1">
      <c r="A18" s="111"/>
      <c r="C18" s="128"/>
      <c r="D18" s="129"/>
      <c r="E18" s="129"/>
      <c r="F18" s="129"/>
      <c r="G18" s="129"/>
      <c r="H18" s="131"/>
      <c r="I18" s="129"/>
      <c r="J18" s="129"/>
      <c r="K18" s="129"/>
      <c r="L18" s="127"/>
      <c r="M18" s="126"/>
    </row>
    <row r="19" spans="1:13" s="128" customFormat="1" ht="23.1" customHeight="1">
      <c r="D19" s="137"/>
      <c r="F19" s="138"/>
      <c r="I19" s="139"/>
      <c r="K19" s="140"/>
    </row>
    <row r="20" spans="1:13" s="118" customFormat="1" ht="23.1" customHeight="1">
      <c r="D20" s="123"/>
      <c r="K20" s="141"/>
    </row>
    <row r="21" spans="1:13" ht="23.1" customHeight="1">
      <c r="I21" s="143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8"/>
  <sheetViews>
    <sheetView view="pageBreakPreview" zoomScale="63" zoomScaleNormal="93" zoomScaleSheetLayoutView="63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Y16" sqref="Y16"/>
    </sheetView>
  </sheetViews>
  <sheetFormatPr defaultColWidth="9.109375" defaultRowHeight="23.1" customHeight="1"/>
  <cols>
    <col min="1" max="1" width="45.44140625" style="197" customWidth="1"/>
    <col min="2" max="2" width="3.5546875" style="197" customWidth="1"/>
    <col min="3" max="3" width="8.44140625" style="197" customWidth="1"/>
    <col min="4" max="4" width="6.88671875" style="197" hidden="1" customWidth="1"/>
    <col min="5" max="5" width="1.44140625" style="197" customWidth="1"/>
    <col min="6" max="6" width="16.33203125" style="197" customWidth="1"/>
    <col min="7" max="7" width="1.5546875" style="197" customWidth="1"/>
    <col min="8" max="8" width="16.33203125" style="197" customWidth="1"/>
    <col min="9" max="9" width="1.5546875" style="197" customWidth="1"/>
    <col min="10" max="10" width="16.44140625" style="197" customWidth="1"/>
    <col min="11" max="11" width="1.6640625" style="197" customWidth="1"/>
    <col min="12" max="12" width="25.33203125" style="197" customWidth="1"/>
    <col min="13" max="13" width="1.6640625" style="197" customWidth="1"/>
    <col min="14" max="14" width="14.6640625" style="197" customWidth="1"/>
    <col min="15" max="15" width="1.5546875" style="197" customWidth="1"/>
    <col min="16" max="16" width="17.44140625" style="197" customWidth="1"/>
    <col min="17" max="17" width="1.5546875" style="197" customWidth="1"/>
    <col min="18" max="18" width="14.5546875" style="197" bestFit="1" customWidth="1"/>
    <col min="19" max="16384" width="9.109375" style="197"/>
  </cols>
  <sheetData>
    <row r="1" spans="1:20" ht="23.1" customHeight="1">
      <c r="P1" s="154" t="s">
        <v>77</v>
      </c>
    </row>
    <row r="2" spans="1:20" ht="23.1" customHeight="1">
      <c r="P2" s="154" t="s">
        <v>78</v>
      </c>
    </row>
    <row r="3" spans="1:20" s="128" customFormat="1" ht="23.1" customHeight="1">
      <c r="A3" s="261" t="s">
        <v>184</v>
      </c>
      <c r="B3" s="261"/>
      <c r="C3" s="261"/>
      <c r="D3" s="261"/>
      <c r="E3" s="261"/>
      <c r="F3" s="261"/>
      <c r="G3" s="261"/>
      <c r="H3" s="198"/>
      <c r="I3" s="198"/>
      <c r="J3" s="198"/>
      <c r="K3" s="198"/>
      <c r="L3" s="198"/>
      <c r="M3" s="198"/>
      <c r="N3" s="198"/>
      <c r="O3" s="198"/>
      <c r="P3" s="198"/>
    </row>
    <row r="4" spans="1:20" s="128" customFormat="1" ht="23.1" customHeight="1">
      <c r="A4" s="229" t="s">
        <v>53</v>
      </c>
      <c r="B4" s="198"/>
      <c r="C4" s="198"/>
      <c r="D4" s="230"/>
      <c r="E4" s="230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</row>
    <row r="5" spans="1:20" s="128" customFormat="1" ht="23.1" customHeight="1">
      <c r="A5" s="229" t="str">
        <f>+CE!A5</f>
        <v>สำหรับงวดเก้าเดือนสิ้นสุดวันที่ 30 กันยายน 2562</v>
      </c>
      <c r="B5" s="190"/>
      <c r="C5" s="190"/>
      <c r="D5" s="231"/>
      <c r="E5" s="231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20" s="128" customFormat="1" ht="23.1" customHeight="1">
      <c r="B6" s="198"/>
      <c r="C6" s="198"/>
      <c r="D6" s="230"/>
      <c r="E6" s="230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232" t="s">
        <v>79</v>
      </c>
    </row>
    <row r="7" spans="1:20" s="128" customFormat="1" ht="23.1" customHeight="1">
      <c r="A7" s="134"/>
      <c r="B7" s="138"/>
      <c r="D7" s="233"/>
      <c r="E7" s="233"/>
      <c r="F7" s="270" t="s">
        <v>2</v>
      </c>
      <c r="G7" s="270"/>
      <c r="H7" s="270"/>
      <c r="I7" s="270"/>
      <c r="J7" s="270"/>
      <c r="K7" s="270"/>
      <c r="L7" s="270"/>
      <c r="M7" s="270"/>
      <c r="N7" s="270"/>
      <c r="O7" s="270"/>
      <c r="P7" s="270"/>
    </row>
    <row r="8" spans="1:20" s="128" customFormat="1" ht="23.1" customHeight="1">
      <c r="A8" s="134"/>
      <c r="B8" s="138"/>
      <c r="D8" s="233"/>
      <c r="E8" s="233"/>
      <c r="F8" s="200"/>
      <c r="G8" s="200"/>
      <c r="H8" s="234"/>
      <c r="I8" s="234"/>
      <c r="J8" s="234"/>
      <c r="K8" s="200"/>
      <c r="L8" s="270" t="s">
        <v>71</v>
      </c>
      <c r="M8" s="270"/>
      <c r="N8" s="270"/>
      <c r="O8" s="200"/>
      <c r="P8" s="200"/>
    </row>
    <row r="9" spans="1:20" s="128" customFormat="1" ht="23.1" customHeight="1">
      <c r="A9" s="134"/>
      <c r="B9" s="138"/>
      <c r="D9" s="233"/>
      <c r="E9" s="233"/>
      <c r="F9" s="200"/>
      <c r="G9" s="200"/>
      <c r="H9" s="200"/>
      <c r="I9" s="200"/>
      <c r="J9" s="200"/>
      <c r="K9" s="200"/>
      <c r="L9" s="200" t="s">
        <v>197</v>
      </c>
      <c r="M9" s="200"/>
      <c r="N9" s="200" t="s">
        <v>35</v>
      </c>
      <c r="O9" s="200"/>
      <c r="P9" s="200"/>
    </row>
    <row r="10" spans="1:20" s="190" customFormat="1" ht="23.1" customHeight="1">
      <c r="F10" s="235" t="s">
        <v>149</v>
      </c>
      <c r="G10" s="194"/>
      <c r="H10" s="271" t="s">
        <v>22</v>
      </c>
      <c r="I10" s="271"/>
      <c r="J10" s="271"/>
      <c r="K10" s="194"/>
      <c r="L10" s="194" t="s">
        <v>198</v>
      </c>
      <c r="M10" s="194"/>
      <c r="N10" s="194" t="s">
        <v>70</v>
      </c>
      <c r="O10" s="194"/>
      <c r="P10" s="194" t="s">
        <v>35</v>
      </c>
      <c r="Q10" s="128"/>
      <c r="R10" s="128"/>
      <c r="S10" s="128"/>
    </row>
    <row r="11" spans="1:20" s="190" customFormat="1" ht="23.1" customHeight="1">
      <c r="C11" s="224" t="s">
        <v>3</v>
      </c>
      <c r="D11" s="236"/>
      <c r="E11" s="236"/>
      <c r="F11" s="237" t="s">
        <v>32</v>
      </c>
      <c r="G11" s="194"/>
      <c r="H11" s="237" t="s">
        <v>36</v>
      </c>
      <c r="I11" s="194"/>
      <c r="J11" s="237" t="s">
        <v>34</v>
      </c>
      <c r="K11" s="194"/>
      <c r="L11" s="237" t="s">
        <v>199</v>
      </c>
      <c r="M11" s="194"/>
      <c r="N11" s="237" t="s">
        <v>19</v>
      </c>
      <c r="O11" s="194"/>
      <c r="P11" s="237" t="s">
        <v>19</v>
      </c>
    </row>
    <row r="12" spans="1:20" s="128" customFormat="1" ht="23.1" customHeight="1">
      <c r="A12" s="134" t="s">
        <v>222</v>
      </c>
      <c r="C12" s="190"/>
      <c r="D12" s="129"/>
      <c r="E12" s="129"/>
      <c r="F12" s="210">
        <v>82800</v>
      </c>
      <c r="G12" s="129"/>
      <c r="H12" s="210">
        <v>5796</v>
      </c>
      <c r="I12" s="129"/>
      <c r="J12" s="210">
        <v>9830</v>
      </c>
      <c r="K12" s="129"/>
      <c r="L12" s="210">
        <v>0</v>
      </c>
      <c r="M12" s="129"/>
      <c r="N12" s="210">
        <v>0</v>
      </c>
      <c r="O12" s="129"/>
      <c r="P12" s="210">
        <v>98426</v>
      </c>
      <c r="Q12" s="131"/>
      <c r="R12" s="129"/>
      <c r="T12" s="190"/>
    </row>
    <row r="13" spans="1:20" s="128" customFormat="1" ht="23.1" customHeight="1">
      <c r="A13" s="112" t="s">
        <v>181</v>
      </c>
      <c r="C13" s="190">
        <v>13</v>
      </c>
      <c r="D13" s="129"/>
      <c r="E13" s="129"/>
      <c r="F13" s="129">
        <v>0</v>
      </c>
      <c r="G13" s="129"/>
      <c r="H13" s="129">
        <v>0</v>
      </c>
      <c r="I13" s="129"/>
      <c r="J13" s="131">
        <v>-24840</v>
      </c>
      <c r="K13" s="129"/>
      <c r="L13" s="129">
        <v>0</v>
      </c>
      <c r="M13" s="129"/>
      <c r="N13" s="129">
        <f t="shared" ref="N13:N18" si="0">L13</f>
        <v>0</v>
      </c>
      <c r="O13" s="129"/>
      <c r="P13" s="129">
        <f t="shared" ref="P13:P17" si="1">SUM(F13+H13+J13+N13)</f>
        <v>-24840</v>
      </c>
      <c r="Q13" s="131"/>
      <c r="R13" s="129"/>
      <c r="T13" s="190"/>
    </row>
    <row r="14" spans="1:20" s="128" customFormat="1" ht="23.1" customHeight="1">
      <c r="A14" s="112" t="s">
        <v>202</v>
      </c>
      <c r="C14" s="190">
        <v>12</v>
      </c>
      <c r="D14" s="129"/>
      <c r="E14" s="129"/>
      <c r="F14" s="129">
        <v>17200</v>
      </c>
      <c r="G14" s="129"/>
      <c r="H14" s="129">
        <v>0</v>
      </c>
      <c r="I14" s="131"/>
      <c r="J14" s="131">
        <v>0</v>
      </c>
      <c r="K14" s="129"/>
      <c r="L14" s="129">
        <v>0</v>
      </c>
      <c r="M14" s="129"/>
      <c r="N14" s="129">
        <f t="shared" si="0"/>
        <v>0</v>
      </c>
      <c r="O14" s="129"/>
      <c r="P14" s="129">
        <f t="shared" si="1"/>
        <v>17200</v>
      </c>
      <c r="Q14" s="131"/>
      <c r="R14" s="129"/>
      <c r="T14" s="190"/>
    </row>
    <row r="15" spans="1:20" s="128" customFormat="1" ht="23.1" customHeight="1">
      <c r="A15" s="112" t="s">
        <v>200</v>
      </c>
      <c r="C15" s="190"/>
      <c r="D15" s="129"/>
      <c r="E15" s="129"/>
      <c r="F15" s="129"/>
      <c r="G15" s="129"/>
      <c r="H15" s="129"/>
      <c r="I15" s="131"/>
      <c r="J15" s="131"/>
      <c r="K15" s="129"/>
      <c r="L15" s="129"/>
      <c r="M15" s="129"/>
      <c r="N15" s="129"/>
      <c r="O15" s="129"/>
      <c r="P15" s="129"/>
      <c r="Q15" s="131"/>
      <c r="R15" s="129"/>
      <c r="T15" s="190"/>
    </row>
    <row r="16" spans="1:20" s="128" customFormat="1" ht="23.1" customHeight="1">
      <c r="A16" s="112" t="s">
        <v>201</v>
      </c>
      <c r="C16" s="190"/>
      <c r="D16" s="129"/>
      <c r="E16" s="129"/>
      <c r="F16" s="129">
        <v>0</v>
      </c>
      <c r="G16" s="129"/>
      <c r="H16" s="129">
        <v>0</v>
      </c>
      <c r="I16" s="131"/>
      <c r="J16" s="131">
        <v>0</v>
      </c>
      <c r="K16" s="129"/>
      <c r="L16" s="129">
        <v>-2574</v>
      </c>
      <c r="M16" s="129"/>
      <c r="N16" s="129">
        <f t="shared" si="0"/>
        <v>-2574</v>
      </c>
      <c r="O16" s="129"/>
      <c r="P16" s="129">
        <f t="shared" si="1"/>
        <v>-2574</v>
      </c>
      <c r="Q16" s="131"/>
      <c r="R16" s="129"/>
      <c r="T16" s="190"/>
    </row>
    <row r="17" spans="1:20" s="128" customFormat="1" ht="23.1" customHeight="1">
      <c r="A17" s="112" t="s">
        <v>100</v>
      </c>
      <c r="C17" s="190"/>
      <c r="D17" s="129"/>
      <c r="E17" s="129"/>
      <c r="F17" s="129">
        <v>0</v>
      </c>
      <c r="G17" s="129"/>
      <c r="H17" s="129">
        <v>0</v>
      </c>
      <c r="I17" s="131"/>
      <c r="J17" s="131">
        <f>'PL (9m)'!H38</f>
        <v>44904</v>
      </c>
      <c r="K17" s="129"/>
      <c r="L17" s="129">
        <v>0</v>
      </c>
      <c r="M17" s="129"/>
      <c r="N17" s="129">
        <f t="shared" si="0"/>
        <v>0</v>
      </c>
      <c r="O17" s="129"/>
      <c r="P17" s="129">
        <f t="shared" si="1"/>
        <v>44904</v>
      </c>
      <c r="Q17" s="131"/>
      <c r="R17" s="129"/>
      <c r="T17" s="190"/>
    </row>
    <row r="18" spans="1:20" s="128" customFormat="1" ht="23.1" customHeight="1">
      <c r="A18" s="112" t="s">
        <v>204</v>
      </c>
      <c r="D18" s="129"/>
      <c r="E18" s="129"/>
      <c r="F18" s="129">
        <v>0</v>
      </c>
      <c r="G18" s="129"/>
      <c r="H18" s="129">
        <v>0</v>
      </c>
      <c r="I18" s="129"/>
      <c r="J18" s="131">
        <v>-2574</v>
      </c>
      <c r="K18" s="129"/>
      <c r="L18" s="129">
        <v>2574</v>
      </c>
      <c r="M18" s="129"/>
      <c r="N18" s="129">
        <f t="shared" si="0"/>
        <v>2574</v>
      </c>
      <c r="O18" s="129"/>
      <c r="P18" s="129">
        <f>SUM(F18+H18+J18+N18)</f>
        <v>0</v>
      </c>
      <c r="R18" s="136"/>
      <c r="T18" s="190"/>
    </row>
    <row r="19" spans="1:20" s="128" customFormat="1" ht="23.1" customHeight="1" thickBot="1">
      <c r="A19" s="113" t="s">
        <v>228</v>
      </c>
      <c r="D19" s="129"/>
      <c r="E19" s="129"/>
      <c r="F19" s="245">
        <f>SUM(F12:F18)</f>
        <v>100000</v>
      </c>
      <c r="G19" s="129"/>
      <c r="H19" s="245">
        <f>SUM(H12:H18)</f>
        <v>5796</v>
      </c>
      <c r="I19" s="129"/>
      <c r="J19" s="245">
        <f>SUM(J12:J18)</f>
        <v>27320</v>
      </c>
      <c r="K19" s="129"/>
      <c r="L19" s="245">
        <f>SUM(L12:L18)</f>
        <v>0</v>
      </c>
      <c r="M19" s="129"/>
      <c r="N19" s="245">
        <f>SUM(N12:N18)</f>
        <v>0</v>
      </c>
      <c r="O19" s="129"/>
      <c r="P19" s="245">
        <f>SUM(P12:P18)</f>
        <v>133116</v>
      </c>
      <c r="Q19" s="131"/>
      <c r="R19" s="129"/>
      <c r="T19" s="190"/>
    </row>
    <row r="20" spans="1:20" s="128" customFormat="1" ht="23.1" customHeight="1" thickTop="1">
      <c r="A20" s="113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31"/>
      <c r="R20" s="129"/>
      <c r="T20" s="190"/>
    </row>
    <row r="21" spans="1:20" s="128" customFormat="1" ht="23.1" customHeight="1">
      <c r="A21" s="134" t="s">
        <v>210</v>
      </c>
      <c r="D21" s="129"/>
      <c r="E21" s="129"/>
      <c r="F21" s="129">
        <v>36000</v>
      </c>
      <c r="G21" s="129"/>
      <c r="H21" s="129">
        <v>1903</v>
      </c>
      <c r="I21" s="129"/>
      <c r="J21" s="129">
        <v>17286</v>
      </c>
      <c r="K21" s="129"/>
      <c r="L21" s="129">
        <v>0</v>
      </c>
      <c r="M21" s="129"/>
      <c r="N21" s="129">
        <f>L21</f>
        <v>0</v>
      </c>
      <c r="O21" s="129"/>
      <c r="P21" s="129">
        <f t="shared" ref="P21:P26" si="2">SUM(F21+H21+J21+N21)</f>
        <v>55189</v>
      </c>
      <c r="Q21" s="131"/>
      <c r="R21" s="129"/>
      <c r="T21" s="190"/>
    </row>
    <row r="22" spans="1:20" s="128" customFormat="1" ht="23.1" customHeight="1">
      <c r="A22" s="112" t="s">
        <v>209</v>
      </c>
      <c r="D22" s="129"/>
      <c r="E22" s="129"/>
      <c r="F22" s="129">
        <v>0</v>
      </c>
      <c r="G22" s="129"/>
      <c r="H22" s="129">
        <v>0</v>
      </c>
      <c r="I22" s="129"/>
      <c r="J22" s="129">
        <v>-14408</v>
      </c>
      <c r="K22" s="129"/>
      <c r="L22" s="129">
        <v>0</v>
      </c>
      <c r="M22" s="129"/>
      <c r="N22" s="129">
        <f>L22</f>
        <v>0</v>
      </c>
      <c r="O22" s="129"/>
      <c r="P22" s="129">
        <f t="shared" si="2"/>
        <v>-14408</v>
      </c>
      <c r="Q22" s="131"/>
      <c r="R22" s="129"/>
      <c r="T22" s="190"/>
    </row>
    <row r="23" spans="1:20" s="128" customFormat="1" ht="23.1" customHeight="1">
      <c r="A23" s="134" t="s">
        <v>211</v>
      </c>
      <c r="D23" s="129"/>
      <c r="E23" s="129"/>
      <c r="F23" s="210">
        <f>SUM(F21:F22)</f>
        <v>36000</v>
      </c>
      <c r="G23" s="129"/>
      <c r="H23" s="210">
        <f>SUM(H21:H22)</f>
        <v>1903</v>
      </c>
      <c r="I23" s="129"/>
      <c r="J23" s="210">
        <f>SUM(J21:J22)</f>
        <v>2878</v>
      </c>
      <c r="K23" s="129"/>
      <c r="L23" s="210">
        <f>SUM(L21:L22)</f>
        <v>0</v>
      </c>
      <c r="M23" s="129"/>
      <c r="N23" s="210">
        <f>SUM(N21:N22)</f>
        <v>0</v>
      </c>
      <c r="O23" s="129"/>
      <c r="P23" s="210">
        <f>SUM(P21:P22)</f>
        <v>40781</v>
      </c>
      <c r="Q23" s="131"/>
      <c r="R23" s="129"/>
      <c r="T23" s="244"/>
    </row>
    <row r="24" spans="1:20" s="128" customFormat="1" ht="23.1" customHeight="1">
      <c r="A24" s="128" t="s">
        <v>229</v>
      </c>
      <c r="C24" s="190">
        <v>13</v>
      </c>
      <c r="D24" s="129"/>
      <c r="E24" s="129"/>
      <c r="F24" s="129">
        <v>0</v>
      </c>
      <c r="G24" s="129"/>
      <c r="H24" s="129">
        <v>0</v>
      </c>
      <c r="I24" s="129"/>
      <c r="J24" s="129">
        <v>-15000</v>
      </c>
      <c r="K24" s="129"/>
      <c r="L24" s="129">
        <v>0</v>
      </c>
      <c r="M24" s="129"/>
      <c r="N24" s="129">
        <f t="shared" ref="N24:N26" si="3">L24</f>
        <v>0</v>
      </c>
      <c r="O24" s="129"/>
      <c r="P24" s="129">
        <f t="shared" si="2"/>
        <v>-15000</v>
      </c>
      <c r="Q24" s="131"/>
      <c r="R24" s="129"/>
      <c r="T24" s="190"/>
    </row>
    <row r="25" spans="1:20" s="128" customFormat="1" ht="23.1" customHeight="1">
      <c r="A25" s="112" t="s">
        <v>100</v>
      </c>
      <c r="C25" s="190"/>
      <c r="D25" s="129"/>
      <c r="E25" s="129"/>
      <c r="F25" s="129">
        <v>0</v>
      </c>
      <c r="G25" s="129"/>
      <c r="H25" s="129">
        <v>0</v>
      </c>
      <c r="I25" s="129"/>
      <c r="J25" s="129">
        <f>'PL (9m)'!J24</f>
        <v>63073</v>
      </c>
      <c r="K25" s="129"/>
      <c r="L25" s="129">
        <v>0</v>
      </c>
      <c r="M25" s="129"/>
      <c r="N25" s="129">
        <f t="shared" si="3"/>
        <v>0</v>
      </c>
      <c r="O25" s="129"/>
      <c r="P25" s="129">
        <f t="shared" si="2"/>
        <v>63073</v>
      </c>
      <c r="Q25" s="131"/>
      <c r="R25" s="129"/>
      <c r="T25" s="190"/>
    </row>
    <row r="26" spans="1:20" s="128" customFormat="1" ht="23.1" customHeight="1">
      <c r="A26" s="112" t="s">
        <v>183</v>
      </c>
      <c r="C26" s="190"/>
      <c r="D26" s="129"/>
      <c r="E26" s="129"/>
      <c r="F26" s="129">
        <v>0</v>
      </c>
      <c r="G26" s="129"/>
      <c r="H26" s="129">
        <v>1697</v>
      </c>
      <c r="I26" s="129"/>
      <c r="J26" s="129">
        <v>-1697</v>
      </c>
      <c r="K26" s="129"/>
      <c r="L26" s="129">
        <v>0</v>
      </c>
      <c r="M26" s="129"/>
      <c r="N26" s="129">
        <f t="shared" si="3"/>
        <v>0</v>
      </c>
      <c r="O26" s="129"/>
      <c r="P26" s="129">
        <f t="shared" si="2"/>
        <v>0</v>
      </c>
      <c r="Q26" s="131"/>
      <c r="R26" s="129"/>
      <c r="T26" s="190"/>
    </row>
    <row r="27" spans="1:20" s="128" customFormat="1" ht="23.1" customHeight="1" thickBot="1">
      <c r="A27" s="113" t="s">
        <v>227</v>
      </c>
      <c r="C27" s="178"/>
      <c r="D27" s="129"/>
      <c r="E27" s="129"/>
      <c r="F27" s="245">
        <f>SUM(F23:F26)</f>
        <v>36000</v>
      </c>
      <c r="G27" s="129"/>
      <c r="H27" s="245">
        <f>SUM(H23:H26)</f>
        <v>3600</v>
      </c>
      <c r="I27" s="129"/>
      <c r="J27" s="245">
        <f>SUM(J23:J26)</f>
        <v>49254</v>
      </c>
      <c r="K27" s="129"/>
      <c r="L27" s="245">
        <f>SUM(L23:L26)</f>
        <v>0</v>
      </c>
      <c r="M27" s="129"/>
      <c r="N27" s="245">
        <f>SUM(N23:N26)</f>
        <v>0</v>
      </c>
      <c r="O27" s="129"/>
      <c r="P27" s="245">
        <f>SUM(P23:P26)</f>
        <v>88854</v>
      </c>
      <c r="R27" s="129"/>
      <c r="T27" s="190"/>
    </row>
    <row r="28" spans="1:20" s="128" customFormat="1" ht="23.1" customHeight="1" thickTop="1">
      <c r="A28" s="134"/>
      <c r="C28" s="178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R28" s="129"/>
      <c r="T28" s="190"/>
    </row>
  </sheetData>
  <mergeCells count="4">
    <mergeCell ref="F7:P7"/>
    <mergeCell ref="H10:J10"/>
    <mergeCell ref="A3:G3"/>
    <mergeCell ref="L8:N8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7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3"/>
  <sheetViews>
    <sheetView view="pageBreakPreview" topLeftCell="A59" zoomScale="78" zoomScaleNormal="70" zoomScaleSheetLayoutView="78" workbookViewId="0">
      <selection activeCell="B70" sqref="B70:N79"/>
    </sheetView>
  </sheetViews>
  <sheetFormatPr defaultColWidth="10.6640625" defaultRowHeight="24" customHeight="1"/>
  <cols>
    <col min="1" max="1" width="54.33203125" style="103" customWidth="1"/>
    <col min="2" max="2" width="8.44140625" style="184" customWidth="1"/>
    <col min="3" max="3" width="1.6640625" style="33" customWidth="1"/>
    <col min="4" max="4" width="10.5546875" style="33" customWidth="1"/>
    <col min="5" max="5" width="1.109375" style="33" customWidth="1"/>
    <col min="6" max="6" width="10.5546875" style="33" customWidth="1"/>
    <col min="7" max="7" width="1.109375" style="33" customWidth="1"/>
    <col min="8" max="8" width="10.5546875" style="33" customWidth="1"/>
    <col min="9" max="9" width="1.109375" style="33" customWidth="1"/>
    <col min="10" max="10" width="10.5546875" style="33" customWidth="1"/>
    <col min="11" max="11" width="0.6640625" style="33" customWidth="1"/>
    <col min="12" max="15" width="10.6640625" style="33"/>
    <col min="16" max="16" width="14.33203125" style="33" bestFit="1" customWidth="1"/>
    <col min="17" max="16384" width="10.6640625" style="33"/>
  </cols>
  <sheetData>
    <row r="1" spans="1:10" ht="24" customHeight="1">
      <c r="J1" s="218" t="s">
        <v>77</v>
      </c>
    </row>
    <row r="2" spans="1:10" ht="24" customHeight="1">
      <c r="J2" s="218" t="s">
        <v>78</v>
      </c>
    </row>
    <row r="3" spans="1:10" s="110" customFormat="1" ht="20.399999999999999">
      <c r="A3" s="100" t="s">
        <v>184</v>
      </c>
      <c r="B3" s="100"/>
      <c r="C3" s="100"/>
      <c r="D3" s="100"/>
      <c r="E3" s="100"/>
      <c r="F3" s="100"/>
      <c r="G3" s="100"/>
      <c r="J3" s="219"/>
    </row>
    <row r="4" spans="1:10" s="110" customFormat="1" ht="20.399999999999999">
      <c r="A4" s="144" t="s">
        <v>26</v>
      </c>
      <c r="B4" s="144"/>
      <c r="C4" s="144"/>
      <c r="D4" s="144"/>
    </row>
    <row r="5" spans="1:10" s="110" customFormat="1" ht="20.399999999999999">
      <c r="A5" s="144" t="s">
        <v>226</v>
      </c>
      <c r="B5" s="144"/>
      <c r="C5" s="144"/>
      <c r="D5" s="144"/>
    </row>
    <row r="6" spans="1:10" ht="20.399999999999999">
      <c r="D6" s="273" t="s">
        <v>79</v>
      </c>
      <c r="E6" s="273"/>
      <c r="F6" s="273"/>
      <c r="G6" s="273"/>
      <c r="H6" s="273"/>
      <c r="I6" s="273"/>
      <c r="J6" s="273"/>
    </row>
    <row r="7" spans="1:10" ht="20.399999999999999">
      <c r="C7" s="57"/>
      <c r="D7" s="262" t="s">
        <v>1</v>
      </c>
      <c r="E7" s="262"/>
      <c r="F7" s="262"/>
      <c r="G7" s="161"/>
      <c r="H7" s="262" t="s">
        <v>2</v>
      </c>
      <c r="I7" s="262"/>
      <c r="J7" s="262"/>
    </row>
    <row r="8" spans="1:10" ht="20.399999999999999">
      <c r="C8" s="57"/>
      <c r="D8" s="208">
        <v>2562</v>
      </c>
      <c r="E8" s="163"/>
      <c r="F8" s="208">
        <v>2561</v>
      </c>
      <c r="G8" s="163"/>
      <c r="H8" s="208">
        <f>+D8</f>
        <v>2562</v>
      </c>
      <c r="I8" s="157"/>
      <c r="J8" s="208">
        <f>+F8</f>
        <v>2561</v>
      </c>
    </row>
    <row r="9" spans="1:10" ht="20.399999999999999">
      <c r="B9" s="159" t="s">
        <v>3</v>
      </c>
      <c r="D9" s="162"/>
      <c r="E9" s="163"/>
      <c r="F9" s="162" t="s">
        <v>208</v>
      </c>
      <c r="G9" s="163"/>
      <c r="H9" s="162"/>
      <c r="I9" s="157"/>
      <c r="J9" s="162" t="s">
        <v>208</v>
      </c>
    </row>
    <row r="10" spans="1:10" ht="20.399999999999999">
      <c r="A10" s="144" t="s">
        <v>27</v>
      </c>
      <c r="B10" s="185"/>
      <c r="C10" s="145"/>
      <c r="F10" s="101"/>
      <c r="J10" s="101"/>
    </row>
    <row r="11" spans="1:10" ht="19.8">
      <c r="A11" s="103" t="s">
        <v>170</v>
      </c>
      <c r="C11" s="146"/>
      <c r="D11" s="45">
        <f>'PL (9m)'!D22</f>
        <v>62966</v>
      </c>
      <c r="E11" s="45"/>
      <c r="F11" s="45">
        <f>'PL (9m)'!F22</f>
        <v>74889</v>
      </c>
      <c r="G11" s="45"/>
      <c r="H11" s="45">
        <f>'PL (9m)'!H22</f>
        <v>57616</v>
      </c>
      <c r="I11" s="45"/>
      <c r="J11" s="45">
        <f>'PL (9m)'!J22</f>
        <v>79064</v>
      </c>
    </row>
    <row r="12" spans="1:10" ht="20.399999999999999">
      <c r="A12" s="144" t="s">
        <v>101</v>
      </c>
      <c r="B12" s="185"/>
      <c r="C12" s="146"/>
      <c r="D12" s="45"/>
      <c r="E12" s="45"/>
      <c r="F12" s="45"/>
      <c r="G12" s="45"/>
      <c r="H12" s="45"/>
      <c r="I12" s="45"/>
      <c r="J12" s="45"/>
    </row>
    <row r="13" spans="1:10" ht="19.8">
      <c r="A13" s="103" t="s">
        <v>125</v>
      </c>
      <c r="C13" s="146"/>
      <c r="D13" s="45">
        <v>7</v>
      </c>
      <c r="E13" s="45"/>
      <c r="F13" s="45">
        <v>274</v>
      </c>
      <c r="G13" s="45"/>
      <c r="H13" s="45">
        <v>7</v>
      </c>
      <c r="I13" s="45"/>
      <c r="J13" s="45">
        <v>242</v>
      </c>
    </row>
    <row r="14" spans="1:10" ht="19.8">
      <c r="A14" s="103" t="s">
        <v>179</v>
      </c>
      <c r="C14" s="146"/>
      <c r="D14" s="45">
        <v>-27896</v>
      </c>
      <c r="E14" s="45"/>
      <c r="F14" s="45">
        <v>-32358</v>
      </c>
      <c r="G14" s="45"/>
      <c r="H14" s="45">
        <v>-26070</v>
      </c>
      <c r="I14" s="45"/>
      <c r="J14" s="45">
        <v>-34764</v>
      </c>
    </row>
    <row r="15" spans="1:10" ht="19.8">
      <c r="A15" s="103" t="s">
        <v>126</v>
      </c>
      <c r="C15" s="146"/>
      <c r="D15" s="45">
        <v>-639</v>
      </c>
      <c r="E15" s="45"/>
      <c r="F15" s="45">
        <v>2531</v>
      </c>
      <c r="G15" s="45"/>
      <c r="H15" s="45">
        <v>-162</v>
      </c>
      <c r="I15" s="45"/>
      <c r="J15" s="45">
        <v>4571</v>
      </c>
    </row>
    <row r="16" spans="1:10" ht="19.8">
      <c r="A16" s="103" t="s">
        <v>127</v>
      </c>
      <c r="C16" s="146"/>
      <c r="D16" s="45">
        <v>1954</v>
      </c>
      <c r="E16" s="45"/>
      <c r="F16" s="45">
        <v>14534</v>
      </c>
      <c r="G16" s="45"/>
      <c r="H16" s="45">
        <v>-1634</v>
      </c>
      <c r="I16" s="45"/>
      <c r="J16" s="45">
        <v>14718</v>
      </c>
    </row>
    <row r="17" spans="1:10" ht="19.8">
      <c r="A17" s="103" t="s">
        <v>180</v>
      </c>
      <c r="C17" s="146"/>
      <c r="D17" s="45">
        <v>7869</v>
      </c>
      <c r="E17" s="45"/>
      <c r="F17" s="45">
        <v>28523</v>
      </c>
      <c r="G17" s="45"/>
      <c r="H17" s="45">
        <v>5552</v>
      </c>
      <c r="I17" s="45"/>
      <c r="J17" s="45">
        <v>24164</v>
      </c>
    </row>
    <row r="18" spans="1:10" ht="19.8">
      <c r="A18" s="103" t="s">
        <v>207</v>
      </c>
      <c r="C18" s="146"/>
      <c r="D18" s="45">
        <v>0</v>
      </c>
      <c r="E18" s="45"/>
      <c r="F18" s="45">
        <v>-62</v>
      </c>
      <c r="G18" s="45"/>
      <c r="H18" s="45">
        <v>0</v>
      </c>
      <c r="I18" s="45"/>
      <c r="J18" s="45">
        <v>0</v>
      </c>
    </row>
    <row r="19" spans="1:10" ht="19.8">
      <c r="A19" s="103" t="s">
        <v>128</v>
      </c>
      <c r="C19" s="146"/>
      <c r="D19" s="45">
        <v>9448</v>
      </c>
      <c r="E19" s="45"/>
      <c r="F19" s="45">
        <v>7757</v>
      </c>
      <c r="G19" s="45"/>
      <c r="H19" s="45">
        <v>7430</v>
      </c>
      <c r="I19" s="45"/>
      <c r="J19" s="45">
        <v>5789</v>
      </c>
    </row>
    <row r="20" spans="1:10" ht="19.8">
      <c r="A20" s="103" t="s">
        <v>129</v>
      </c>
      <c r="C20" s="146"/>
      <c r="D20" s="45">
        <v>8025</v>
      </c>
      <c r="E20" s="45"/>
      <c r="F20" s="45">
        <v>2279</v>
      </c>
      <c r="G20" s="45"/>
      <c r="H20" s="45">
        <v>6930</v>
      </c>
      <c r="I20" s="45"/>
      <c r="J20" s="45">
        <v>1968</v>
      </c>
    </row>
    <row r="21" spans="1:10" ht="19.8">
      <c r="A21" s="103" t="s">
        <v>132</v>
      </c>
      <c r="C21" s="146"/>
      <c r="D21" s="45">
        <v>54</v>
      </c>
      <c r="E21" s="45"/>
      <c r="F21" s="45">
        <v>-117</v>
      </c>
      <c r="G21" s="45"/>
      <c r="H21" s="45">
        <v>61</v>
      </c>
      <c r="I21" s="45"/>
      <c r="J21" s="45">
        <v>-120</v>
      </c>
    </row>
    <row r="22" spans="1:10" ht="19.8">
      <c r="A22" s="103" t="s">
        <v>130</v>
      </c>
      <c r="B22" s="41" t="s">
        <v>218</v>
      </c>
      <c r="C22" s="146"/>
      <c r="D22" s="45">
        <v>-258</v>
      </c>
      <c r="E22" s="45"/>
      <c r="F22" s="45">
        <v>-167</v>
      </c>
      <c r="G22" s="45"/>
      <c r="H22" s="45">
        <v>2718</v>
      </c>
      <c r="I22" s="45"/>
      <c r="J22" s="45">
        <v>-34</v>
      </c>
    </row>
    <row r="23" spans="1:10" ht="19.8">
      <c r="A23" s="103" t="s">
        <v>131</v>
      </c>
      <c r="B23" s="184">
        <v>7</v>
      </c>
      <c r="C23" s="146"/>
      <c r="D23" s="45">
        <v>639</v>
      </c>
      <c r="E23" s="45"/>
      <c r="F23" s="45">
        <v>91</v>
      </c>
      <c r="G23" s="45"/>
      <c r="H23" s="45">
        <v>691</v>
      </c>
      <c r="I23" s="45"/>
      <c r="J23" s="45">
        <v>-15</v>
      </c>
    </row>
    <row r="24" spans="1:10" ht="19.8">
      <c r="A24" s="103" t="s">
        <v>150</v>
      </c>
      <c r="B24" s="184">
        <v>9</v>
      </c>
      <c r="C24" s="146"/>
      <c r="D24" s="45">
        <v>-682</v>
      </c>
      <c r="E24" s="45"/>
      <c r="F24" s="45">
        <v>69</v>
      </c>
      <c r="G24" s="45"/>
      <c r="H24" s="45">
        <v>-1316</v>
      </c>
      <c r="I24" s="45"/>
      <c r="J24" s="45">
        <v>-10</v>
      </c>
    </row>
    <row r="25" spans="1:10" ht="19.8">
      <c r="A25" s="103" t="s">
        <v>140</v>
      </c>
      <c r="C25" s="146"/>
      <c r="D25" s="93">
        <v>-9</v>
      </c>
      <c r="E25" s="45"/>
      <c r="F25" s="93">
        <v>-165</v>
      </c>
      <c r="G25" s="45"/>
      <c r="H25" s="93">
        <v>-427</v>
      </c>
      <c r="I25" s="45"/>
      <c r="J25" s="93">
        <v>-95</v>
      </c>
    </row>
    <row r="26" spans="1:10" ht="20.399999999999999">
      <c r="A26" s="144" t="s">
        <v>110</v>
      </c>
      <c r="B26" s="185"/>
      <c r="C26" s="146"/>
      <c r="D26" s="150">
        <f t="shared" ref="D26:J26" si="0">SUM(D11:D25)</f>
        <v>61478</v>
      </c>
      <c r="E26" s="45">
        <f t="shared" si="0"/>
        <v>0</v>
      </c>
      <c r="F26" s="150">
        <f t="shared" si="0"/>
        <v>98078</v>
      </c>
      <c r="G26" s="45">
        <f t="shared" si="0"/>
        <v>0</v>
      </c>
      <c r="H26" s="150">
        <f t="shared" si="0"/>
        <v>51396</v>
      </c>
      <c r="I26" s="45">
        <f t="shared" si="0"/>
        <v>0</v>
      </c>
      <c r="J26" s="150">
        <f t="shared" si="0"/>
        <v>95478</v>
      </c>
    </row>
    <row r="27" spans="1:10" ht="19.8">
      <c r="A27" s="103" t="s">
        <v>109</v>
      </c>
      <c r="C27" s="146"/>
      <c r="D27" s="45">
        <v>-1661</v>
      </c>
      <c r="E27" s="45"/>
      <c r="F27" s="45">
        <v>1395</v>
      </c>
      <c r="G27" s="45"/>
      <c r="H27" s="45">
        <v>-1444</v>
      </c>
      <c r="I27" s="45"/>
      <c r="J27" s="45">
        <v>1342</v>
      </c>
    </row>
    <row r="28" spans="1:10" ht="19.8">
      <c r="A28" s="103" t="s">
        <v>191</v>
      </c>
      <c r="C28" s="146"/>
      <c r="D28" s="93">
        <v>-21</v>
      </c>
      <c r="E28" s="45"/>
      <c r="F28" s="93">
        <v>0</v>
      </c>
      <c r="G28" s="45"/>
      <c r="H28" s="93">
        <v>-21</v>
      </c>
      <c r="I28" s="45"/>
      <c r="J28" s="93">
        <v>0</v>
      </c>
    </row>
    <row r="29" spans="1:10" ht="20.399999999999999">
      <c r="A29" s="144" t="s">
        <v>111</v>
      </c>
      <c r="B29" s="185"/>
      <c r="C29" s="146"/>
      <c r="D29" s="93">
        <f>SUM(D26:D28)</f>
        <v>59796</v>
      </c>
      <c r="E29" s="45"/>
      <c r="F29" s="93">
        <f>SUM(F26:F28)</f>
        <v>99473</v>
      </c>
      <c r="G29" s="45"/>
      <c r="H29" s="93">
        <f>SUM(H26:H28)</f>
        <v>49931</v>
      </c>
      <c r="I29" s="45"/>
      <c r="J29" s="93">
        <f>SUM(J26:J28)</f>
        <v>96820</v>
      </c>
    </row>
    <row r="30" spans="1:10" ht="20.399999999999999">
      <c r="A30" s="144"/>
      <c r="B30" s="185"/>
      <c r="C30" s="146"/>
      <c r="D30" s="45"/>
      <c r="E30" s="45"/>
      <c r="F30" s="45"/>
      <c r="G30" s="45"/>
      <c r="H30" s="45"/>
      <c r="I30" s="45"/>
      <c r="J30" s="45"/>
    </row>
    <row r="31" spans="1:10" ht="20.399999999999999">
      <c r="A31" s="144" t="s">
        <v>29</v>
      </c>
      <c r="B31" s="185"/>
      <c r="C31" s="145"/>
      <c r="D31" s="57"/>
      <c r="F31" s="101"/>
      <c r="H31" s="57"/>
      <c r="I31" s="57"/>
      <c r="J31" s="101"/>
    </row>
    <row r="32" spans="1:10" ht="20.399999999999999">
      <c r="A32" s="103" t="s">
        <v>212</v>
      </c>
      <c r="B32" s="185"/>
      <c r="C32" s="145"/>
      <c r="D32" s="45">
        <v>0</v>
      </c>
      <c r="F32" s="45">
        <v>0</v>
      </c>
      <c r="H32" s="57">
        <v>427</v>
      </c>
      <c r="I32" s="57"/>
      <c r="J32" s="45">
        <v>0</v>
      </c>
    </row>
    <row r="33" spans="1:10" ht="19.8">
      <c r="A33" s="103" t="s">
        <v>135</v>
      </c>
      <c r="B33" s="184">
        <v>9</v>
      </c>
      <c r="C33" s="146"/>
      <c r="D33" s="45">
        <v>3768</v>
      </c>
      <c r="E33" s="45"/>
      <c r="F33" s="45">
        <v>80</v>
      </c>
      <c r="G33" s="45"/>
      <c r="H33" s="45">
        <v>3480</v>
      </c>
      <c r="I33" s="45"/>
      <c r="J33" s="45">
        <v>79</v>
      </c>
    </row>
    <row r="34" spans="1:10" ht="19.8">
      <c r="A34" s="103" t="s">
        <v>133</v>
      </c>
      <c r="B34" s="184">
        <v>9</v>
      </c>
      <c r="C34" s="146"/>
      <c r="D34" s="45">
        <v>-23637</v>
      </c>
      <c r="E34" s="45"/>
      <c r="F34" s="45">
        <v>-4723</v>
      </c>
      <c r="G34" s="45"/>
      <c r="H34" s="45">
        <v>-17565</v>
      </c>
      <c r="I34" s="45"/>
      <c r="J34" s="45">
        <v>-4133</v>
      </c>
    </row>
    <row r="35" spans="1:10" ht="19.8">
      <c r="A35" s="103" t="s">
        <v>231</v>
      </c>
      <c r="C35" s="146"/>
      <c r="D35" s="45">
        <v>19</v>
      </c>
      <c r="E35" s="45"/>
      <c r="F35" s="45">
        <v>0</v>
      </c>
      <c r="G35" s="45"/>
      <c r="H35" s="45">
        <v>19</v>
      </c>
      <c r="I35" s="45"/>
      <c r="J35" s="45">
        <v>0</v>
      </c>
    </row>
    <row r="36" spans="1:10" ht="19.8">
      <c r="A36" s="103" t="s">
        <v>115</v>
      </c>
      <c r="C36" s="146"/>
      <c r="D36" s="45">
        <v>-542</v>
      </c>
      <c r="E36" s="45"/>
      <c r="F36" s="45">
        <v>-595</v>
      </c>
      <c r="G36" s="45"/>
      <c r="H36" s="45">
        <v>-544</v>
      </c>
      <c r="I36" s="45"/>
      <c r="J36" s="45">
        <v>-507</v>
      </c>
    </row>
    <row r="37" spans="1:10" ht="19.8">
      <c r="A37" s="103" t="s">
        <v>134</v>
      </c>
      <c r="C37" s="146"/>
      <c r="D37" s="45">
        <v>0</v>
      </c>
      <c r="E37" s="45"/>
      <c r="F37" s="45">
        <v>0</v>
      </c>
      <c r="G37" s="45"/>
      <c r="H37" s="45">
        <v>-3068</v>
      </c>
      <c r="I37" s="45"/>
      <c r="J37" s="45">
        <v>-600</v>
      </c>
    </row>
    <row r="38" spans="1:10" ht="19.8">
      <c r="A38" s="103" t="s">
        <v>137</v>
      </c>
      <c r="C38" s="146"/>
      <c r="D38" s="45"/>
      <c r="E38" s="45"/>
      <c r="F38" s="45"/>
      <c r="G38" s="45"/>
      <c r="H38" s="45"/>
      <c r="I38" s="45"/>
      <c r="J38" s="45"/>
    </row>
    <row r="39" spans="1:10" ht="19.8">
      <c r="A39" s="103" t="s">
        <v>136</v>
      </c>
      <c r="C39" s="146"/>
      <c r="D39" s="45">
        <v>0</v>
      </c>
      <c r="E39" s="45"/>
      <c r="F39" s="45">
        <v>3167</v>
      </c>
      <c r="G39" s="45"/>
      <c r="H39" s="45">
        <v>694</v>
      </c>
      <c r="I39" s="45"/>
      <c r="J39" s="45">
        <v>3122</v>
      </c>
    </row>
    <row r="40" spans="1:10" ht="19.8">
      <c r="A40" s="103" t="s">
        <v>64</v>
      </c>
      <c r="C40" s="146"/>
      <c r="D40" s="93">
        <v>442</v>
      </c>
      <c r="E40" s="45"/>
      <c r="F40" s="93">
        <v>1087</v>
      </c>
      <c r="G40" s="45"/>
      <c r="H40" s="93">
        <v>433</v>
      </c>
      <c r="I40" s="45"/>
      <c r="J40" s="93">
        <v>3217</v>
      </c>
    </row>
    <row r="41" spans="1:10" ht="20.399999999999999">
      <c r="A41" s="144" t="s">
        <v>112</v>
      </c>
      <c r="B41" s="185"/>
      <c r="C41" s="146"/>
      <c r="D41" s="93">
        <f>SUM(D32:D40)</f>
        <v>-19950</v>
      </c>
      <c r="E41" s="45"/>
      <c r="F41" s="93">
        <f>SUM(F33:F40)</f>
        <v>-984</v>
      </c>
      <c r="G41" s="45"/>
      <c r="H41" s="93">
        <f>SUM(H32:H40)</f>
        <v>-16124</v>
      </c>
      <c r="I41" s="45"/>
      <c r="J41" s="93">
        <f>SUM(J33:K40)</f>
        <v>1178</v>
      </c>
    </row>
    <row r="42" spans="1:10" ht="20.399999999999999">
      <c r="A42" s="144"/>
      <c r="B42" s="185"/>
      <c r="C42" s="146"/>
      <c r="D42" s="45"/>
      <c r="E42" s="45"/>
      <c r="F42" s="45"/>
      <c r="G42" s="45"/>
      <c r="H42" s="45"/>
      <c r="I42" s="45"/>
      <c r="J42" s="45"/>
    </row>
    <row r="43" spans="1:10" ht="20.399999999999999">
      <c r="A43" s="144"/>
      <c r="B43" s="185"/>
      <c r="C43" s="146"/>
      <c r="D43" s="45"/>
      <c r="E43" s="45"/>
      <c r="F43" s="45"/>
      <c r="G43" s="45"/>
      <c r="H43" s="45"/>
      <c r="I43" s="45"/>
      <c r="J43" s="218" t="s">
        <v>77</v>
      </c>
    </row>
    <row r="44" spans="1:10" ht="20.399999999999999">
      <c r="A44" s="144"/>
      <c r="B44" s="185"/>
      <c r="C44" s="146"/>
      <c r="D44" s="45"/>
      <c r="E44" s="45"/>
      <c r="F44" s="45"/>
      <c r="G44" s="45"/>
      <c r="H44" s="45"/>
      <c r="I44" s="45"/>
      <c r="J44" s="218" t="s">
        <v>78</v>
      </c>
    </row>
    <row r="45" spans="1:10" s="110" customFormat="1" ht="20.399999999999999">
      <c r="A45" s="144" t="str">
        <f>+A3</f>
        <v>บริษัท แอพพลิแคด จำกัด (มหาชน) และบริษัทย่อย</v>
      </c>
      <c r="B45" s="144"/>
      <c r="C45" s="144"/>
      <c r="D45" s="144"/>
      <c r="J45" s="219"/>
    </row>
    <row r="46" spans="1:10" s="110" customFormat="1" ht="20.399999999999999">
      <c r="A46" s="144" t="s">
        <v>28</v>
      </c>
      <c r="B46" s="144"/>
      <c r="C46" s="144"/>
      <c r="D46" s="144"/>
    </row>
    <row r="47" spans="1:10" s="110" customFormat="1" ht="20.399999999999999">
      <c r="A47" s="144" t="str">
        <f>+A5</f>
        <v>สำหรับงวดเก้าเดือนสิ้นสุดวันที่ 30 กันยายน 2562</v>
      </c>
      <c r="B47" s="144"/>
      <c r="C47" s="144"/>
      <c r="D47" s="144"/>
    </row>
    <row r="48" spans="1:10" ht="20.399999999999999">
      <c r="D48" s="273" t="s">
        <v>79</v>
      </c>
      <c r="E48" s="273"/>
      <c r="F48" s="273"/>
      <c r="G48" s="273"/>
      <c r="H48" s="273"/>
      <c r="I48" s="273"/>
      <c r="J48" s="273"/>
    </row>
    <row r="49" spans="1:10" ht="20.399999999999999">
      <c r="C49" s="99"/>
      <c r="D49" s="272" t="s">
        <v>1</v>
      </c>
      <c r="E49" s="272"/>
      <c r="F49" s="272"/>
      <c r="G49" s="161"/>
      <c r="H49" s="272" t="s">
        <v>2</v>
      </c>
      <c r="I49" s="272"/>
      <c r="J49" s="272"/>
    </row>
    <row r="50" spans="1:10" ht="20.399999999999999">
      <c r="C50" s="99"/>
      <c r="D50" s="208">
        <f>D8</f>
        <v>2562</v>
      </c>
      <c r="E50" s="158"/>
      <c r="F50" s="208">
        <f>F8</f>
        <v>2561</v>
      </c>
      <c r="G50" s="161"/>
      <c r="H50" s="208">
        <f>H8</f>
        <v>2562</v>
      </c>
      <c r="I50" s="158"/>
      <c r="J50" s="208">
        <f>J8</f>
        <v>2561</v>
      </c>
    </row>
    <row r="51" spans="1:10" ht="20.399999999999999">
      <c r="B51" s="159" t="s">
        <v>3</v>
      </c>
      <c r="D51" s="162"/>
      <c r="E51" s="163"/>
      <c r="F51" s="162" t="str">
        <f>+F9</f>
        <v>(ปรับปรุงใหม่)</v>
      </c>
      <c r="G51" s="163"/>
      <c r="H51" s="162"/>
      <c r="I51" s="163"/>
      <c r="J51" s="162" t="str">
        <f>+J9</f>
        <v>(ปรับปรุงใหม่)</v>
      </c>
    </row>
    <row r="52" spans="1:10" ht="20.399999999999999">
      <c r="A52" s="144" t="s">
        <v>30</v>
      </c>
      <c r="B52" s="185"/>
      <c r="C52" s="145"/>
      <c r="D52" s="45"/>
      <c r="E52" s="45"/>
      <c r="F52" s="45"/>
      <c r="G52" s="45"/>
      <c r="H52" s="45"/>
      <c r="I52" s="45"/>
      <c r="J52" s="45"/>
    </row>
    <row r="53" spans="1:10" ht="19.8">
      <c r="A53" s="103" t="s">
        <v>139</v>
      </c>
      <c r="B53" s="184">
        <v>12</v>
      </c>
      <c r="C53" s="146"/>
      <c r="D53" s="45">
        <v>17200</v>
      </c>
      <c r="E53" s="45"/>
      <c r="F53" s="45">
        <v>0</v>
      </c>
      <c r="G53" s="45"/>
      <c r="H53" s="45">
        <v>17200</v>
      </c>
      <c r="I53" s="45"/>
      <c r="J53" s="45">
        <v>0</v>
      </c>
    </row>
    <row r="54" spans="1:10" ht="19.8">
      <c r="A54" s="103" t="s">
        <v>230</v>
      </c>
      <c r="C54" s="146"/>
      <c r="D54" s="45">
        <v>0</v>
      </c>
      <c r="E54" s="45"/>
      <c r="F54" s="45">
        <v>600</v>
      </c>
      <c r="G54" s="45"/>
      <c r="H54" s="45">
        <v>0</v>
      </c>
      <c r="I54" s="45"/>
      <c r="J54" s="45">
        <v>0</v>
      </c>
    </row>
    <row r="55" spans="1:10" ht="19.8">
      <c r="A55" s="147" t="s">
        <v>138</v>
      </c>
      <c r="B55" s="186"/>
      <c r="C55" s="146"/>
      <c r="D55" s="45">
        <v>-728</v>
      </c>
      <c r="E55" s="45"/>
      <c r="F55" s="45">
        <v>-17231</v>
      </c>
      <c r="G55" s="45"/>
      <c r="H55" s="45">
        <v>-728</v>
      </c>
      <c r="I55" s="45"/>
      <c r="J55" s="45">
        <v>-16631</v>
      </c>
    </row>
    <row r="56" spans="1:10" ht="19.8">
      <c r="A56" s="147" t="s">
        <v>116</v>
      </c>
      <c r="B56" s="186"/>
      <c r="C56" s="146"/>
      <c r="D56" s="45">
        <v>0</v>
      </c>
      <c r="E56" s="45"/>
      <c r="F56" s="45">
        <v>-663</v>
      </c>
      <c r="G56" s="45"/>
      <c r="H56" s="45">
        <v>0</v>
      </c>
      <c r="I56" s="45"/>
      <c r="J56" s="45">
        <v>-41</v>
      </c>
    </row>
    <row r="57" spans="1:10" ht="19.8">
      <c r="A57" s="147" t="s">
        <v>117</v>
      </c>
      <c r="B57" s="186">
        <v>13</v>
      </c>
      <c r="C57" s="146"/>
      <c r="D57" s="45">
        <v>-24840</v>
      </c>
      <c r="E57" s="45"/>
      <c r="F57" s="45">
        <v>-15000</v>
      </c>
      <c r="G57" s="45"/>
      <c r="H57" s="45">
        <v>-24840</v>
      </c>
      <c r="I57" s="45"/>
      <c r="J57" s="45">
        <v>-15000</v>
      </c>
    </row>
    <row r="58" spans="1:10" ht="19.8">
      <c r="A58" s="103" t="s">
        <v>108</v>
      </c>
      <c r="C58" s="146"/>
      <c r="D58" s="45">
        <v>-7</v>
      </c>
      <c r="E58" s="45"/>
      <c r="F58" s="45">
        <v>-274</v>
      </c>
      <c r="G58" s="45"/>
      <c r="H58" s="45">
        <v>-7</v>
      </c>
      <c r="I58" s="45"/>
      <c r="J58" s="45">
        <v>-242</v>
      </c>
    </row>
    <row r="59" spans="1:10" ht="20.399999999999999">
      <c r="A59" s="144" t="s">
        <v>113</v>
      </c>
      <c r="B59" s="185"/>
      <c r="C59" s="146"/>
      <c r="D59" s="175">
        <f>SUM(D53:D58)</f>
        <v>-8375</v>
      </c>
      <c r="E59" s="45"/>
      <c r="F59" s="175">
        <f>SUM(F53:F58)</f>
        <v>-32568</v>
      </c>
      <c r="G59" s="45"/>
      <c r="H59" s="175">
        <f>SUM(H53:H58)</f>
        <v>-8375</v>
      </c>
      <c r="I59" s="45"/>
      <c r="J59" s="175">
        <f>SUM(J53:J58)</f>
        <v>-31914</v>
      </c>
    </row>
    <row r="60" spans="1:10" ht="20.399999999999999">
      <c r="A60" s="144" t="s">
        <v>89</v>
      </c>
      <c r="B60" s="185"/>
      <c r="C60" s="146"/>
      <c r="D60" s="150"/>
      <c r="E60" s="45"/>
      <c r="F60" s="150"/>
      <c r="G60" s="45"/>
      <c r="H60" s="45"/>
      <c r="I60" s="45"/>
      <c r="J60" s="150"/>
    </row>
    <row r="61" spans="1:10" ht="20.399999999999999">
      <c r="A61" s="144" t="s">
        <v>141</v>
      </c>
      <c r="B61" s="185"/>
      <c r="C61" s="146"/>
      <c r="D61" s="45">
        <f>+D59+D41+D29</f>
        <v>31471</v>
      </c>
      <c r="E61" s="45"/>
      <c r="F61" s="45">
        <f>F29+F41+F59</f>
        <v>65921</v>
      </c>
      <c r="G61" s="45"/>
      <c r="H61" s="45">
        <f>+H59+H41+H29</f>
        <v>25432</v>
      </c>
      <c r="I61" s="45"/>
      <c r="J61" s="45">
        <f>+J59+J41+J29</f>
        <v>66084</v>
      </c>
    </row>
    <row r="62" spans="1:10" ht="19.8">
      <c r="A62" s="103" t="s">
        <v>114</v>
      </c>
      <c r="C62" s="146"/>
      <c r="D62" s="93">
        <v>1041</v>
      </c>
      <c r="E62" s="45"/>
      <c r="F62" s="93">
        <v>-340</v>
      </c>
      <c r="G62" s="45"/>
      <c r="H62" s="93">
        <v>0</v>
      </c>
      <c r="I62" s="45"/>
      <c r="J62" s="93">
        <v>0</v>
      </c>
    </row>
    <row r="63" spans="1:10" ht="20.399999999999999">
      <c r="A63" s="144" t="s">
        <v>89</v>
      </c>
      <c r="B63" s="185"/>
      <c r="C63" s="146"/>
      <c r="D63" s="45">
        <f>SUM(D61:D62)</f>
        <v>32512</v>
      </c>
      <c r="E63" s="45"/>
      <c r="F63" s="45">
        <f>SUM(F61:F62)</f>
        <v>65581</v>
      </c>
      <c r="G63" s="45"/>
      <c r="H63" s="45">
        <f>SUM(H61:H62)</f>
        <v>25432</v>
      </c>
      <c r="I63" s="45"/>
      <c r="J63" s="45">
        <f>SUM(J61:J62)</f>
        <v>66084</v>
      </c>
    </row>
    <row r="64" spans="1:10" ht="20.399999999999999">
      <c r="A64" s="144" t="s">
        <v>205</v>
      </c>
      <c r="B64" s="185"/>
      <c r="C64" s="146"/>
      <c r="D64" s="45">
        <f>BS!G13</f>
        <v>115077</v>
      </c>
      <c r="E64" s="45"/>
      <c r="F64" s="45">
        <v>48513</v>
      </c>
      <c r="G64" s="45"/>
      <c r="H64" s="45">
        <f>BS!K13</f>
        <v>111107</v>
      </c>
      <c r="I64" s="45"/>
      <c r="J64" s="45">
        <v>42942</v>
      </c>
    </row>
    <row r="65" spans="1:10" ht="21" thickBot="1">
      <c r="A65" s="144" t="s">
        <v>206</v>
      </c>
      <c r="B65" s="185"/>
      <c r="C65" s="146"/>
      <c r="D65" s="179">
        <f>SUM(D63:D64)</f>
        <v>147589</v>
      </c>
      <c r="E65" s="45"/>
      <c r="F65" s="179">
        <f>SUM(F63:F64)</f>
        <v>114094</v>
      </c>
      <c r="G65" s="45"/>
      <c r="H65" s="179">
        <f>SUM(H63:H64)</f>
        <v>136539</v>
      </c>
      <c r="I65" s="45"/>
      <c r="J65" s="179">
        <f>SUM(J63:J64)</f>
        <v>109026</v>
      </c>
    </row>
    <row r="66" spans="1:10" ht="24" customHeight="1" thickTop="1">
      <c r="D66" s="148"/>
      <c r="E66" s="149"/>
      <c r="F66" s="148"/>
      <c r="G66" s="149"/>
      <c r="H66" s="148"/>
      <c r="I66" s="102"/>
      <c r="J66" s="148"/>
    </row>
    <row r="67" spans="1:10" ht="24" customHeight="1">
      <c r="A67" s="144" t="s">
        <v>86</v>
      </c>
      <c r="B67" s="185"/>
      <c r="D67" s="148"/>
      <c r="E67" s="149"/>
      <c r="F67" s="148"/>
      <c r="G67" s="149"/>
      <c r="H67" s="148"/>
      <c r="I67" s="102"/>
      <c r="J67" s="148"/>
    </row>
    <row r="68" spans="1:10" ht="24" customHeight="1">
      <c r="A68" s="103" t="s">
        <v>87</v>
      </c>
      <c r="D68" s="148"/>
      <c r="E68" s="149"/>
      <c r="F68" s="148"/>
      <c r="G68" s="149"/>
      <c r="H68" s="148"/>
      <c r="I68" s="102"/>
      <c r="J68" s="148"/>
    </row>
    <row r="69" spans="1:10" ht="24" customHeight="1">
      <c r="A69" s="103" t="s">
        <v>88</v>
      </c>
      <c r="D69" s="148"/>
      <c r="E69" s="149"/>
      <c r="F69" s="148"/>
      <c r="G69" s="149"/>
      <c r="H69" s="148"/>
      <c r="I69" s="102"/>
      <c r="J69" s="148"/>
    </row>
    <row r="72" spans="1:10" ht="24" customHeight="1">
      <c r="F72" s="44"/>
      <c r="J72" s="44"/>
    </row>
    <row r="73" spans="1:10" ht="24" customHeight="1">
      <c r="F73" s="220"/>
      <c r="J73" s="220"/>
    </row>
  </sheetData>
  <mergeCells count="6">
    <mergeCell ref="H7:J7"/>
    <mergeCell ref="H49:J49"/>
    <mergeCell ref="D49:F49"/>
    <mergeCell ref="D7:F7"/>
    <mergeCell ref="D6:J6"/>
    <mergeCell ref="D48:J48"/>
  </mergeCells>
  <pageMargins left="0.86614173228346458" right="0.59055118110236227" top="0.6692913385826772" bottom="0.15748031496062992" header="0.19685039370078741" footer="0.19685039370078741"/>
  <pageSetup paperSize="9" scale="80" firstPageNumber="8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New,ธรรมดา"&amp;14&amp;P&amp;16       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(3m)</vt:lpstr>
      <vt:lpstr>PL (3 m)</vt:lpstr>
      <vt:lpstr>PL (9m)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 m)'!Print_Area</vt:lpstr>
      <vt:lpstr>'PL (9m)'!Print_Area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User</cp:lastModifiedBy>
  <cp:lastPrinted>2019-10-25T08:40:40Z</cp:lastPrinted>
  <dcterms:created xsi:type="dcterms:W3CDTF">2011-04-04T07:33:17Z</dcterms:created>
  <dcterms:modified xsi:type="dcterms:W3CDTF">2019-11-07T07:31:15Z</dcterms:modified>
</cp:coreProperties>
</file>