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S_APP_YE'61\E\"/>
    </mc:Choice>
  </mc:AlternateContent>
  <xr:revisionPtr revIDLastSave="0" documentId="13_ncr:1_{7D91131C-0031-4413-B73E-F9AC8B117421}" xr6:coauthVersionLast="45" xr6:coauthVersionMax="45" xr10:uidLastSave="{00000000-0000-0000-0000-000000000000}"/>
  <bookViews>
    <workbookView xWindow="-108" yWindow="-108" windowWidth="23256" windowHeight="12576" tabRatio="791" xr2:uid="{00000000-000D-0000-FFFF-FFFF00000000}"/>
  </bookViews>
  <sheets>
    <sheet name="BS" sheetId="1" r:id="rId1"/>
    <sheet name="PL (3m)" sheetId="2" state="hidden" r:id="rId2"/>
    <sheet name="PL (12 m)" sheetId="9" r:id="rId3"/>
    <sheet name="PL (9 m)" sheetId="11" state="hidden" r:id="rId4"/>
    <sheet name="CE" sheetId="4" r:id="rId5"/>
    <sheet name="Separate  9M" sheetId="10" state="hidden" r:id="rId6"/>
    <sheet name="Separate" sheetId="12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2">#REF!</definedName>
    <definedName name="\a" localSheetId="3">#REF!</definedName>
    <definedName name="\a" localSheetId="5">#REF!</definedName>
    <definedName name="\a">#REF!</definedName>
    <definedName name="___________________DAT1" localSheetId="2">#REF!</definedName>
    <definedName name="___________________DAT1" localSheetId="3">#REF!</definedName>
    <definedName name="___________________DAT1" localSheetId="5">#REF!</definedName>
    <definedName name="___________________DAT1">#REF!</definedName>
    <definedName name="__________________DAT1" localSheetId="2">#REF!</definedName>
    <definedName name="__________________DAT1" localSheetId="3">#REF!</definedName>
    <definedName name="__________________DAT1" localSheetId="5">#REF!</definedName>
    <definedName name="__________________DAT1">#REF!</definedName>
    <definedName name="________________DAT1" localSheetId="2">#REF!</definedName>
    <definedName name="________________DAT1" localSheetId="3">#REF!</definedName>
    <definedName name="________________DAT1" localSheetId="5">#REF!</definedName>
    <definedName name="________________DAT1">#REF!</definedName>
    <definedName name="_____________DAT1" localSheetId="2">#REF!</definedName>
    <definedName name="_____________DAT1" localSheetId="3">#REF!</definedName>
    <definedName name="_____________DAT1" localSheetId="5">#REF!</definedName>
    <definedName name="_____________DAT1">#REF!</definedName>
    <definedName name="___________DAT10" localSheetId="2">#REF!</definedName>
    <definedName name="___________DAT10" localSheetId="3">#REF!</definedName>
    <definedName name="___________DAT10" localSheetId="5">#REF!</definedName>
    <definedName name="___________DAT10">#REF!</definedName>
    <definedName name="___________DAT11" localSheetId="2">#REF!</definedName>
    <definedName name="___________DAT11" localSheetId="3">#REF!</definedName>
    <definedName name="___________DAT11" localSheetId="5">#REF!</definedName>
    <definedName name="___________DAT11">#REF!</definedName>
    <definedName name="___________DAT12" localSheetId="2">#REF!</definedName>
    <definedName name="___________DAT12" localSheetId="3">#REF!</definedName>
    <definedName name="___________DAT12" localSheetId="5">#REF!</definedName>
    <definedName name="___________DAT12">#REF!</definedName>
    <definedName name="___________DAT13" localSheetId="2">#REF!</definedName>
    <definedName name="___________DAT13" localSheetId="3">#REF!</definedName>
    <definedName name="___________DAT13" localSheetId="5">#REF!</definedName>
    <definedName name="___________DAT13">#REF!</definedName>
    <definedName name="___________DAT14" localSheetId="2">#REF!</definedName>
    <definedName name="___________DAT14" localSheetId="3">#REF!</definedName>
    <definedName name="___________DAT14" localSheetId="5">#REF!</definedName>
    <definedName name="___________DAT14">#REF!</definedName>
    <definedName name="___________DAT15" localSheetId="2">#REF!</definedName>
    <definedName name="___________DAT15" localSheetId="3">#REF!</definedName>
    <definedName name="___________DAT15" localSheetId="5">#REF!</definedName>
    <definedName name="___________DAT15">#REF!</definedName>
    <definedName name="___________DAT2" localSheetId="2">#REF!</definedName>
    <definedName name="___________DAT2" localSheetId="3">#REF!</definedName>
    <definedName name="___________DAT2" localSheetId="5">#REF!</definedName>
    <definedName name="___________DAT2">#REF!</definedName>
    <definedName name="___________DAT3" localSheetId="2">#REF!</definedName>
    <definedName name="___________DAT3" localSheetId="3">#REF!</definedName>
    <definedName name="___________DAT3" localSheetId="5">#REF!</definedName>
    <definedName name="___________DAT3">#REF!</definedName>
    <definedName name="___________DAT4" localSheetId="2">#REF!</definedName>
    <definedName name="___________DAT4" localSheetId="3">#REF!</definedName>
    <definedName name="___________DAT4" localSheetId="5">#REF!</definedName>
    <definedName name="___________DAT4">#REF!</definedName>
    <definedName name="___________DAT5" localSheetId="2">#REF!</definedName>
    <definedName name="___________DAT5" localSheetId="3">#REF!</definedName>
    <definedName name="___________DAT5" localSheetId="5">#REF!</definedName>
    <definedName name="___________DAT5">#REF!</definedName>
    <definedName name="___________DAT6" localSheetId="2">#REF!</definedName>
    <definedName name="___________DAT6" localSheetId="3">#REF!</definedName>
    <definedName name="___________DAT6" localSheetId="5">#REF!</definedName>
    <definedName name="___________DAT6">#REF!</definedName>
    <definedName name="___________DAT7" localSheetId="2">#REF!</definedName>
    <definedName name="___________DAT7" localSheetId="3">#REF!</definedName>
    <definedName name="___________DAT7" localSheetId="5">#REF!</definedName>
    <definedName name="___________DAT7">#REF!</definedName>
    <definedName name="___________DAT8" localSheetId="2">#REF!</definedName>
    <definedName name="___________DAT8" localSheetId="3">#REF!</definedName>
    <definedName name="___________DAT8" localSheetId="5">#REF!</definedName>
    <definedName name="___________DAT8">#REF!</definedName>
    <definedName name="___________DAT9" localSheetId="2">#REF!</definedName>
    <definedName name="___________DAT9" localSheetId="3">#REF!</definedName>
    <definedName name="___________DAT9" localSheetId="5">#REF!</definedName>
    <definedName name="___________DAT9">#REF!</definedName>
    <definedName name="__________DAT1" localSheetId="2">#REF!</definedName>
    <definedName name="__________DAT1" localSheetId="3">#REF!</definedName>
    <definedName name="__________DAT1" localSheetId="5">#REF!</definedName>
    <definedName name="__________DAT1">#REF!</definedName>
    <definedName name="__________DAT10" localSheetId="2">#REF!</definedName>
    <definedName name="__________DAT10" localSheetId="3">#REF!</definedName>
    <definedName name="__________DAT10" localSheetId="5">#REF!</definedName>
    <definedName name="__________DAT10">#REF!</definedName>
    <definedName name="__________DAT11" localSheetId="2">#REF!</definedName>
    <definedName name="__________DAT11" localSheetId="3">#REF!</definedName>
    <definedName name="__________DAT11" localSheetId="5">#REF!</definedName>
    <definedName name="__________DAT11">#REF!</definedName>
    <definedName name="__________DAT12" localSheetId="2">#REF!</definedName>
    <definedName name="__________DAT12" localSheetId="3">#REF!</definedName>
    <definedName name="__________DAT12" localSheetId="5">#REF!</definedName>
    <definedName name="__________DAT12">#REF!</definedName>
    <definedName name="__________DAT13" localSheetId="2">#REF!</definedName>
    <definedName name="__________DAT13" localSheetId="3">#REF!</definedName>
    <definedName name="__________DAT13" localSheetId="5">#REF!</definedName>
    <definedName name="__________DAT13">#REF!</definedName>
    <definedName name="__________DAT14" localSheetId="2">#REF!</definedName>
    <definedName name="__________DAT14" localSheetId="3">#REF!</definedName>
    <definedName name="__________DAT14" localSheetId="5">#REF!</definedName>
    <definedName name="__________DAT14">#REF!</definedName>
    <definedName name="__________DAT15" localSheetId="2">#REF!</definedName>
    <definedName name="__________DAT15" localSheetId="3">#REF!</definedName>
    <definedName name="__________DAT15" localSheetId="5">#REF!</definedName>
    <definedName name="__________DAT15">#REF!</definedName>
    <definedName name="__________DAT2" localSheetId="2">#REF!</definedName>
    <definedName name="__________DAT2" localSheetId="3">#REF!</definedName>
    <definedName name="__________DAT2" localSheetId="5">#REF!</definedName>
    <definedName name="__________DAT2">#REF!</definedName>
    <definedName name="__________DAT3" localSheetId="2">#REF!</definedName>
    <definedName name="__________DAT3" localSheetId="3">#REF!</definedName>
    <definedName name="__________DAT3" localSheetId="5">#REF!</definedName>
    <definedName name="__________DAT3">#REF!</definedName>
    <definedName name="__________DAT4" localSheetId="2">#REF!</definedName>
    <definedName name="__________DAT4" localSheetId="3">#REF!</definedName>
    <definedName name="__________DAT4" localSheetId="5">#REF!</definedName>
    <definedName name="__________DAT4">#REF!</definedName>
    <definedName name="__________DAT5" localSheetId="2">#REF!</definedName>
    <definedName name="__________DAT5" localSheetId="3">#REF!</definedName>
    <definedName name="__________DAT5" localSheetId="5">#REF!</definedName>
    <definedName name="__________DAT5">#REF!</definedName>
    <definedName name="__________DAT6" localSheetId="2">#REF!</definedName>
    <definedName name="__________DAT6" localSheetId="3">#REF!</definedName>
    <definedName name="__________DAT6" localSheetId="5">#REF!</definedName>
    <definedName name="__________DAT6">#REF!</definedName>
    <definedName name="__________DAT7" localSheetId="2">#REF!</definedName>
    <definedName name="__________DAT7" localSheetId="3">#REF!</definedName>
    <definedName name="__________DAT7" localSheetId="5">#REF!</definedName>
    <definedName name="__________DAT7">#REF!</definedName>
    <definedName name="__________DAT8" localSheetId="2">#REF!</definedName>
    <definedName name="__________DAT8" localSheetId="3">#REF!</definedName>
    <definedName name="__________DAT8" localSheetId="5">#REF!</definedName>
    <definedName name="__________DAT8">#REF!</definedName>
    <definedName name="__________DAT9" localSheetId="2">#REF!</definedName>
    <definedName name="__________DAT9" localSheetId="3">#REF!</definedName>
    <definedName name="__________DAT9" localSheetId="5">#REF!</definedName>
    <definedName name="__________DAT9">#REF!</definedName>
    <definedName name="_________DAT10" localSheetId="2">#REF!</definedName>
    <definedName name="_________DAT10" localSheetId="3">#REF!</definedName>
    <definedName name="_________DAT10" localSheetId="5">#REF!</definedName>
    <definedName name="_________DAT10">#REF!</definedName>
    <definedName name="_________DAT11" localSheetId="2">#REF!</definedName>
    <definedName name="_________DAT11" localSheetId="3">#REF!</definedName>
    <definedName name="_________DAT11" localSheetId="5">#REF!</definedName>
    <definedName name="_________DAT11">#REF!</definedName>
    <definedName name="_________DAT12" localSheetId="2">#REF!</definedName>
    <definedName name="_________DAT12" localSheetId="3">#REF!</definedName>
    <definedName name="_________DAT12" localSheetId="5">#REF!</definedName>
    <definedName name="_________DAT12">#REF!</definedName>
    <definedName name="_________DAT13" localSheetId="2">#REF!</definedName>
    <definedName name="_________DAT13" localSheetId="3">#REF!</definedName>
    <definedName name="_________DAT13" localSheetId="5">#REF!</definedName>
    <definedName name="_________DAT13">#REF!</definedName>
    <definedName name="_________DAT14" localSheetId="2">#REF!</definedName>
    <definedName name="_________DAT14" localSheetId="3">#REF!</definedName>
    <definedName name="_________DAT14" localSheetId="5">#REF!</definedName>
    <definedName name="_________DAT14">#REF!</definedName>
    <definedName name="_________DAT15" localSheetId="2">#REF!</definedName>
    <definedName name="_________DAT15" localSheetId="3">#REF!</definedName>
    <definedName name="_________DAT15" localSheetId="5">#REF!</definedName>
    <definedName name="_________DAT15">#REF!</definedName>
    <definedName name="_________DAT2" localSheetId="2">#REF!</definedName>
    <definedName name="_________DAT2" localSheetId="3">#REF!</definedName>
    <definedName name="_________DAT2" localSheetId="5">#REF!</definedName>
    <definedName name="_________DAT2">#REF!</definedName>
    <definedName name="_________DAT3" localSheetId="2">#REF!</definedName>
    <definedName name="_________DAT3" localSheetId="3">#REF!</definedName>
    <definedName name="_________DAT3" localSheetId="5">#REF!</definedName>
    <definedName name="_________DAT3">#REF!</definedName>
    <definedName name="_________DAT4" localSheetId="2">#REF!</definedName>
    <definedName name="_________DAT4" localSheetId="3">#REF!</definedName>
    <definedName name="_________DAT4" localSheetId="5">#REF!</definedName>
    <definedName name="_________DAT4">#REF!</definedName>
    <definedName name="_________DAT5" localSheetId="2">#REF!</definedName>
    <definedName name="_________DAT5" localSheetId="3">#REF!</definedName>
    <definedName name="_________DAT5" localSheetId="5">#REF!</definedName>
    <definedName name="_________DAT5">#REF!</definedName>
    <definedName name="_________DAT6" localSheetId="2">#REF!</definedName>
    <definedName name="_________DAT6" localSheetId="3">#REF!</definedName>
    <definedName name="_________DAT6" localSheetId="5">#REF!</definedName>
    <definedName name="_________DAT6">#REF!</definedName>
    <definedName name="_________DAT7" localSheetId="2">#REF!</definedName>
    <definedName name="_________DAT7" localSheetId="3">#REF!</definedName>
    <definedName name="_________DAT7" localSheetId="5">#REF!</definedName>
    <definedName name="_________DAT7">#REF!</definedName>
    <definedName name="_________DAT8" localSheetId="2">#REF!</definedName>
    <definedName name="_________DAT8" localSheetId="3">#REF!</definedName>
    <definedName name="_________DAT8" localSheetId="5">#REF!</definedName>
    <definedName name="_________DAT8">#REF!</definedName>
    <definedName name="_________DAT9" localSheetId="2">#REF!</definedName>
    <definedName name="_________DAT9" localSheetId="3">#REF!</definedName>
    <definedName name="_________DAT9" localSheetId="5">#REF!</definedName>
    <definedName name="_________DAT9">#REF!</definedName>
    <definedName name="________DAT1" localSheetId="2">#REF!</definedName>
    <definedName name="________DAT1" localSheetId="3">#REF!</definedName>
    <definedName name="________DAT1" localSheetId="5">#REF!</definedName>
    <definedName name="________DAT1">#REF!</definedName>
    <definedName name="________DAT10" localSheetId="2">#REF!</definedName>
    <definedName name="________DAT10" localSheetId="3">#REF!</definedName>
    <definedName name="________DAT10" localSheetId="5">#REF!</definedName>
    <definedName name="________DAT10">#REF!</definedName>
    <definedName name="________DAT11" localSheetId="2">#REF!</definedName>
    <definedName name="________DAT11" localSheetId="3">#REF!</definedName>
    <definedName name="________DAT11" localSheetId="5">#REF!</definedName>
    <definedName name="________DAT11">#REF!</definedName>
    <definedName name="________DAT12" localSheetId="2">#REF!</definedName>
    <definedName name="________DAT12" localSheetId="3">#REF!</definedName>
    <definedName name="________DAT12" localSheetId="5">#REF!</definedName>
    <definedName name="________DAT12">#REF!</definedName>
    <definedName name="________DAT13" localSheetId="2">#REF!</definedName>
    <definedName name="________DAT13" localSheetId="3">#REF!</definedName>
    <definedName name="________DAT13" localSheetId="5">#REF!</definedName>
    <definedName name="________DAT13">#REF!</definedName>
    <definedName name="________DAT14" localSheetId="2">#REF!</definedName>
    <definedName name="________DAT14" localSheetId="3">#REF!</definedName>
    <definedName name="________DAT14" localSheetId="5">#REF!</definedName>
    <definedName name="________DAT14">#REF!</definedName>
    <definedName name="________DAT15" localSheetId="2">#REF!</definedName>
    <definedName name="________DAT15" localSheetId="3">#REF!</definedName>
    <definedName name="________DAT15" localSheetId="5">#REF!</definedName>
    <definedName name="________DAT15">#REF!</definedName>
    <definedName name="________DAT2" localSheetId="2">#REF!</definedName>
    <definedName name="________DAT2" localSheetId="3">#REF!</definedName>
    <definedName name="________DAT2" localSheetId="5">#REF!</definedName>
    <definedName name="________DAT2">#REF!</definedName>
    <definedName name="________DAT3" localSheetId="2">#REF!</definedName>
    <definedName name="________DAT3" localSheetId="3">#REF!</definedName>
    <definedName name="________DAT3" localSheetId="5">#REF!</definedName>
    <definedName name="________DAT3">#REF!</definedName>
    <definedName name="________DAT4" localSheetId="2">#REF!</definedName>
    <definedName name="________DAT4" localSheetId="3">#REF!</definedName>
    <definedName name="________DAT4" localSheetId="5">#REF!</definedName>
    <definedName name="________DAT4">#REF!</definedName>
    <definedName name="________DAT5" localSheetId="2">#REF!</definedName>
    <definedName name="________DAT5" localSheetId="3">#REF!</definedName>
    <definedName name="________DAT5" localSheetId="5">#REF!</definedName>
    <definedName name="________DAT5">#REF!</definedName>
    <definedName name="________DAT6" localSheetId="2">#REF!</definedName>
    <definedName name="________DAT6" localSheetId="3">#REF!</definedName>
    <definedName name="________DAT6" localSheetId="5">#REF!</definedName>
    <definedName name="________DAT6">#REF!</definedName>
    <definedName name="________DAT7" localSheetId="2">#REF!</definedName>
    <definedName name="________DAT7" localSheetId="3">#REF!</definedName>
    <definedName name="________DAT7" localSheetId="5">#REF!</definedName>
    <definedName name="________DAT7">#REF!</definedName>
    <definedName name="________DAT8" localSheetId="2">#REF!</definedName>
    <definedName name="________DAT8" localSheetId="3">#REF!</definedName>
    <definedName name="________DAT8" localSheetId="5">#REF!</definedName>
    <definedName name="________DAT8">#REF!</definedName>
    <definedName name="________DAT9" localSheetId="2">#REF!</definedName>
    <definedName name="________DAT9" localSheetId="3">#REF!</definedName>
    <definedName name="________DAT9" localSheetId="5">#REF!</definedName>
    <definedName name="________DAT9">#REF!</definedName>
    <definedName name="_______DAT1" localSheetId="2">#REF!</definedName>
    <definedName name="_______DAT1" localSheetId="3">#REF!</definedName>
    <definedName name="_______DAT1" localSheetId="5">#REF!</definedName>
    <definedName name="_______DAT1">#REF!</definedName>
    <definedName name="_______DAT10" localSheetId="2">#REF!</definedName>
    <definedName name="_______DAT10" localSheetId="3">#REF!</definedName>
    <definedName name="_______DAT10" localSheetId="5">#REF!</definedName>
    <definedName name="_______DAT10">#REF!</definedName>
    <definedName name="_______DAT11" localSheetId="2">#REF!</definedName>
    <definedName name="_______DAT11" localSheetId="3">#REF!</definedName>
    <definedName name="_______DAT11" localSheetId="5">#REF!</definedName>
    <definedName name="_______DAT11">#REF!</definedName>
    <definedName name="_______DAT12" localSheetId="2">#REF!</definedName>
    <definedName name="_______DAT12" localSheetId="3">#REF!</definedName>
    <definedName name="_______DAT12" localSheetId="5">#REF!</definedName>
    <definedName name="_______DAT12">#REF!</definedName>
    <definedName name="_______DAT13" localSheetId="2">#REF!</definedName>
    <definedName name="_______DAT13" localSheetId="3">#REF!</definedName>
    <definedName name="_______DAT13" localSheetId="5">#REF!</definedName>
    <definedName name="_______DAT13">#REF!</definedName>
    <definedName name="_______DAT14" localSheetId="2">#REF!</definedName>
    <definedName name="_______DAT14" localSheetId="3">#REF!</definedName>
    <definedName name="_______DAT14" localSheetId="5">#REF!</definedName>
    <definedName name="_______DAT14">#REF!</definedName>
    <definedName name="_______DAT15" localSheetId="2">#REF!</definedName>
    <definedName name="_______DAT15" localSheetId="3">#REF!</definedName>
    <definedName name="_______DAT15" localSheetId="5">#REF!</definedName>
    <definedName name="_______DAT15">#REF!</definedName>
    <definedName name="_______DAT2" localSheetId="2">#REF!</definedName>
    <definedName name="_______DAT2" localSheetId="3">#REF!</definedName>
    <definedName name="_______DAT2" localSheetId="5">#REF!</definedName>
    <definedName name="_______DAT2">#REF!</definedName>
    <definedName name="_______DAT3" localSheetId="2">#REF!</definedName>
    <definedName name="_______DAT3" localSheetId="3">#REF!</definedName>
    <definedName name="_______DAT3" localSheetId="5">#REF!</definedName>
    <definedName name="_______DAT3">#REF!</definedName>
    <definedName name="_______DAT4" localSheetId="2">#REF!</definedName>
    <definedName name="_______DAT4" localSheetId="3">#REF!</definedName>
    <definedName name="_______DAT4" localSheetId="5">#REF!</definedName>
    <definedName name="_______DAT4">#REF!</definedName>
    <definedName name="_______DAT5" localSheetId="2">#REF!</definedName>
    <definedName name="_______DAT5" localSheetId="3">#REF!</definedName>
    <definedName name="_______DAT5" localSheetId="5">#REF!</definedName>
    <definedName name="_______DAT5">#REF!</definedName>
    <definedName name="_______DAT6" localSheetId="2">#REF!</definedName>
    <definedName name="_______DAT6" localSheetId="3">#REF!</definedName>
    <definedName name="_______DAT6" localSheetId="5">#REF!</definedName>
    <definedName name="_______DAT6">#REF!</definedName>
    <definedName name="_______DAT7" localSheetId="2">#REF!</definedName>
    <definedName name="_______DAT7" localSheetId="3">#REF!</definedName>
    <definedName name="_______DAT7" localSheetId="5">#REF!</definedName>
    <definedName name="_______DAT7">#REF!</definedName>
    <definedName name="_______DAT8" localSheetId="2">#REF!</definedName>
    <definedName name="_______DAT8" localSheetId="3">#REF!</definedName>
    <definedName name="_______DAT8" localSheetId="5">#REF!</definedName>
    <definedName name="_______DAT8">#REF!</definedName>
    <definedName name="_______DAT9" localSheetId="2">#REF!</definedName>
    <definedName name="_______DAT9" localSheetId="3">#REF!</definedName>
    <definedName name="_______DAT9" localSheetId="5">#REF!</definedName>
    <definedName name="_______DAT9">#REF!</definedName>
    <definedName name="______DAT1" localSheetId="2">#REF!</definedName>
    <definedName name="______DAT1" localSheetId="3">#REF!</definedName>
    <definedName name="______DAT1" localSheetId="5">#REF!</definedName>
    <definedName name="______DAT1">#REF!</definedName>
    <definedName name="______DAT10" localSheetId="2">#REF!</definedName>
    <definedName name="______DAT10" localSheetId="3">#REF!</definedName>
    <definedName name="______DAT10" localSheetId="5">#REF!</definedName>
    <definedName name="______DAT10">#REF!</definedName>
    <definedName name="______DAT11" localSheetId="2">#REF!</definedName>
    <definedName name="______DAT11" localSheetId="3">#REF!</definedName>
    <definedName name="______DAT11" localSheetId="5">#REF!</definedName>
    <definedName name="______DAT11">#REF!</definedName>
    <definedName name="______DAT12" localSheetId="2">#REF!</definedName>
    <definedName name="______DAT12" localSheetId="3">#REF!</definedName>
    <definedName name="______DAT12" localSheetId="5">#REF!</definedName>
    <definedName name="______DAT12">#REF!</definedName>
    <definedName name="______DAT13" localSheetId="2">#REF!</definedName>
    <definedName name="______DAT13" localSheetId="3">#REF!</definedName>
    <definedName name="______DAT13" localSheetId="5">#REF!</definedName>
    <definedName name="______DAT13">#REF!</definedName>
    <definedName name="______DAT14" localSheetId="2">#REF!</definedName>
    <definedName name="______DAT14" localSheetId="3">#REF!</definedName>
    <definedName name="______DAT14" localSheetId="5">#REF!</definedName>
    <definedName name="______DAT14">#REF!</definedName>
    <definedName name="______DAT15" localSheetId="2">#REF!</definedName>
    <definedName name="______DAT15" localSheetId="3">#REF!</definedName>
    <definedName name="______DAT15" localSheetId="5">#REF!</definedName>
    <definedName name="______DAT15">#REF!</definedName>
    <definedName name="______DAT2" localSheetId="2">#REF!</definedName>
    <definedName name="______DAT2" localSheetId="3">#REF!</definedName>
    <definedName name="______DAT2" localSheetId="5">#REF!</definedName>
    <definedName name="______DAT2">#REF!</definedName>
    <definedName name="______DAT3" localSheetId="2">#REF!</definedName>
    <definedName name="______DAT3" localSheetId="3">#REF!</definedName>
    <definedName name="______DAT3" localSheetId="5">#REF!</definedName>
    <definedName name="______DAT3">#REF!</definedName>
    <definedName name="______DAT4" localSheetId="2">#REF!</definedName>
    <definedName name="______DAT4" localSheetId="3">#REF!</definedName>
    <definedName name="______DAT4" localSheetId="5">#REF!</definedName>
    <definedName name="______DAT4">#REF!</definedName>
    <definedName name="______DAT5" localSheetId="2">#REF!</definedName>
    <definedName name="______DAT5" localSheetId="3">#REF!</definedName>
    <definedName name="______DAT5" localSheetId="5">#REF!</definedName>
    <definedName name="______DAT5">#REF!</definedName>
    <definedName name="______DAT6" localSheetId="2">#REF!</definedName>
    <definedName name="______DAT6" localSheetId="3">#REF!</definedName>
    <definedName name="______DAT6" localSheetId="5">#REF!</definedName>
    <definedName name="______DAT6">#REF!</definedName>
    <definedName name="______DAT7" localSheetId="2">#REF!</definedName>
    <definedName name="______DAT7" localSheetId="3">#REF!</definedName>
    <definedName name="______DAT7" localSheetId="5">#REF!</definedName>
    <definedName name="______DAT7">#REF!</definedName>
    <definedName name="______DAT8" localSheetId="2">#REF!</definedName>
    <definedName name="______DAT8" localSheetId="3">#REF!</definedName>
    <definedName name="______DAT8" localSheetId="5">#REF!</definedName>
    <definedName name="______DAT8">#REF!</definedName>
    <definedName name="______DAT9" localSheetId="2">#REF!</definedName>
    <definedName name="______DAT9" localSheetId="3">#REF!</definedName>
    <definedName name="______DAT9" localSheetId="5">#REF!</definedName>
    <definedName name="______DAT9">#REF!</definedName>
    <definedName name="_____DAT1" localSheetId="2">#REF!</definedName>
    <definedName name="_____DAT1" localSheetId="3">#REF!</definedName>
    <definedName name="_____DAT1" localSheetId="5">#REF!</definedName>
    <definedName name="_____DAT1">#REF!</definedName>
    <definedName name="_____DAT10" localSheetId="2">#REF!</definedName>
    <definedName name="_____DAT10" localSheetId="3">#REF!</definedName>
    <definedName name="_____DAT10" localSheetId="5">#REF!</definedName>
    <definedName name="_____DAT10">#REF!</definedName>
    <definedName name="_____DAT11" localSheetId="2">#REF!</definedName>
    <definedName name="_____DAT11" localSheetId="3">#REF!</definedName>
    <definedName name="_____DAT11" localSheetId="5">#REF!</definedName>
    <definedName name="_____DAT11">#REF!</definedName>
    <definedName name="_____DAT12" localSheetId="2">#REF!</definedName>
    <definedName name="_____DAT12" localSheetId="3">#REF!</definedName>
    <definedName name="_____DAT12" localSheetId="5">#REF!</definedName>
    <definedName name="_____DAT12">#REF!</definedName>
    <definedName name="_____DAT13" localSheetId="2">#REF!</definedName>
    <definedName name="_____DAT13" localSheetId="3">#REF!</definedName>
    <definedName name="_____DAT13" localSheetId="5">#REF!</definedName>
    <definedName name="_____DAT13">#REF!</definedName>
    <definedName name="_____DAT14" localSheetId="2">#REF!</definedName>
    <definedName name="_____DAT14" localSheetId="3">#REF!</definedName>
    <definedName name="_____DAT14" localSheetId="5">#REF!</definedName>
    <definedName name="_____DAT14">#REF!</definedName>
    <definedName name="_____DAT15" localSheetId="2">#REF!</definedName>
    <definedName name="_____DAT15" localSheetId="3">#REF!</definedName>
    <definedName name="_____DAT15" localSheetId="5">#REF!</definedName>
    <definedName name="_____DAT15">#REF!</definedName>
    <definedName name="_____DAT2" localSheetId="2">#REF!</definedName>
    <definedName name="_____DAT2" localSheetId="3">#REF!</definedName>
    <definedName name="_____DAT2" localSheetId="5">#REF!</definedName>
    <definedName name="_____DAT2">#REF!</definedName>
    <definedName name="_____DAT3" localSheetId="2">#REF!</definedName>
    <definedName name="_____DAT3" localSheetId="3">#REF!</definedName>
    <definedName name="_____DAT3" localSheetId="5">#REF!</definedName>
    <definedName name="_____DAT3">#REF!</definedName>
    <definedName name="_____DAT4" localSheetId="2">#REF!</definedName>
    <definedName name="_____DAT4" localSheetId="3">#REF!</definedName>
    <definedName name="_____DAT4" localSheetId="5">#REF!</definedName>
    <definedName name="_____DAT4">#REF!</definedName>
    <definedName name="_____DAT5" localSheetId="2">#REF!</definedName>
    <definedName name="_____DAT5" localSheetId="3">#REF!</definedName>
    <definedName name="_____DAT5" localSheetId="5">#REF!</definedName>
    <definedName name="_____DAT5">#REF!</definedName>
    <definedName name="_____DAT6" localSheetId="2">#REF!</definedName>
    <definedName name="_____DAT6" localSheetId="3">#REF!</definedName>
    <definedName name="_____DAT6" localSheetId="5">#REF!</definedName>
    <definedName name="_____DAT6">#REF!</definedName>
    <definedName name="_____DAT7" localSheetId="2">#REF!</definedName>
    <definedName name="_____DAT7" localSheetId="3">#REF!</definedName>
    <definedName name="_____DAT7" localSheetId="5">#REF!</definedName>
    <definedName name="_____DAT7">#REF!</definedName>
    <definedName name="_____DAT8" localSheetId="2">#REF!</definedName>
    <definedName name="_____DAT8" localSheetId="3">#REF!</definedName>
    <definedName name="_____DAT8" localSheetId="5">#REF!</definedName>
    <definedName name="_____DAT8">#REF!</definedName>
    <definedName name="_____DAT9" localSheetId="2">#REF!</definedName>
    <definedName name="_____DAT9" localSheetId="3">#REF!</definedName>
    <definedName name="_____DAT9" localSheetId="5">#REF!</definedName>
    <definedName name="_____DAT9">#REF!</definedName>
    <definedName name="____DAT1" localSheetId="2">#REF!</definedName>
    <definedName name="____DAT1" localSheetId="3">#REF!</definedName>
    <definedName name="____DAT1" localSheetId="5">#REF!</definedName>
    <definedName name="____DAT1">#REF!</definedName>
    <definedName name="____DAT10" localSheetId="2">#REF!</definedName>
    <definedName name="____DAT10" localSheetId="3">#REF!</definedName>
    <definedName name="____DAT10" localSheetId="5">#REF!</definedName>
    <definedName name="____DAT10">#REF!</definedName>
    <definedName name="____DAT11" localSheetId="2">#REF!</definedName>
    <definedName name="____DAT11" localSheetId="3">#REF!</definedName>
    <definedName name="____DAT11" localSheetId="5">#REF!</definedName>
    <definedName name="____DAT11">#REF!</definedName>
    <definedName name="____DAT12" localSheetId="2">#REF!</definedName>
    <definedName name="____DAT12" localSheetId="3">#REF!</definedName>
    <definedName name="____DAT12" localSheetId="5">#REF!</definedName>
    <definedName name="____DAT12">#REF!</definedName>
    <definedName name="____DAT13" localSheetId="2">#REF!</definedName>
    <definedName name="____DAT13" localSheetId="3">#REF!</definedName>
    <definedName name="____DAT13" localSheetId="5">#REF!</definedName>
    <definedName name="____DAT13">#REF!</definedName>
    <definedName name="____DAT14" localSheetId="2">#REF!</definedName>
    <definedName name="____DAT14" localSheetId="3">#REF!</definedName>
    <definedName name="____DAT14" localSheetId="5">#REF!</definedName>
    <definedName name="____DAT14">#REF!</definedName>
    <definedName name="____DAT15" localSheetId="2">#REF!</definedName>
    <definedName name="____DAT15" localSheetId="3">#REF!</definedName>
    <definedName name="____DAT15" localSheetId="5">#REF!</definedName>
    <definedName name="____DAT15">#REF!</definedName>
    <definedName name="____DAT2" localSheetId="2">#REF!</definedName>
    <definedName name="____DAT2" localSheetId="3">#REF!</definedName>
    <definedName name="____DAT2" localSheetId="5">#REF!</definedName>
    <definedName name="____DAT2">#REF!</definedName>
    <definedName name="____DAT3" localSheetId="2">#REF!</definedName>
    <definedName name="____DAT3" localSheetId="3">#REF!</definedName>
    <definedName name="____DAT3" localSheetId="5">#REF!</definedName>
    <definedName name="____DAT3">#REF!</definedName>
    <definedName name="____DAT4" localSheetId="2">#REF!</definedName>
    <definedName name="____DAT4" localSheetId="3">#REF!</definedName>
    <definedName name="____DAT4" localSheetId="5">#REF!</definedName>
    <definedName name="____DAT4">#REF!</definedName>
    <definedName name="____DAT5" localSheetId="2">#REF!</definedName>
    <definedName name="____DAT5" localSheetId="3">#REF!</definedName>
    <definedName name="____DAT5" localSheetId="5">#REF!</definedName>
    <definedName name="____DAT5">#REF!</definedName>
    <definedName name="____DAT6" localSheetId="2">#REF!</definedName>
    <definedName name="____DAT6" localSheetId="3">#REF!</definedName>
    <definedName name="____DAT6" localSheetId="5">#REF!</definedName>
    <definedName name="____DAT6">#REF!</definedName>
    <definedName name="____DAT7" localSheetId="2">#REF!</definedName>
    <definedName name="____DAT7" localSheetId="3">#REF!</definedName>
    <definedName name="____DAT7" localSheetId="5">#REF!</definedName>
    <definedName name="____DAT7">#REF!</definedName>
    <definedName name="____DAT8" localSheetId="2">#REF!</definedName>
    <definedName name="____DAT8" localSheetId="3">#REF!</definedName>
    <definedName name="____DAT8" localSheetId="5">#REF!</definedName>
    <definedName name="____DAT8">#REF!</definedName>
    <definedName name="____DAT9" localSheetId="2">#REF!</definedName>
    <definedName name="____DAT9" localSheetId="3">#REF!</definedName>
    <definedName name="____DAT9" localSheetId="5">#REF!</definedName>
    <definedName name="____DAT9">#REF!</definedName>
    <definedName name="___DAT1" localSheetId="2">#REF!</definedName>
    <definedName name="___DAT1" localSheetId="3">#REF!</definedName>
    <definedName name="___DAT1" localSheetId="5">#REF!</definedName>
    <definedName name="___DAT1">#REF!</definedName>
    <definedName name="___DAT10" localSheetId="2">#REF!</definedName>
    <definedName name="___DAT10" localSheetId="3">#REF!</definedName>
    <definedName name="___DAT10" localSheetId="5">#REF!</definedName>
    <definedName name="___DAT10">#REF!</definedName>
    <definedName name="___DAT11" localSheetId="2">#REF!</definedName>
    <definedName name="___DAT11" localSheetId="3">#REF!</definedName>
    <definedName name="___DAT11" localSheetId="5">#REF!</definedName>
    <definedName name="___DAT11">#REF!</definedName>
    <definedName name="___DAT12" localSheetId="2">#REF!</definedName>
    <definedName name="___DAT12" localSheetId="3">#REF!</definedName>
    <definedName name="___DAT12" localSheetId="5">#REF!</definedName>
    <definedName name="___DAT12">#REF!</definedName>
    <definedName name="___DAT13" localSheetId="2">#REF!</definedName>
    <definedName name="___DAT13" localSheetId="3">#REF!</definedName>
    <definedName name="___DAT13" localSheetId="5">#REF!</definedName>
    <definedName name="___DAT13">#REF!</definedName>
    <definedName name="___DAT14" localSheetId="2">#REF!</definedName>
    <definedName name="___DAT14" localSheetId="3">#REF!</definedName>
    <definedName name="___DAT14" localSheetId="5">#REF!</definedName>
    <definedName name="___DAT14">#REF!</definedName>
    <definedName name="___DAT15" localSheetId="2">#REF!</definedName>
    <definedName name="___DAT15" localSheetId="3">#REF!</definedName>
    <definedName name="___DAT15" localSheetId="5">#REF!</definedName>
    <definedName name="___DAT15">#REF!</definedName>
    <definedName name="___DAT2" localSheetId="2">#REF!</definedName>
    <definedName name="___DAT2" localSheetId="3">#REF!</definedName>
    <definedName name="___DAT2" localSheetId="5">#REF!</definedName>
    <definedName name="___DAT2">#REF!</definedName>
    <definedName name="___DAT3" localSheetId="2">#REF!</definedName>
    <definedName name="___DAT3" localSheetId="3">#REF!</definedName>
    <definedName name="___DAT3" localSheetId="5">#REF!</definedName>
    <definedName name="___DAT3">#REF!</definedName>
    <definedName name="___DAT4" localSheetId="2">#REF!</definedName>
    <definedName name="___DAT4" localSheetId="3">#REF!</definedName>
    <definedName name="___DAT4" localSheetId="5">#REF!</definedName>
    <definedName name="___DAT4">#REF!</definedName>
    <definedName name="___DAT5" localSheetId="2">#REF!</definedName>
    <definedName name="___DAT5" localSheetId="3">#REF!</definedName>
    <definedName name="___DAT5" localSheetId="5">#REF!</definedName>
    <definedName name="___DAT5">#REF!</definedName>
    <definedName name="___DAT6" localSheetId="2">#REF!</definedName>
    <definedName name="___DAT6" localSheetId="3">#REF!</definedName>
    <definedName name="___DAT6" localSheetId="5">#REF!</definedName>
    <definedName name="___DAT6">#REF!</definedName>
    <definedName name="___DAT7" localSheetId="2">#REF!</definedName>
    <definedName name="___DAT7" localSheetId="3">#REF!</definedName>
    <definedName name="___DAT7" localSheetId="5">#REF!</definedName>
    <definedName name="___DAT7">#REF!</definedName>
    <definedName name="___DAT8" localSheetId="2">#REF!</definedName>
    <definedName name="___DAT8" localSheetId="3">#REF!</definedName>
    <definedName name="___DAT8" localSheetId="5">#REF!</definedName>
    <definedName name="___DAT8">#REF!</definedName>
    <definedName name="___DAT9" localSheetId="2">#REF!</definedName>
    <definedName name="___DAT9" localSheetId="3">#REF!</definedName>
    <definedName name="___DAT9" localSheetId="5">#REF!</definedName>
    <definedName name="___DAT9">#REF!</definedName>
    <definedName name="__A100000" localSheetId="2">'[1]ot1-15'!#REF!</definedName>
    <definedName name="__A100000" localSheetId="3">'[1]ot1-15'!#REF!</definedName>
    <definedName name="__A100000" localSheetId="5">'[1]ot1-15'!#REF!</definedName>
    <definedName name="__A100000">'[1]ot1-15'!#REF!</definedName>
    <definedName name="__A68000" localSheetId="2">'[1]ot1-15'!#REF!</definedName>
    <definedName name="__A68000" localSheetId="3">'[1]ot1-15'!#REF!</definedName>
    <definedName name="__A68000" localSheetId="5">'[1]ot1-15'!#REF!</definedName>
    <definedName name="__A68000">'[1]ot1-15'!#REF!</definedName>
    <definedName name="__A69999" localSheetId="2">'[1]ot1-15'!#REF!</definedName>
    <definedName name="__A69999" localSheetId="3">'[1]ot1-15'!#REF!</definedName>
    <definedName name="__A69999" localSheetId="5">'[1]ot1-15'!#REF!</definedName>
    <definedName name="__A69999">'[1]ot1-15'!#REF!</definedName>
    <definedName name="__A70000" localSheetId="2">'[1]ot1-15'!#REF!</definedName>
    <definedName name="__A70000" localSheetId="3">'[1]ot1-15'!#REF!</definedName>
    <definedName name="__A70000" localSheetId="5">'[1]ot1-15'!#REF!</definedName>
    <definedName name="__A70000">'[1]ot1-15'!#REF!</definedName>
    <definedName name="__DAT1" localSheetId="2">#REF!</definedName>
    <definedName name="__DAT1" localSheetId="3">#REF!</definedName>
    <definedName name="__DAT1" localSheetId="5">#REF!</definedName>
    <definedName name="__DAT1">#REF!</definedName>
    <definedName name="__DAT10" localSheetId="2">#REF!</definedName>
    <definedName name="__DAT10" localSheetId="3">#REF!</definedName>
    <definedName name="__DAT10" localSheetId="5">#REF!</definedName>
    <definedName name="__DAT10">#REF!</definedName>
    <definedName name="__DAT11" localSheetId="2">#REF!</definedName>
    <definedName name="__DAT11" localSheetId="3">#REF!</definedName>
    <definedName name="__DAT11" localSheetId="5">#REF!</definedName>
    <definedName name="__DAT11">#REF!</definedName>
    <definedName name="__DAT12" localSheetId="2">#REF!</definedName>
    <definedName name="__DAT12" localSheetId="3">#REF!</definedName>
    <definedName name="__DAT12" localSheetId="5">#REF!</definedName>
    <definedName name="__DAT12">#REF!</definedName>
    <definedName name="__DAT13" localSheetId="2">#REF!</definedName>
    <definedName name="__DAT13" localSheetId="3">#REF!</definedName>
    <definedName name="__DAT13" localSheetId="5">#REF!</definedName>
    <definedName name="__DAT13">#REF!</definedName>
    <definedName name="__DAT14" localSheetId="2">#REF!</definedName>
    <definedName name="__DAT14" localSheetId="3">#REF!</definedName>
    <definedName name="__DAT14" localSheetId="5">#REF!</definedName>
    <definedName name="__DAT14">#REF!</definedName>
    <definedName name="__DAT15" localSheetId="2">#REF!</definedName>
    <definedName name="__DAT15" localSheetId="3">#REF!</definedName>
    <definedName name="__DAT15" localSheetId="5">#REF!</definedName>
    <definedName name="__DAT15">#REF!</definedName>
    <definedName name="__DAT2" localSheetId="2">#REF!</definedName>
    <definedName name="__DAT2" localSheetId="3">#REF!</definedName>
    <definedName name="__DAT2" localSheetId="5">#REF!</definedName>
    <definedName name="__DAT2">#REF!</definedName>
    <definedName name="__DAT3" localSheetId="2">#REF!</definedName>
    <definedName name="__DAT3" localSheetId="3">#REF!</definedName>
    <definedName name="__DAT3" localSheetId="5">#REF!</definedName>
    <definedName name="__DAT3">#REF!</definedName>
    <definedName name="__DAT4" localSheetId="2">[2]JAN!#REF!</definedName>
    <definedName name="__DAT4" localSheetId="3">[2]JAN!#REF!</definedName>
    <definedName name="__DAT4" localSheetId="5">[2]JAN!#REF!</definedName>
    <definedName name="__DAT4">[2]JAN!#REF!</definedName>
    <definedName name="__DAT5" localSheetId="2">#REF!</definedName>
    <definedName name="__DAT5" localSheetId="3">#REF!</definedName>
    <definedName name="__DAT5" localSheetId="5">#REF!</definedName>
    <definedName name="__DAT5">#REF!</definedName>
    <definedName name="__DAT6" localSheetId="2">#REF!</definedName>
    <definedName name="__DAT6" localSheetId="3">#REF!</definedName>
    <definedName name="__DAT6" localSheetId="5">#REF!</definedName>
    <definedName name="__DAT6">#REF!</definedName>
    <definedName name="__DAT7" localSheetId="2">#REF!</definedName>
    <definedName name="__DAT7" localSheetId="3">#REF!</definedName>
    <definedName name="__DAT7" localSheetId="5">#REF!</definedName>
    <definedName name="__DAT7">#REF!</definedName>
    <definedName name="__DAT8" localSheetId="2">#REF!</definedName>
    <definedName name="__DAT8" localSheetId="3">#REF!</definedName>
    <definedName name="__DAT8" localSheetId="5">#REF!</definedName>
    <definedName name="__DAT8">#REF!</definedName>
    <definedName name="__DAT9" localSheetId="2">#REF!</definedName>
    <definedName name="__DAT9" localSheetId="3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3">'[1]ot1-15'!#REF!</definedName>
    <definedName name="_A100000" localSheetId="5">'[1]ot1-15'!#REF!</definedName>
    <definedName name="_A100000">'[1]ot1-15'!#REF!</definedName>
    <definedName name="_A68000" localSheetId="2">'[1]ot1-15'!#REF!</definedName>
    <definedName name="_A68000" localSheetId="3">'[1]ot1-15'!#REF!</definedName>
    <definedName name="_A68000" localSheetId="5">'[1]ot1-15'!#REF!</definedName>
    <definedName name="_A68000">'[1]ot1-15'!#REF!</definedName>
    <definedName name="_A69999" localSheetId="2">'[1]ot1-15'!#REF!</definedName>
    <definedName name="_A69999" localSheetId="3">'[1]ot1-15'!#REF!</definedName>
    <definedName name="_A69999" localSheetId="5">'[1]ot1-15'!#REF!</definedName>
    <definedName name="_A69999">'[1]ot1-15'!#REF!</definedName>
    <definedName name="_A70000" localSheetId="2">'[1]ot1-15'!#REF!</definedName>
    <definedName name="_A70000" localSheetId="3">'[1]ot1-15'!#REF!</definedName>
    <definedName name="_A70000" localSheetId="5">'[1]ot1-15'!#REF!</definedName>
    <definedName name="_A70000">'[1]ot1-15'!#REF!</definedName>
    <definedName name="_anp1" localSheetId="2">#REF!</definedName>
    <definedName name="_anp1" localSheetId="3">#REF!</definedName>
    <definedName name="_anp1" localSheetId="5">#REF!</definedName>
    <definedName name="_anp1">#REF!</definedName>
    <definedName name="_anp2" localSheetId="2">#REF!</definedName>
    <definedName name="_anp2" localSheetId="3">#REF!</definedName>
    <definedName name="_anp2" localSheetId="5">#REF!</definedName>
    <definedName name="_anp2">#REF!</definedName>
    <definedName name="_anp3" localSheetId="2">#REF!</definedName>
    <definedName name="_anp3" localSheetId="3">#REF!</definedName>
    <definedName name="_anp3" localSheetId="5">#REF!</definedName>
    <definedName name="_anp3">#REF!</definedName>
    <definedName name="_anp4" localSheetId="2">#REF!</definedName>
    <definedName name="_anp4" localSheetId="3">#REF!</definedName>
    <definedName name="_anp4" localSheetId="5">#REF!</definedName>
    <definedName name="_anp4">#REF!</definedName>
    <definedName name="_anp5" localSheetId="2">#REF!</definedName>
    <definedName name="_anp5" localSheetId="3">#REF!</definedName>
    <definedName name="_anp5" localSheetId="5">#REF!</definedName>
    <definedName name="_anp5">#REF!</definedName>
    <definedName name="_anp6" localSheetId="2">#REF!</definedName>
    <definedName name="_anp6" localSheetId="3">#REF!</definedName>
    <definedName name="_anp6" localSheetId="5">#REF!</definedName>
    <definedName name="_anp6">#REF!</definedName>
    <definedName name="_anp7" localSheetId="2">#REF!</definedName>
    <definedName name="_anp7" localSheetId="3">#REF!</definedName>
    <definedName name="_anp7" localSheetId="5">#REF!</definedName>
    <definedName name="_anp7">#REF!</definedName>
    <definedName name="_anp8" localSheetId="2">#REF!</definedName>
    <definedName name="_anp8" localSheetId="3">#REF!</definedName>
    <definedName name="_anp8" localSheetId="5">#REF!</definedName>
    <definedName name="_anp8">#REF!</definedName>
    <definedName name="_anp9" localSheetId="2">#REF!</definedName>
    <definedName name="_anp9" localSheetId="3">#REF!</definedName>
    <definedName name="_anp9" localSheetId="5">#REF!</definedName>
    <definedName name="_anp9">#REF!</definedName>
    <definedName name="_apo1" localSheetId="2">#REF!</definedName>
    <definedName name="_apo1" localSheetId="3">#REF!</definedName>
    <definedName name="_apo1" localSheetId="5">#REF!</definedName>
    <definedName name="_apo1">#REF!</definedName>
    <definedName name="_apo10" localSheetId="2">#REF!</definedName>
    <definedName name="_apo10" localSheetId="3">#REF!</definedName>
    <definedName name="_apo10" localSheetId="5">#REF!</definedName>
    <definedName name="_apo10">#REF!</definedName>
    <definedName name="_apo11" localSheetId="2">#REF!</definedName>
    <definedName name="_apo11" localSheetId="3">#REF!</definedName>
    <definedName name="_apo11" localSheetId="5">#REF!</definedName>
    <definedName name="_apo11">#REF!</definedName>
    <definedName name="_apo12" localSheetId="2">#REF!</definedName>
    <definedName name="_apo12" localSheetId="3">#REF!</definedName>
    <definedName name="_apo12" localSheetId="5">#REF!</definedName>
    <definedName name="_apo12">#REF!</definedName>
    <definedName name="_apo2" localSheetId="2">#REF!</definedName>
    <definedName name="_apo2" localSheetId="3">#REF!</definedName>
    <definedName name="_apo2" localSheetId="5">#REF!</definedName>
    <definedName name="_apo2">#REF!</definedName>
    <definedName name="_apo3" localSheetId="2">#REF!</definedName>
    <definedName name="_apo3" localSheetId="3">#REF!</definedName>
    <definedName name="_apo3" localSheetId="5">#REF!</definedName>
    <definedName name="_apo3">#REF!</definedName>
    <definedName name="_apo4" localSheetId="2">#REF!</definedName>
    <definedName name="_apo4" localSheetId="3">#REF!</definedName>
    <definedName name="_apo4" localSheetId="5">#REF!</definedName>
    <definedName name="_apo4">#REF!</definedName>
    <definedName name="_apo5" localSheetId="2">#REF!</definedName>
    <definedName name="_apo5" localSheetId="3">#REF!</definedName>
    <definedName name="_apo5" localSheetId="5">#REF!</definedName>
    <definedName name="_apo5">#REF!</definedName>
    <definedName name="_apo6" localSheetId="2">#REF!</definedName>
    <definedName name="_apo6" localSheetId="3">#REF!</definedName>
    <definedName name="_apo6" localSheetId="5">#REF!</definedName>
    <definedName name="_apo6">#REF!</definedName>
    <definedName name="_apo7" localSheetId="2">#REF!</definedName>
    <definedName name="_apo7" localSheetId="3">#REF!</definedName>
    <definedName name="_apo7" localSheetId="5">#REF!</definedName>
    <definedName name="_apo7">#REF!</definedName>
    <definedName name="_apo8" localSheetId="2">#REF!</definedName>
    <definedName name="_apo8" localSheetId="3">#REF!</definedName>
    <definedName name="_apo8" localSheetId="5">#REF!</definedName>
    <definedName name="_apo8">#REF!</definedName>
    <definedName name="_apo9" localSheetId="2">#REF!</definedName>
    <definedName name="_apo9" localSheetId="3">#REF!</definedName>
    <definedName name="_apo9" localSheetId="5">#REF!</definedName>
    <definedName name="_apo9">#REF!</definedName>
    <definedName name="_bbs1" localSheetId="2">#REF!</definedName>
    <definedName name="_bbs1" localSheetId="3">#REF!</definedName>
    <definedName name="_bbs1" localSheetId="5">#REF!</definedName>
    <definedName name="_bbs1">#REF!</definedName>
    <definedName name="_cpl1" localSheetId="2">#REF!</definedName>
    <definedName name="_cpl1" localSheetId="3">#REF!</definedName>
    <definedName name="_cpl1" localSheetId="5">#REF!</definedName>
    <definedName name="_cpl1">#REF!</definedName>
    <definedName name="_cpl10" localSheetId="2">#REF!</definedName>
    <definedName name="_cpl10" localSheetId="3">#REF!</definedName>
    <definedName name="_cpl10" localSheetId="5">#REF!</definedName>
    <definedName name="_cpl10">#REF!</definedName>
    <definedName name="_cpl11" localSheetId="2">#REF!</definedName>
    <definedName name="_cpl11" localSheetId="3">#REF!</definedName>
    <definedName name="_cpl11" localSheetId="5">#REF!</definedName>
    <definedName name="_cpl11">#REF!</definedName>
    <definedName name="_cpl12" localSheetId="2">#REF!</definedName>
    <definedName name="_cpl12" localSheetId="3">#REF!</definedName>
    <definedName name="_cpl12" localSheetId="5">#REF!</definedName>
    <definedName name="_cpl12">#REF!</definedName>
    <definedName name="_cpl2" localSheetId="2">#REF!</definedName>
    <definedName name="_cpl2" localSheetId="3">#REF!</definedName>
    <definedName name="_cpl2" localSheetId="5">#REF!</definedName>
    <definedName name="_cpl2">#REF!</definedName>
    <definedName name="_cpl3" localSheetId="2">#REF!</definedName>
    <definedName name="_cpl3" localSheetId="3">#REF!</definedName>
    <definedName name="_cpl3" localSheetId="5">#REF!</definedName>
    <definedName name="_cpl3">#REF!</definedName>
    <definedName name="_cpl4" localSheetId="2">#REF!</definedName>
    <definedName name="_cpl4" localSheetId="3">#REF!</definedName>
    <definedName name="_cpl4" localSheetId="5">#REF!</definedName>
    <definedName name="_cpl4">#REF!</definedName>
    <definedName name="_cpl5" localSheetId="2">#REF!</definedName>
    <definedName name="_cpl5" localSheetId="3">#REF!</definedName>
    <definedName name="_cpl5" localSheetId="5">#REF!</definedName>
    <definedName name="_cpl5">#REF!</definedName>
    <definedName name="_cpl6" localSheetId="2">#REF!</definedName>
    <definedName name="_cpl6" localSheetId="3">#REF!</definedName>
    <definedName name="_cpl6" localSheetId="5">#REF!</definedName>
    <definedName name="_cpl6">#REF!</definedName>
    <definedName name="_cpl7" localSheetId="2">#REF!</definedName>
    <definedName name="_cpl7" localSheetId="3">#REF!</definedName>
    <definedName name="_cpl7" localSheetId="5">#REF!</definedName>
    <definedName name="_cpl7">#REF!</definedName>
    <definedName name="_cpl8" localSheetId="2">#REF!</definedName>
    <definedName name="_cpl8" localSheetId="3">#REF!</definedName>
    <definedName name="_cpl8" localSheetId="5">#REF!</definedName>
    <definedName name="_cpl8">#REF!</definedName>
    <definedName name="_cpl9" localSheetId="2">#REF!</definedName>
    <definedName name="_cpl9" localSheetId="3">#REF!</definedName>
    <definedName name="_cpl9" localSheetId="5">#REF!</definedName>
    <definedName name="_cpl9">#REF!</definedName>
    <definedName name="_cur1" localSheetId="2">#REF!</definedName>
    <definedName name="_cur1" localSheetId="3">#REF!</definedName>
    <definedName name="_cur1" localSheetId="5">#REF!</definedName>
    <definedName name="_cur1">#REF!</definedName>
    <definedName name="_DAT1" localSheetId="2">#REF!</definedName>
    <definedName name="_DAT1" localSheetId="3">#REF!</definedName>
    <definedName name="_DAT1" localSheetId="5">#REF!</definedName>
    <definedName name="_DAT1">#REF!</definedName>
    <definedName name="_DAT10" localSheetId="2">#REF!</definedName>
    <definedName name="_DAT10" localSheetId="3">#REF!</definedName>
    <definedName name="_DAT10" localSheetId="5">#REF!</definedName>
    <definedName name="_DAT10">#REF!</definedName>
    <definedName name="_DAT11" localSheetId="2">#REF!</definedName>
    <definedName name="_DAT11" localSheetId="3">#REF!</definedName>
    <definedName name="_DAT11" localSheetId="5">#REF!</definedName>
    <definedName name="_DAT11">#REF!</definedName>
    <definedName name="_DAT12" localSheetId="2">#REF!</definedName>
    <definedName name="_DAT12" localSheetId="3">#REF!</definedName>
    <definedName name="_DAT12" localSheetId="5">#REF!</definedName>
    <definedName name="_DAT12">#REF!</definedName>
    <definedName name="_DAT13" localSheetId="2">#REF!</definedName>
    <definedName name="_DAT13" localSheetId="3">#REF!</definedName>
    <definedName name="_DAT13" localSheetId="5">#REF!</definedName>
    <definedName name="_DAT13">#REF!</definedName>
    <definedName name="_DAT14" localSheetId="2">#REF!</definedName>
    <definedName name="_DAT14" localSheetId="3">#REF!</definedName>
    <definedName name="_DAT14" localSheetId="5">#REF!</definedName>
    <definedName name="_DAT14">#REF!</definedName>
    <definedName name="_DAT15" localSheetId="2">#REF!</definedName>
    <definedName name="_DAT15" localSheetId="3">#REF!</definedName>
    <definedName name="_DAT15" localSheetId="5">#REF!</definedName>
    <definedName name="_DAT15">#REF!</definedName>
    <definedName name="_DAT2" localSheetId="2">#REF!</definedName>
    <definedName name="_DAT2" localSheetId="3">#REF!</definedName>
    <definedName name="_DAT2" localSheetId="5">#REF!</definedName>
    <definedName name="_DAT2">#REF!</definedName>
    <definedName name="_DAT3" localSheetId="2">#REF!</definedName>
    <definedName name="_DAT3" localSheetId="3">#REF!</definedName>
    <definedName name="_DAT3" localSheetId="5">#REF!</definedName>
    <definedName name="_DAT3">#REF!</definedName>
    <definedName name="_DAT4" localSheetId="2">[2]JAN!#REF!</definedName>
    <definedName name="_DAT4" localSheetId="3">[2]JAN!#REF!</definedName>
    <definedName name="_DAT4" localSheetId="5">[2]JAN!#REF!</definedName>
    <definedName name="_DAT4">[2]JAN!#REF!</definedName>
    <definedName name="_DAT5" localSheetId="2">#REF!</definedName>
    <definedName name="_DAT5" localSheetId="3">#REF!</definedName>
    <definedName name="_DAT5" localSheetId="5">#REF!</definedName>
    <definedName name="_DAT5">#REF!</definedName>
    <definedName name="_DAT6" localSheetId="2">#REF!</definedName>
    <definedName name="_DAT6" localSheetId="3">#REF!</definedName>
    <definedName name="_DAT6" localSheetId="5">#REF!</definedName>
    <definedName name="_DAT6">#REF!</definedName>
    <definedName name="_DAT7" localSheetId="2">#REF!</definedName>
    <definedName name="_DAT7" localSheetId="3">#REF!</definedName>
    <definedName name="_DAT7" localSheetId="5">#REF!</definedName>
    <definedName name="_DAT7">#REF!</definedName>
    <definedName name="_DAT8" localSheetId="2">#REF!</definedName>
    <definedName name="_DAT8" localSheetId="3">#REF!</definedName>
    <definedName name="_DAT8" localSheetId="5">#REF!</definedName>
    <definedName name="_DAT8">#REF!</definedName>
    <definedName name="_DAT9" localSheetId="2">#REF!</definedName>
    <definedName name="_DAT9" localSheetId="3">#REF!</definedName>
    <definedName name="_DAT9" localSheetId="5">#REF!</definedName>
    <definedName name="_DAT9">#REF!</definedName>
    <definedName name="_DTL1" localSheetId="2">#REF!</definedName>
    <definedName name="_DTL1" localSheetId="3">#REF!</definedName>
    <definedName name="_DTL1" localSheetId="5">#REF!</definedName>
    <definedName name="_DTL1">#REF!</definedName>
    <definedName name="_DTL10" localSheetId="2">'[3]Detail BS'!#REF!</definedName>
    <definedName name="_DTL10" localSheetId="3">'[3]Detail BS'!#REF!</definedName>
    <definedName name="_DTL10" localSheetId="5">'[3]Detail BS'!#REF!</definedName>
    <definedName name="_DTL10">'[3]Detail BS'!#REF!</definedName>
    <definedName name="_DTL11" localSheetId="2">'[3]Detail BS'!#REF!</definedName>
    <definedName name="_DTL11" localSheetId="3">'[3]Detail BS'!#REF!</definedName>
    <definedName name="_DTL11" localSheetId="5">'[3]Detail BS'!#REF!</definedName>
    <definedName name="_DTL11">'[3]Detail BS'!#REF!</definedName>
    <definedName name="_DTL12" localSheetId="2">#REF!</definedName>
    <definedName name="_DTL12" localSheetId="3">#REF!</definedName>
    <definedName name="_DTL12" localSheetId="5">#REF!</definedName>
    <definedName name="_DTL12">#REF!</definedName>
    <definedName name="_DTL13" localSheetId="2">#REF!</definedName>
    <definedName name="_DTL13" localSheetId="3">#REF!</definedName>
    <definedName name="_DTL13" localSheetId="5">#REF!</definedName>
    <definedName name="_DTL13">#REF!</definedName>
    <definedName name="_DTL14" localSheetId="2">#REF!</definedName>
    <definedName name="_DTL14" localSheetId="3">#REF!</definedName>
    <definedName name="_DTL14" localSheetId="5">#REF!</definedName>
    <definedName name="_DTL14">#REF!</definedName>
    <definedName name="_DTL15" localSheetId="2">#REF!</definedName>
    <definedName name="_DTL15" localSheetId="3">#REF!</definedName>
    <definedName name="_DTL15" localSheetId="5">#REF!</definedName>
    <definedName name="_DTL15">#REF!</definedName>
    <definedName name="_DTL16" localSheetId="2">#REF!</definedName>
    <definedName name="_DTL16" localSheetId="3">#REF!</definedName>
    <definedName name="_DTL16" localSheetId="5">#REF!</definedName>
    <definedName name="_DTL16">#REF!</definedName>
    <definedName name="_DTL17" localSheetId="2">#REF!</definedName>
    <definedName name="_DTL17" localSheetId="3">#REF!</definedName>
    <definedName name="_DTL17" localSheetId="5">#REF!</definedName>
    <definedName name="_DTL17">#REF!</definedName>
    <definedName name="_DTL18" localSheetId="2">#REF!</definedName>
    <definedName name="_DTL18" localSheetId="3">#REF!</definedName>
    <definedName name="_DTL18" localSheetId="5">#REF!</definedName>
    <definedName name="_DTL18">#REF!</definedName>
    <definedName name="_DTL19" localSheetId="2">'[3]Detail BS'!#REF!</definedName>
    <definedName name="_DTL19" localSheetId="3">'[3]Detail BS'!#REF!</definedName>
    <definedName name="_DTL19" localSheetId="5">'[3]Detail BS'!#REF!</definedName>
    <definedName name="_DTL19">'[3]Detail BS'!#REF!</definedName>
    <definedName name="_DTL2" localSheetId="2">#REF!</definedName>
    <definedName name="_DTL2" localSheetId="3">#REF!</definedName>
    <definedName name="_DTL2" localSheetId="5">#REF!</definedName>
    <definedName name="_DTL2">#REF!</definedName>
    <definedName name="_DTL20" localSheetId="2">'[3]Detail BS'!#REF!</definedName>
    <definedName name="_DTL20" localSheetId="3">'[3]Detail BS'!#REF!</definedName>
    <definedName name="_DTL20" localSheetId="5">'[3]Detail BS'!#REF!</definedName>
    <definedName name="_DTL20">'[3]Detail BS'!#REF!</definedName>
    <definedName name="_DTL21" localSheetId="2">'[3]Detail BS'!#REF!</definedName>
    <definedName name="_DTL21" localSheetId="3">'[3]Detail BS'!#REF!</definedName>
    <definedName name="_DTL21" localSheetId="5">'[3]Detail BS'!#REF!</definedName>
    <definedName name="_DTL21">'[3]Detail BS'!#REF!</definedName>
    <definedName name="_DTL22" localSheetId="2">'[3]Detail BS'!#REF!</definedName>
    <definedName name="_DTL22" localSheetId="3">'[3]Detail BS'!#REF!</definedName>
    <definedName name="_DTL22" localSheetId="5">'[3]Detail BS'!#REF!</definedName>
    <definedName name="_DTL22">'[3]Detail BS'!#REF!</definedName>
    <definedName name="_DTL23" localSheetId="2">'[3]Detail BS'!#REF!</definedName>
    <definedName name="_DTL23" localSheetId="3">'[3]Detail BS'!#REF!</definedName>
    <definedName name="_DTL23" localSheetId="5">'[3]Detail BS'!#REF!</definedName>
    <definedName name="_DTL23">'[3]Detail BS'!#REF!</definedName>
    <definedName name="_DTL24" localSheetId="2">'[3]Detail BS'!#REF!</definedName>
    <definedName name="_DTL24" localSheetId="3">'[3]Detail BS'!#REF!</definedName>
    <definedName name="_DTL24" localSheetId="5">'[3]Detail BS'!#REF!</definedName>
    <definedName name="_DTL24">'[3]Detail BS'!#REF!</definedName>
    <definedName name="_DTL25" localSheetId="2">'[3]Detail BS'!#REF!</definedName>
    <definedName name="_DTL25" localSheetId="3">'[3]Detail BS'!#REF!</definedName>
    <definedName name="_DTL25" localSheetId="5">'[3]Detail BS'!#REF!</definedName>
    <definedName name="_DTL25">'[3]Detail BS'!#REF!</definedName>
    <definedName name="_DTL26" localSheetId="2">'[3]Detail BS'!#REF!</definedName>
    <definedName name="_DTL26" localSheetId="3">'[3]Detail BS'!#REF!</definedName>
    <definedName name="_DTL26" localSheetId="5">'[3]Detail BS'!#REF!</definedName>
    <definedName name="_DTL26">'[3]Detail BS'!#REF!</definedName>
    <definedName name="_DTL27" localSheetId="2">'[3]Detail BS'!#REF!</definedName>
    <definedName name="_DTL27" localSheetId="3">'[3]Detail BS'!#REF!</definedName>
    <definedName name="_DTL27" localSheetId="5">'[3]Detail BS'!#REF!</definedName>
    <definedName name="_DTL27">'[3]Detail BS'!#REF!</definedName>
    <definedName name="_DTL28" localSheetId="2">'[3]Detail BS'!#REF!</definedName>
    <definedName name="_DTL28" localSheetId="3">'[3]Detail BS'!#REF!</definedName>
    <definedName name="_DTL28" localSheetId="5">'[3]Detail BS'!#REF!</definedName>
    <definedName name="_DTL28">'[3]Detail BS'!#REF!</definedName>
    <definedName name="_DTL29" localSheetId="2">#REF!</definedName>
    <definedName name="_DTL29" localSheetId="3">#REF!</definedName>
    <definedName name="_DTL29" localSheetId="5">#REF!</definedName>
    <definedName name="_DTL29">#REF!</definedName>
    <definedName name="_DTL3" localSheetId="2">'[3]Detail BS'!#REF!</definedName>
    <definedName name="_DTL3" localSheetId="3">'[3]Detail BS'!#REF!</definedName>
    <definedName name="_DTL3" localSheetId="5">'[3]Detail BS'!#REF!</definedName>
    <definedName name="_DTL3">'[3]Detail BS'!#REF!</definedName>
    <definedName name="_DTL30" localSheetId="2">#REF!</definedName>
    <definedName name="_DTL30" localSheetId="3">#REF!</definedName>
    <definedName name="_DTL30" localSheetId="5">#REF!</definedName>
    <definedName name="_DTL30">#REF!</definedName>
    <definedName name="_DTL31" localSheetId="2">#REF!</definedName>
    <definedName name="_DTL31" localSheetId="3">#REF!</definedName>
    <definedName name="_DTL31" localSheetId="5">#REF!</definedName>
    <definedName name="_DTL31">#REF!</definedName>
    <definedName name="_DTL4" localSheetId="2">#REF!</definedName>
    <definedName name="_DTL4" localSheetId="3">#REF!</definedName>
    <definedName name="_DTL4" localSheetId="5">#REF!</definedName>
    <definedName name="_DTL4">#REF!</definedName>
    <definedName name="_DTL5" localSheetId="2">#REF!</definedName>
    <definedName name="_DTL5" localSheetId="3">#REF!</definedName>
    <definedName name="_DTL5" localSheetId="5">#REF!</definedName>
    <definedName name="_DTL5">#REF!</definedName>
    <definedName name="_DTL6" localSheetId="2">'[3]Detail BS'!#REF!</definedName>
    <definedName name="_DTL6" localSheetId="3">'[3]Detail BS'!#REF!</definedName>
    <definedName name="_DTL6" localSheetId="5">'[3]Detail BS'!#REF!</definedName>
    <definedName name="_DTL6">'[3]Detail BS'!#REF!</definedName>
    <definedName name="_DTL7" localSheetId="2">'[3]Detail BS'!#REF!</definedName>
    <definedName name="_DTL7" localSheetId="3">'[3]Detail BS'!#REF!</definedName>
    <definedName name="_DTL7" localSheetId="5">'[3]Detail BS'!#REF!</definedName>
    <definedName name="_DTL7">'[3]Detail BS'!#REF!</definedName>
    <definedName name="_DTL8" localSheetId="2">#REF!</definedName>
    <definedName name="_DTL8" localSheetId="3">#REF!</definedName>
    <definedName name="_DTL8" localSheetId="5">#REF!</definedName>
    <definedName name="_DTL8">#REF!</definedName>
    <definedName name="_DTL9" localSheetId="2">#REF!</definedName>
    <definedName name="_DTL9" localSheetId="3">#REF!</definedName>
    <definedName name="_DTL9" localSheetId="5">#REF!</definedName>
    <definedName name="_DTL9">#REF!</definedName>
    <definedName name="_exp1" localSheetId="2">#REF!</definedName>
    <definedName name="_exp1" localSheetId="3">#REF!</definedName>
    <definedName name="_exp1" localSheetId="5">#REF!</definedName>
    <definedName name="_exp1">#REF!</definedName>
    <definedName name="_exp2" localSheetId="2">#REF!</definedName>
    <definedName name="_exp2" localSheetId="3">#REF!</definedName>
    <definedName name="_exp2" localSheetId="5">#REF!</definedName>
    <definedName name="_exp2">#REF!</definedName>
    <definedName name="_exp3" localSheetId="2">#REF!</definedName>
    <definedName name="_exp3" localSheetId="3">#REF!</definedName>
    <definedName name="_exp3" localSheetId="5">#REF!</definedName>
    <definedName name="_exp3">#REF!</definedName>
    <definedName name="_inv1" localSheetId="2">#REF!</definedName>
    <definedName name="_inv1" localSheetId="3">#REF!</definedName>
    <definedName name="_inv1" localSheetId="5">#REF!</definedName>
    <definedName name="_inv1">#REF!</definedName>
    <definedName name="_inv10" localSheetId="2">#REF!</definedName>
    <definedName name="_inv10" localSheetId="3">#REF!</definedName>
    <definedName name="_inv10" localSheetId="5">#REF!</definedName>
    <definedName name="_inv10">#REF!</definedName>
    <definedName name="_inv11" localSheetId="2">#REF!</definedName>
    <definedName name="_inv11" localSheetId="3">#REF!</definedName>
    <definedName name="_inv11" localSheetId="5">#REF!</definedName>
    <definedName name="_inv11">#REF!</definedName>
    <definedName name="_inv12" localSheetId="2">#REF!</definedName>
    <definedName name="_inv12" localSheetId="3">#REF!</definedName>
    <definedName name="_inv12" localSheetId="5">#REF!</definedName>
    <definedName name="_inv12">#REF!</definedName>
    <definedName name="_inv2" localSheetId="2">#REF!</definedName>
    <definedName name="_inv2" localSheetId="3">#REF!</definedName>
    <definedName name="_inv2" localSheetId="5">#REF!</definedName>
    <definedName name="_inv2">#REF!</definedName>
    <definedName name="_inv3" localSheetId="2">#REF!</definedName>
    <definedName name="_inv3" localSheetId="3">#REF!</definedName>
    <definedName name="_inv3" localSheetId="5">#REF!</definedName>
    <definedName name="_inv3">#REF!</definedName>
    <definedName name="_inv4" localSheetId="2">#REF!</definedName>
    <definedName name="_inv4" localSheetId="3">#REF!</definedName>
    <definedName name="_inv4" localSheetId="5">#REF!</definedName>
    <definedName name="_inv4">#REF!</definedName>
    <definedName name="_inv5" localSheetId="2">#REF!</definedName>
    <definedName name="_inv5" localSheetId="3">#REF!</definedName>
    <definedName name="_inv5" localSheetId="5">#REF!</definedName>
    <definedName name="_inv5">#REF!</definedName>
    <definedName name="_inv6" localSheetId="2">#REF!</definedName>
    <definedName name="_inv6" localSheetId="3">#REF!</definedName>
    <definedName name="_inv6" localSheetId="5">#REF!</definedName>
    <definedName name="_inv6">#REF!</definedName>
    <definedName name="_inv7" localSheetId="2">#REF!</definedName>
    <definedName name="_inv7" localSheetId="3">#REF!</definedName>
    <definedName name="_inv7" localSheetId="5">#REF!</definedName>
    <definedName name="_inv7">#REF!</definedName>
    <definedName name="_inv8" localSheetId="2">#REF!</definedName>
    <definedName name="_inv8" localSheetId="3">#REF!</definedName>
    <definedName name="_inv8" localSheetId="5">#REF!</definedName>
    <definedName name="_inv8">#REF!</definedName>
    <definedName name="_inv9" localSheetId="2">#REF!</definedName>
    <definedName name="_inv9" localSheetId="3">#REF!</definedName>
    <definedName name="_inv9" localSheetId="5">#REF!</definedName>
    <definedName name="_inv9">#REF!</definedName>
    <definedName name="_ocl1" localSheetId="2">#REF!</definedName>
    <definedName name="_ocl1" localSheetId="3">#REF!</definedName>
    <definedName name="_ocl1" localSheetId="5">#REF!</definedName>
    <definedName name="_ocl1">#REF!</definedName>
    <definedName name="_ocl2" localSheetId="2">#REF!</definedName>
    <definedName name="_ocl2" localSheetId="3">#REF!</definedName>
    <definedName name="_ocl2" localSheetId="5">#REF!</definedName>
    <definedName name="_ocl2">#REF!</definedName>
    <definedName name="_ocl3" localSheetId="2">#REF!</definedName>
    <definedName name="_ocl3" localSheetId="3">#REF!</definedName>
    <definedName name="_ocl3" localSheetId="5">#REF!</definedName>
    <definedName name="_ocl3">#REF!</definedName>
    <definedName name="_ol1" localSheetId="2">#REF!</definedName>
    <definedName name="_ol1" localSheetId="3">#REF!</definedName>
    <definedName name="_ol1" localSheetId="5">#REF!</definedName>
    <definedName name="_ol1">#REF!</definedName>
    <definedName name="_ol2" localSheetId="2">#REF!</definedName>
    <definedName name="_ol2" localSheetId="3">#REF!</definedName>
    <definedName name="_ol2" localSheetId="5">#REF!</definedName>
    <definedName name="_ol2">#REF!</definedName>
    <definedName name="_ol3" localSheetId="2">#REF!</definedName>
    <definedName name="_ol3" localSheetId="3">#REF!</definedName>
    <definedName name="_ol3" localSheetId="5">#REF!</definedName>
    <definedName name="_ol3">#REF!</definedName>
    <definedName name="_Order1" hidden="1">0</definedName>
    <definedName name="_pct1" localSheetId="2">#REF!</definedName>
    <definedName name="_pct1" localSheetId="3">#REF!</definedName>
    <definedName name="_pct1" localSheetId="5">#REF!</definedName>
    <definedName name="_pct1">#REF!</definedName>
    <definedName name="_pct2" localSheetId="2">#REF!</definedName>
    <definedName name="_pct2" localSheetId="3">#REF!</definedName>
    <definedName name="_pct2" localSheetId="5">#REF!</definedName>
    <definedName name="_pct2">#REF!</definedName>
    <definedName name="_pct3" localSheetId="2">#REF!</definedName>
    <definedName name="_pct3" localSheetId="3">#REF!</definedName>
    <definedName name="_pct3" localSheetId="5">#REF!</definedName>
    <definedName name="_pct3">#REF!</definedName>
    <definedName name="_pct4" localSheetId="2">#REF!</definedName>
    <definedName name="_pct4" localSheetId="3">#REF!</definedName>
    <definedName name="_pct4" localSheetId="5">#REF!</definedName>
    <definedName name="_pct4">#REF!</definedName>
    <definedName name="_pct5" localSheetId="2">#REF!</definedName>
    <definedName name="_pct5" localSheetId="3">#REF!</definedName>
    <definedName name="_pct5" localSheetId="5">#REF!</definedName>
    <definedName name="_pct5">#REF!</definedName>
    <definedName name="_pct6" localSheetId="2">#REF!</definedName>
    <definedName name="_pct6" localSheetId="3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3">#REF!</definedName>
    <definedName name="A" localSheetId="5">#REF!</definedName>
    <definedName name="A">#REF!</definedName>
    <definedName name="A1000." localSheetId="2">#REF!</definedName>
    <definedName name="A1000." localSheetId="3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3">#REF!</definedName>
    <definedName name="Account_receivables" localSheetId="5">#REF!</definedName>
    <definedName name="Account_receivables">#REF!</definedName>
    <definedName name="ACwvu.CapersView." localSheetId="2" hidden="1">[7]MASTER!#REF!</definedName>
    <definedName name="ACwvu.CapersView." localSheetId="3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5" hidden="1">#REF!</definedName>
    <definedName name="ACwvu.Japan_Capers_Ed_Pub." hidden="1">#REF!</definedName>
    <definedName name="ACwvu.KJP_CC." localSheetId="2" hidden="1">#REF!</definedName>
    <definedName name="ACwvu.KJP_CC." localSheetId="3" hidden="1">#REF!</definedName>
    <definedName name="ACwvu.KJP_CC." localSheetId="5" hidden="1">#REF!</definedName>
    <definedName name="ACwvu.KJP_CC." hidden="1">#REF!</definedName>
    <definedName name="adminexp" localSheetId="2">#REF!</definedName>
    <definedName name="adminexp" localSheetId="3">#REF!</definedName>
    <definedName name="adminexp" localSheetId="5">#REF!</definedName>
    <definedName name="adminexp">#REF!</definedName>
    <definedName name="ads">#N/A</definedName>
    <definedName name="AED" localSheetId="2">#REF!</definedName>
    <definedName name="AED" localSheetId="3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3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3">#REF!</definedName>
    <definedName name="ap_ar" localSheetId="5">#REF!</definedName>
    <definedName name="ap_ar">#REF!</definedName>
    <definedName name="apar" localSheetId="2">#REF!</definedName>
    <definedName name="apar" localSheetId="3">#REF!</definedName>
    <definedName name="apar" localSheetId="5">#REF!</definedName>
    <definedName name="apar">#REF!</definedName>
    <definedName name="apmul1" localSheetId="2">#REF!</definedName>
    <definedName name="apmul1" localSheetId="3">#REF!</definedName>
    <definedName name="apmul1" localSheetId="5">#REF!</definedName>
    <definedName name="apmul1">#REF!</definedName>
    <definedName name="apmul10" localSheetId="2">#REF!</definedName>
    <definedName name="apmul10" localSheetId="3">#REF!</definedName>
    <definedName name="apmul10" localSheetId="5">#REF!</definedName>
    <definedName name="apmul10">#REF!</definedName>
    <definedName name="apmul11" localSheetId="2">#REF!</definedName>
    <definedName name="apmul11" localSheetId="3">#REF!</definedName>
    <definedName name="apmul11" localSheetId="5">#REF!</definedName>
    <definedName name="apmul11">#REF!</definedName>
    <definedName name="apmul12" localSheetId="2">#REF!</definedName>
    <definedName name="apmul12" localSheetId="3">#REF!</definedName>
    <definedName name="apmul12" localSheetId="5">#REF!</definedName>
    <definedName name="apmul12">#REF!</definedName>
    <definedName name="apmul2" localSheetId="2">#REF!</definedName>
    <definedName name="apmul2" localSheetId="3">#REF!</definedName>
    <definedName name="apmul2" localSheetId="5">#REF!</definedName>
    <definedName name="apmul2">#REF!</definedName>
    <definedName name="apmul3" localSheetId="2">#REF!</definedName>
    <definedName name="apmul3" localSheetId="3">#REF!</definedName>
    <definedName name="apmul3" localSheetId="5">#REF!</definedName>
    <definedName name="apmul3">#REF!</definedName>
    <definedName name="apmul4" localSheetId="2">#REF!</definedName>
    <definedName name="apmul4" localSheetId="3">#REF!</definedName>
    <definedName name="apmul4" localSheetId="5">#REF!</definedName>
    <definedName name="apmul4">#REF!</definedName>
    <definedName name="apmul5" localSheetId="2">#REF!</definedName>
    <definedName name="apmul5" localSheetId="3">#REF!</definedName>
    <definedName name="apmul5" localSheetId="5">#REF!</definedName>
    <definedName name="apmul5">#REF!</definedName>
    <definedName name="apmul6" localSheetId="2">#REF!</definedName>
    <definedName name="apmul6" localSheetId="3">#REF!</definedName>
    <definedName name="apmul6" localSheetId="5">#REF!</definedName>
    <definedName name="apmul6">#REF!</definedName>
    <definedName name="apmul7" localSheetId="2">#REF!</definedName>
    <definedName name="apmul7" localSheetId="3">#REF!</definedName>
    <definedName name="apmul7" localSheetId="5">#REF!</definedName>
    <definedName name="apmul7">#REF!</definedName>
    <definedName name="apmul8" localSheetId="2">#REF!</definedName>
    <definedName name="apmul8" localSheetId="3">#REF!</definedName>
    <definedName name="apmul8" localSheetId="5">#REF!</definedName>
    <definedName name="apmul8">#REF!</definedName>
    <definedName name="apmul9" localSheetId="2">#REF!</definedName>
    <definedName name="apmul9" localSheetId="3">#REF!</definedName>
    <definedName name="apmul9" localSheetId="5">#REF!</definedName>
    <definedName name="apmul9">#REF!</definedName>
    <definedName name="appct1" localSheetId="2">#REF!</definedName>
    <definedName name="appct1" localSheetId="3">#REF!</definedName>
    <definedName name="appct1" localSheetId="5">#REF!</definedName>
    <definedName name="appct1">#REF!</definedName>
    <definedName name="appct10" localSheetId="2">#REF!</definedName>
    <definedName name="appct10" localSheetId="3">#REF!</definedName>
    <definedName name="appct10" localSheetId="5">#REF!</definedName>
    <definedName name="appct10">#REF!</definedName>
    <definedName name="appct11" localSheetId="2">#REF!</definedName>
    <definedName name="appct11" localSheetId="3">#REF!</definedName>
    <definedName name="appct11" localSheetId="5">#REF!</definedName>
    <definedName name="appct11">#REF!</definedName>
    <definedName name="appct12" localSheetId="2">#REF!</definedName>
    <definedName name="appct12" localSheetId="3">#REF!</definedName>
    <definedName name="appct12" localSheetId="5">#REF!</definedName>
    <definedName name="appct12">#REF!</definedName>
    <definedName name="appct2" localSheetId="2">#REF!</definedName>
    <definedName name="appct2" localSheetId="3">#REF!</definedName>
    <definedName name="appct2" localSheetId="5">#REF!</definedName>
    <definedName name="appct2">#REF!</definedName>
    <definedName name="appct3" localSheetId="2">#REF!</definedName>
    <definedName name="appct3" localSheetId="3">#REF!</definedName>
    <definedName name="appct3" localSheetId="5">#REF!</definedName>
    <definedName name="appct3">#REF!</definedName>
    <definedName name="appct4" localSheetId="2">#REF!</definedName>
    <definedName name="appct4" localSheetId="3">#REF!</definedName>
    <definedName name="appct4" localSheetId="5">#REF!</definedName>
    <definedName name="appct4">#REF!</definedName>
    <definedName name="appct5" localSheetId="2">#REF!</definedName>
    <definedName name="appct5" localSheetId="3">#REF!</definedName>
    <definedName name="appct5" localSheetId="5">#REF!</definedName>
    <definedName name="appct5">#REF!</definedName>
    <definedName name="appct6" localSheetId="2">#REF!</definedName>
    <definedName name="appct6" localSheetId="3">#REF!</definedName>
    <definedName name="appct6" localSheetId="5">#REF!</definedName>
    <definedName name="appct6">#REF!</definedName>
    <definedName name="appct8" localSheetId="2">#REF!</definedName>
    <definedName name="appct8" localSheetId="3">#REF!</definedName>
    <definedName name="appct8" localSheetId="5">#REF!</definedName>
    <definedName name="appct8">#REF!</definedName>
    <definedName name="appct9" localSheetId="2">#REF!</definedName>
    <definedName name="appct9" localSheetId="3">#REF!</definedName>
    <definedName name="appct9" localSheetId="5">#REF!</definedName>
    <definedName name="appct9">#REF!</definedName>
    <definedName name="APR" localSheetId="2">#REF!</definedName>
    <definedName name="APR" localSheetId="3">#REF!</definedName>
    <definedName name="APR" localSheetId="5">#REF!</definedName>
    <definedName name="APR">#REF!</definedName>
    <definedName name="ARAP1" localSheetId="2">#REF!</definedName>
    <definedName name="ARAP1" localSheetId="3">#REF!</definedName>
    <definedName name="ARAP1" localSheetId="5">#REF!</definedName>
    <definedName name="ARAP1">#REF!</definedName>
    <definedName name="ARAP10" localSheetId="2">#REF!</definedName>
    <definedName name="ARAP10" localSheetId="3">#REF!</definedName>
    <definedName name="ARAP10" localSheetId="5">#REF!</definedName>
    <definedName name="ARAP10">#REF!</definedName>
    <definedName name="ARAP11" localSheetId="2">#REF!</definedName>
    <definedName name="ARAP11" localSheetId="3">#REF!</definedName>
    <definedName name="ARAP11" localSheetId="5">#REF!</definedName>
    <definedName name="ARAP11">#REF!</definedName>
    <definedName name="ARAP12" localSheetId="2">#REF!</definedName>
    <definedName name="ARAP12" localSheetId="3">#REF!</definedName>
    <definedName name="ARAP12" localSheetId="5">#REF!</definedName>
    <definedName name="ARAP12">#REF!</definedName>
    <definedName name="ARAP2" localSheetId="2">#REF!</definedName>
    <definedName name="ARAP2" localSheetId="3">#REF!</definedName>
    <definedName name="ARAP2" localSheetId="5">#REF!</definedName>
    <definedName name="ARAP2">#REF!</definedName>
    <definedName name="ARAP3" localSheetId="2">#REF!</definedName>
    <definedName name="ARAP3" localSheetId="3">#REF!</definedName>
    <definedName name="ARAP3" localSheetId="5">#REF!</definedName>
    <definedName name="ARAP3">#REF!</definedName>
    <definedName name="ARAP4" localSheetId="2">#REF!</definedName>
    <definedName name="ARAP4" localSheetId="3">#REF!</definedName>
    <definedName name="ARAP4" localSheetId="5">#REF!</definedName>
    <definedName name="ARAP4">#REF!</definedName>
    <definedName name="ARAP5" localSheetId="2">#REF!</definedName>
    <definedName name="ARAP5" localSheetId="3">#REF!</definedName>
    <definedName name="ARAP5" localSheetId="5">#REF!</definedName>
    <definedName name="ARAP5">#REF!</definedName>
    <definedName name="ARAP6" localSheetId="2">#REF!</definedName>
    <definedName name="ARAP6" localSheetId="3">#REF!</definedName>
    <definedName name="ARAP6" localSheetId="5">#REF!</definedName>
    <definedName name="ARAP6">#REF!</definedName>
    <definedName name="ARAP7" localSheetId="2">#REF!</definedName>
    <definedName name="ARAP7" localSheetId="3">#REF!</definedName>
    <definedName name="ARAP7" localSheetId="5">#REF!</definedName>
    <definedName name="ARAP7">#REF!</definedName>
    <definedName name="ARAP8" localSheetId="2">#REF!</definedName>
    <definedName name="ARAP8" localSheetId="3">#REF!</definedName>
    <definedName name="ARAP8" localSheetId="5">#REF!</definedName>
    <definedName name="ARAP8">#REF!</definedName>
    <definedName name="ARAP9" localSheetId="2">#REF!</definedName>
    <definedName name="ARAP9" localSheetId="3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3">#REF!</definedName>
    <definedName name="AUD" localSheetId="5">#REF!</definedName>
    <definedName name="AUD">#REF!</definedName>
    <definedName name="AUG" localSheetId="2">#REF!</definedName>
    <definedName name="AUG" localSheetId="3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3">#REF!</definedName>
    <definedName name="Bi_Produksi" localSheetId="5">#REF!</definedName>
    <definedName name="Bi_Produksi">#REF!</definedName>
    <definedName name="Bi_Tetap" localSheetId="2">#REF!</definedName>
    <definedName name="Bi_Tetap" localSheetId="3">#REF!</definedName>
    <definedName name="Bi_Tetap" localSheetId="5">#REF!</definedName>
    <definedName name="Bi_Tetap">#REF!</definedName>
    <definedName name="Biaya" localSheetId="2">#REF!</definedName>
    <definedName name="Biaya" localSheetId="3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3">#REF!</definedName>
    <definedName name="bs.date" localSheetId="5">#REF!</definedName>
    <definedName name="bs.date">#REF!</definedName>
    <definedName name="BULAN" localSheetId="2">#REF!</definedName>
    <definedName name="BULAN" localSheetId="3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3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3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3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3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3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3" hidden="1">[11]!ContentsHelp</definedName>
    <definedName name="ContentsHelp" localSheetId="5" hidden="1">[11]!ContentsHelp</definedName>
    <definedName name="ContentsHelp" hidden="1">[11]!ContentsHelp</definedName>
    <definedName name="CONTROL" localSheetId="2">#REF!</definedName>
    <definedName name="CONTROL" localSheetId="3">#REF!</definedName>
    <definedName name="CONTROL" localSheetId="5">#REF!</definedName>
    <definedName name="CONTROL">#REF!</definedName>
    <definedName name="cost_product" localSheetId="2">'[3]PL.CPS '!#REF!</definedName>
    <definedName name="cost_product" localSheetId="3">'[3]PL.CPS '!#REF!</definedName>
    <definedName name="cost_product" localSheetId="5">'[3]PL.CPS '!#REF!</definedName>
    <definedName name="cost_product">'[3]PL.CPS '!#REF!</definedName>
    <definedName name="cost_service" localSheetId="2">#REF!</definedName>
    <definedName name="cost_service" localSheetId="3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3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3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3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3">#REF!</definedName>
    <definedName name="DAF_KODE" localSheetId="5">#REF!</definedName>
    <definedName name="DAF_KODE">#REF!</definedName>
    <definedName name="Daftar" localSheetId="2">[13]COA!#REF!</definedName>
    <definedName name="Daftar" localSheetId="3">[13]COA!#REF!</definedName>
    <definedName name="Daftar" localSheetId="5">[13]COA!#REF!</definedName>
    <definedName name="Daftar">[13]COA!#REF!</definedName>
    <definedName name="Data" localSheetId="2">#REF!</definedName>
    <definedName name="Data" localSheetId="3">#REF!</definedName>
    <definedName name="Data" localSheetId="5">#REF!</definedName>
    <definedName name="Data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5">#REF!</definedName>
    <definedName name="DATE">#REF!</definedName>
    <definedName name="DEC" localSheetId="2">#REF!</definedName>
    <definedName name="DEC" localSheetId="3">#REF!</definedName>
    <definedName name="DEC" localSheetId="5">#REF!</definedName>
    <definedName name="DEC">#REF!</definedName>
    <definedName name="DeleteRange" localSheetId="2" hidden="1">[11]!DeleteRange</definedName>
    <definedName name="DeleteRange" localSheetId="3" hidden="1">[11]!DeleteRange</definedName>
    <definedName name="DeleteRange" localSheetId="5" hidden="1">[11]!DeleteRange</definedName>
    <definedName name="DeleteRange" hidden="1">[11]!DeleteRange</definedName>
    <definedName name="DeleteTable" localSheetId="2" hidden="1">[11]!DeleteTable</definedName>
    <definedName name="DeleteTable" localSheetId="3" hidden="1">[11]!DeleteTable</definedName>
    <definedName name="DeleteTable" localSheetId="5" hidden="1">[11]!DeleteTable</definedName>
    <definedName name="DeleteTable" hidden="1">[11]!DeleteTable</definedName>
    <definedName name="DETAILS" localSheetId="2">#REF!</definedName>
    <definedName name="DETAILS" localSheetId="3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3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3">#REF!</definedName>
    <definedName name="dina" localSheetId="5">#REF!</definedName>
    <definedName name="dina">#REF!</definedName>
    <definedName name="Diskon" localSheetId="2">#REF!</definedName>
    <definedName name="Diskon" localSheetId="3">#REF!</definedName>
    <definedName name="Diskon" localSheetId="5">#REF!</definedName>
    <definedName name="Diskon">#REF!</definedName>
    <definedName name="Divisi" localSheetId="2">#REF!</definedName>
    <definedName name="Divisi" localSheetId="3">#REF!</definedName>
    <definedName name="Divisi" localSheetId="5">#REF!</definedName>
    <definedName name="Divisi">#REF!</definedName>
    <definedName name="DOC" localSheetId="2">#REF!</definedName>
    <definedName name="DOC" localSheetId="3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3">#REF!</definedName>
    <definedName name="dtbs1" localSheetId="5">#REF!</definedName>
    <definedName name="dtbs1">#REF!</definedName>
    <definedName name="dtbs12" localSheetId="2">#REF!</definedName>
    <definedName name="dtbs12" localSheetId="3">#REF!</definedName>
    <definedName name="dtbs12" localSheetId="5">#REF!</definedName>
    <definedName name="dtbs12">#REF!</definedName>
    <definedName name="dtbs2" localSheetId="2">#REF!</definedName>
    <definedName name="dtbs2" localSheetId="3">#REF!</definedName>
    <definedName name="dtbs2" localSheetId="5">#REF!</definedName>
    <definedName name="dtbs2">#REF!</definedName>
    <definedName name="dtbs3" localSheetId="2">#REF!</definedName>
    <definedName name="dtbs3" localSheetId="3">#REF!</definedName>
    <definedName name="dtbs3" localSheetId="5">#REF!</definedName>
    <definedName name="dtbs3">#REF!</definedName>
    <definedName name="dtbs4" localSheetId="2">#REF!</definedName>
    <definedName name="dtbs4" localSheetId="3">#REF!</definedName>
    <definedName name="dtbs4" localSheetId="5">#REF!</definedName>
    <definedName name="dtbs4">#REF!</definedName>
    <definedName name="dtbs5" localSheetId="2">#REF!</definedName>
    <definedName name="dtbs5" localSheetId="3">#REF!</definedName>
    <definedName name="dtbs5" localSheetId="5">#REF!</definedName>
    <definedName name="dtbs5">#REF!</definedName>
    <definedName name="dtbs6" localSheetId="2">#REF!</definedName>
    <definedName name="dtbs6" localSheetId="3">#REF!</definedName>
    <definedName name="dtbs6" localSheetId="5">#REF!</definedName>
    <definedName name="dtbs6">#REF!</definedName>
    <definedName name="dtbs7" localSheetId="2">#REF!</definedName>
    <definedName name="dtbs7" localSheetId="3">#REF!</definedName>
    <definedName name="dtbs7" localSheetId="5">#REF!</definedName>
    <definedName name="dtbs7">#REF!</definedName>
    <definedName name="dtbs8" localSheetId="2">#REF!</definedName>
    <definedName name="dtbs8" localSheetId="3">#REF!</definedName>
    <definedName name="dtbs8" localSheetId="5">#REF!</definedName>
    <definedName name="dtbs8">#REF!</definedName>
    <definedName name="dtbs9" localSheetId="2">#REF!</definedName>
    <definedName name="dtbs9" localSheetId="3">#REF!</definedName>
    <definedName name="dtbs9" localSheetId="5">#REF!</definedName>
    <definedName name="dtbs9">#REF!</definedName>
    <definedName name="dxfdx" localSheetId="2">#REF!</definedName>
    <definedName name="dxfdx" localSheetId="3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3">#REF!</definedName>
    <definedName name="esp" localSheetId="5">#REF!</definedName>
    <definedName name="esp">#REF!</definedName>
    <definedName name="EUR" localSheetId="2">#REF!</definedName>
    <definedName name="EUR" localSheetId="3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3">#REF!</definedName>
    <definedName name="exchang" localSheetId="5">#REF!</definedName>
    <definedName name="exchang">#REF!</definedName>
    <definedName name="Exityear" localSheetId="2">#REF!</definedName>
    <definedName name="Exityear" localSheetId="3">#REF!</definedName>
    <definedName name="Exityear" localSheetId="5">#REF!</definedName>
    <definedName name="Exityear">#REF!</definedName>
    <definedName name="exp" localSheetId="2">#REF!</definedName>
    <definedName name="exp" localSheetId="3">#REF!</definedName>
    <definedName name="exp" localSheetId="5">#REF!</definedName>
    <definedName name="exp">#REF!</definedName>
    <definedName name="f" localSheetId="2">#REF!</definedName>
    <definedName name="f" localSheetId="3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3">#REF!</definedName>
    <definedName name="FEB" localSheetId="5">#REF!</definedName>
    <definedName name="FEB">#REF!</definedName>
    <definedName name="FLOW0" localSheetId="2">#REF!</definedName>
    <definedName name="FLOW0" localSheetId="3">#REF!</definedName>
    <definedName name="FLOW0" localSheetId="5">#REF!</definedName>
    <definedName name="FLOW0">#REF!</definedName>
    <definedName name="FSoPacific" hidden="1">{"BS",#N/A,FALSE,"USA"}</definedName>
    <definedName name="fx" localSheetId="2">#REF!</definedName>
    <definedName name="fx" localSheetId="3">#REF!</definedName>
    <definedName name="fx" localSheetId="5">#REF!</definedName>
    <definedName name="fx">#REF!</definedName>
    <definedName name="GBP" localSheetId="2">#REF!</definedName>
    <definedName name="GBP" localSheetId="3">#REF!</definedName>
    <definedName name="GBP" localSheetId="5">#REF!</definedName>
    <definedName name="GBP">#REF!</definedName>
    <definedName name="glsf" localSheetId="2">#REF!</definedName>
    <definedName name="glsf" localSheetId="3">#REF!</definedName>
    <definedName name="glsf" localSheetId="5">#REF!</definedName>
    <definedName name="glsf">#REF!</definedName>
    <definedName name="govtbonds" localSheetId="2">#REF!</definedName>
    <definedName name="govtbonds" localSheetId="3">#REF!</definedName>
    <definedName name="govtbonds" localSheetId="5">#REF!</definedName>
    <definedName name="govtbonds">#REF!</definedName>
    <definedName name="Harga_Jual" localSheetId="2">#REF!</definedName>
    <definedName name="Harga_Jual" localSheetId="3">#REF!</definedName>
    <definedName name="Harga_Jual" localSheetId="5">#REF!</definedName>
    <definedName name="Harga_Jual">#REF!</definedName>
    <definedName name="Hari1" localSheetId="2">#REF!</definedName>
    <definedName name="Hari1" localSheetId="3">#REF!</definedName>
    <definedName name="Hari1" localSheetId="5">#REF!</definedName>
    <definedName name="Hari1">#REF!</definedName>
    <definedName name="Hari2" localSheetId="2">#REF!</definedName>
    <definedName name="Hari2" localSheetId="3">#REF!</definedName>
    <definedName name="Hari2" localSheetId="5">#REF!</definedName>
    <definedName name="Hari2">#REF!</definedName>
    <definedName name="highyieldspread" localSheetId="2">#REF!</definedName>
    <definedName name="highyieldspread" localSheetId="3">#REF!</definedName>
    <definedName name="highyieldspread" localSheetId="5">#REF!</definedName>
    <definedName name="highyieldspread">#REF!</definedName>
    <definedName name="HKD" localSheetId="2">#REF!</definedName>
    <definedName name="HKD" localSheetId="3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3">#REF!</definedName>
    <definedName name="HYINTEREST" localSheetId="5">#REF!</definedName>
    <definedName name="HYINTEREST">#REF!</definedName>
    <definedName name="IDR" localSheetId="2">#REF!</definedName>
    <definedName name="IDR" localSheetId="3">#REF!</definedName>
    <definedName name="IDR" localSheetId="5">#REF!</definedName>
    <definedName name="IDR">#REF!</definedName>
    <definedName name="INVES" localSheetId="2">#REF!</definedName>
    <definedName name="INVES" localSheetId="3">#REF!</definedName>
    <definedName name="INVES" localSheetId="5">#REF!</definedName>
    <definedName name="INVES">#REF!</definedName>
    <definedName name="INVESTASI" localSheetId="2">#REF!</definedName>
    <definedName name="INVESTASI" localSheetId="3">#REF!</definedName>
    <definedName name="INVESTASI" localSheetId="5">#REF!</definedName>
    <definedName name="INVESTASI">#REF!</definedName>
    <definedName name="Investment_in_Property_at_cost___net" localSheetId="2">#REF!</definedName>
    <definedName name="Investment_in_Property_at_cost___net" localSheetId="3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3">#REF!</definedName>
    <definedName name="IRRTable" localSheetId="5">#REF!</definedName>
    <definedName name="IRRTable">#REF!</definedName>
    <definedName name="JAN" localSheetId="2">#REF!</definedName>
    <definedName name="JAN" localSheetId="3">#REF!</definedName>
    <definedName name="JAN" localSheetId="5">#REF!</definedName>
    <definedName name="JAN">#REF!</definedName>
    <definedName name="JUL" localSheetId="2">#REF!</definedName>
    <definedName name="JUL" localSheetId="3">#REF!</definedName>
    <definedName name="JUL" localSheetId="5">#REF!</definedName>
    <definedName name="JUL">#REF!</definedName>
    <definedName name="JUN" localSheetId="2">#REF!</definedName>
    <definedName name="JUN" localSheetId="3">#REF!</definedName>
    <definedName name="JUN" localSheetId="5">#REF!</definedName>
    <definedName name="JUN">#REF!</definedName>
    <definedName name="JY" localSheetId="2">#REF!</definedName>
    <definedName name="JY" localSheetId="3">#REF!</definedName>
    <definedName name="JY" localSheetId="5">#REF!</definedName>
    <definedName name="JY">#REF!</definedName>
    <definedName name="K2_WBEVMODE" hidden="1">-1</definedName>
    <definedName name="Kode" localSheetId="2">#REF!</definedName>
    <definedName name="Kode" localSheetId="3">#REF!</definedName>
    <definedName name="Kode" localSheetId="5">#REF!</definedName>
    <definedName name="Kode">#REF!</definedName>
    <definedName name="Kode_k" localSheetId="2">#REF!</definedName>
    <definedName name="Kode_k" localSheetId="3">#REF!</definedName>
    <definedName name="Kode_k" localSheetId="5">#REF!</definedName>
    <definedName name="Kode_k">#REF!</definedName>
    <definedName name="KodeBantu" localSheetId="2">#REF!</definedName>
    <definedName name="KodeBantu" localSheetId="3">#REF!</definedName>
    <definedName name="KodeBantu" localSheetId="5">#REF!</definedName>
    <definedName name="KodeBantu">#REF!</definedName>
    <definedName name="Kontraktor" localSheetId="2">#REF!</definedName>
    <definedName name="Kontraktor" localSheetId="3">#REF!</definedName>
    <definedName name="Kontraktor" localSheetId="5">#REF!</definedName>
    <definedName name="Kontraktor">#REF!</definedName>
    <definedName name="Kriteria1" localSheetId="2">#REF!</definedName>
    <definedName name="Kriteria1" localSheetId="3">#REF!</definedName>
    <definedName name="Kriteria1" localSheetId="5">#REF!</definedName>
    <definedName name="Kriteria1">#REF!</definedName>
    <definedName name="Kriteria2" localSheetId="2">#REF!</definedName>
    <definedName name="Kriteria2" localSheetId="3">#REF!</definedName>
    <definedName name="Kriteria2" localSheetId="5">#REF!</definedName>
    <definedName name="Kriteria2">#REF!</definedName>
    <definedName name="KRW" localSheetId="2">#REF!</definedName>
    <definedName name="KRW" localSheetId="3">#REF!</definedName>
    <definedName name="KRW" localSheetId="5">#REF!</definedName>
    <definedName name="KRW">#REF!</definedName>
    <definedName name="Laba" localSheetId="2">#REF!</definedName>
    <definedName name="Laba" localSheetId="3">#REF!</definedName>
    <definedName name="Laba" localSheetId="5">#REF!</definedName>
    <definedName name="Laba">#REF!</definedName>
    <definedName name="limcount" hidden="1">3</definedName>
    <definedName name="Loan_from_director" localSheetId="2">#REF!</definedName>
    <definedName name="Loan_from_director" localSheetId="3">#REF!</definedName>
    <definedName name="Loan_from_director" localSheetId="5">#REF!</definedName>
    <definedName name="Loan_from_director">#REF!</definedName>
    <definedName name="Loan_from_related_parties" localSheetId="2">#REF!</definedName>
    <definedName name="Loan_from_related_parties" localSheetId="3">#REF!</definedName>
    <definedName name="Loan_from_related_parties" localSheetId="5">#REF!</definedName>
    <definedName name="Loan_from_related_parties">#REF!</definedName>
    <definedName name="Loan_Movement" localSheetId="2">#REF!</definedName>
    <definedName name="Loan_Movement" localSheetId="3">#REF!</definedName>
    <definedName name="Loan_Movement" localSheetId="5">#REF!</definedName>
    <definedName name="Loan_Movement">#REF!</definedName>
    <definedName name="LOAN1" localSheetId="2">#REF!</definedName>
    <definedName name="LOAN1" localSheetId="3">#REF!</definedName>
    <definedName name="LOAN1" localSheetId="5">#REF!</definedName>
    <definedName name="LOAN1">#REF!</definedName>
    <definedName name="LOAN10" localSheetId="2">#REF!</definedName>
    <definedName name="LOAN10" localSheetId="3">#REF!</definedName>
    <definedName name="LOAN10" localSheetId="5">#REF!</definedName>
    <definedName name="LOAN10">#REF!</definedName>
    <definedName name="LOAN11" localSheetId="2">#REF!</definedName>
    <definedName name="LOAN11" localSheetId="3">#REF!</definedName>
    <definedName name="LOAN11" localSheetId="5">#REF!</definedName>
    <definedName name="LOAN11">#REF!</definedName>
    <definedName name="LOAN12" localSheetId="2">#REF!</definedName>
    <definedName name="LOAN12" localSheetId="3">#REF!</definedName>
    <definedName name="LOAN12" localSheetId="5">#REF!</definedName>
    <definedName name="LOAN12">#REF!</definedName>
    <definedName name="LOAN2" localSheetId="2">#REF!</definedName>
    <definedName name="LOAN2" localSheetId="3">#REF!</definedName>
    <definedName name="LOAN2" localSheetId="5">#REF!</definedName>
    <definedName name="LOAN2">#REF!</definedName>
    <definedName name="LOAN3" localSheetId="2">#REF!</definedName>
    <definedName name="LOAN3" localSheetId="3">#REF!</definedName>
    <definedName name="LOAN3" localSheetId="5">#REF!</definedName>
    <definedName name="LOAN3">#REF!</definedName>
    <definedName name="LOAN4" localSheetId="2">#REF!</definedName>
    <definedName name="LOAN4" localSheetId="3">#REF!</definedName>
    <definedName name="LOAN4" localSheetId="5">#REF!</definedName>
    <definedName name="LOAN4">#REF!</definedName>
    <definedName name="LOAN5" localSheetId="2">#REF!</definedName>
    <definedName name="LOAN5" localSheetId="3">#REF!</definedName>
    <definedName name="LOAN5" localSheetId="5">#REF!</definedName>
    <definedName name="LOAN5">#REF!</definedName>
    <definedName name="LOAN6" localSheetId="2">#REF!</definedName>
    <definedName name="LOAN6" localSheetId="3">#REF!</definedName>
    <definedName name="LOAN6" localSheetId="5">#REF!</definedName>
    <definedName name="LOAN6">#REF!</definedName>
    <definedName name="LOAN7" localSheetId="2">#REF!</definedName>
    <definedName name="LOAN7" localSheetId="3">#REF!</definedName>
    <definedName name="LOAN7" localSheetId="5">#REF!</definedName>
    <definedName name="LOAN7">#REF!</definedName>
    <definedName name="LOAN8" localSheetId="2">#REF!</definedName>
    <definedName name="LOAN8" localSheetId="3">#REF!</definedName>
    <definedName name="LOAN8" localSheetId="5">#REF!</definedName>
    <definedName name="LOAN8">#REF!</definedName>
    <definedName name="LOAN9" localSheetId="2">#REF!</definedName>
    <definedName name="LOAN9" localSheetId="3">#REF!</definedName>
    <definedName name="LOAN9" localSheetId="5">#REF!</definedName>
    <definedName name="LOAN9">#REF!</definedName>
    <definedName name="loanfrom1" localSheetId="2">#REF!</definedName>
    <definedName name="loanfrom1" localSheetId="3">#REF!</definedName>
    <definedName name="loanfrom1" localSheetId="5">#REF!</definedName>
    <definedName name="loanfrom1">#REF!</definedName>
    <definedName name="loanfrom10" localSheetId="2">#REF!</definedName>
    <definedName name="loanfrom10" localSheetId="3">#REF!</definedName>
    <definedName name="loanfrom10" localSheetId="5">#REF!</definedName>
    <definedName name="loanfrom10">#REF!</definedName>
    <definedName name="loanfrom11" localSheetId="2">#REF!</definedName>
    <definedName name="loanfrom11" localSheetId="3">#REF!</definedName>
    <definedName name="loanfrom11" localSheetId="5">#REF!</definedName>
    <definedName name="loanfrom11">#REF!</definedName>
    <definedName name="loanfrom12" localSheetId="2">#REF!</definedName>
    <definedName name="loanfrom12" localSheetId="3">#REF!</definedName>
    <definedName name="loanfrom12" localSheetId="5">#REF!</definedName>
    <definedName name="loanfrom12">#REF!</definedName>
    <definedName name="loanfrom2" localSheetId="2">#REF!</definedName>
    <definedName name="loanfrom2" localSheetId="3">#REF!</definedName>
    <definedName name="loanfrom2" localSheetId="5">#REF!</definedName>
    <definedName name="loanfrom2">#REF!</definedName>
    <definedName name="loanfrom3" localSheetId="2">#REF!</definedName>
    <definedName name="loanfrom3" localSheetId="3">#REF!</definedName>
    <definedName name="loanfrom3" localSheetId="5">#REF!</definedName>
    <definedName name="loanfrom3">#REF!</definedName>
    <definedName name="loanfrom4" localSheetId="2">#REF!</definedName>
    <definedName name="loanfrom4" localSheetId="3">#REF!</definedName>
    <definedName name="loanfrom4" localSheetId="5">#REF!</definedName>
    <definedName name="loanfrom4">#REF!</definedName>
    <definedName name="loanfrom5" localSheetId="2">#REF!</definedName>
    <definedName name="loanfrom5" localSheetId="3">#REF!</definedName>
    <definedName name="loanfrom5" localSheetId="5">#REF!</definedName>
    <definedName name="loanfrom5">#REF!</definedName>
    <definedName name="loanfrom6" localSheetId="2">#REF!</definedName>
    <definedName name="loanfrom6" localSheetId="3">#REF!</definedName>
    <definedName name="loanfrom6" localSheetId="5">#REF!</definedName>
    <definedName name="loanfrom6">#REF!</definedName>
    <definedName name="loanfrom7" localSheetId="2">#REF!</definedName>
    <definedName name="loanfrom7" localSheetId="3">#REF!</definedName>
    <definedName name="loanfrom7" localSheetId="5">#REF!</definedName>
    <definedName name="loanfrom7">#REF!</definedName>
    <definedName name="loanfrom8" localSheetId="2">#REF!</definedName>
    <definedName name="loanfrom8" localSheetId="3">#REF!</definedName>
    <definedName name="loanfrom8" localSheetId="5">#REF!</definedName>
    <definedName name="loanfrom8">#REF!</definedName>
    <definedName name="loanfrom9" localSheetId="2">#REF!</definedName>
    <definedName name="loanfrom9" localSheetId="3">#REF!</definedName>
    <definedName name="loanfrom9" localSheetId="5">#REF!</definedName>
    <definedName name="loanfrom9">#REF!</definedName>
    <definedName name="LOANTOAPR" localSheetId="2">#REF!</definedName>
    <definedName name="LOANTOAPR" localSheetId="3">#REF!</definedName>
    <definedName name="LOANTOAPR" localSheetId="5">#REF!</definedName>
    <definedName name="LOANTOAPR">#REF!</definedName>
    <definedName name="LOANTOAUG" localSheetId="2">#REF!</definedName>
    <definedName name="LOANTOAUG" localSheetId="3">#REF!</definedName>
    <definedName name="LOANTOAUG" localSheetId="5">#REF!</definedName>
    <definedName name="LOANTOAUG">#REF!</definedName>
    <definedName name="LOANTODEC" localSheetId="2">#REF!</definedName>
    <definedName name="LOANTODEC" localSheetId="3">#REF!</definedName>
    <definedName name="LOANTODEC" localSheetId="5">#REF!</definedName>
    <definedName name="LOANTODEC">#REF!</definedName>
    <definedName name="LOANTOFEB" localSheetId="2">#REF!</definedName>
    <definedName name="LOANTOFEB" localSheetId="3">#REF!</definedName>
    <definedName name="LOANTOFEB" localSheetId="5">#REF!</definedName>
    <definedName name="LOANTOFEB">#REF!</definedName>
    <definedName name="LOANTOJAN" localSheetId="2">#REF!</definedName>
    <definedName name="LOANTOJAN" localSheetId="3">#REF!</definedName>
    <definedName name="LOANTOJAN" localSheetId="5">#REF!</definedName>
    <definedName name="LOANTOJAN">#REF!</definedName>
    <definedName name="LOANTOJUL" localSheetId="2">#REF!</definedName>
    <definedName name="LOANTOJUL" localSheetId="3">#REF!</definedName>
    <definedName name="LOANTOJUL" localSheetId="5">#REF!</definedName>
    <definedName name="LOANTOJUL">#REF!</definedName>
    <definedName name="LOANTOJUN" localSheetId="2">#REF!</definedName>
    <definedName name="LOANTOJUN" localSheetId="3">#REF!</definedName>
    <definedName name="LOANTOJUN" localSheetId="5">#REF!</definedName>
    <definedName name="LOANTOJUN">#REF!</definedName>
    <definedName name="LOANTOMAR" localSheetId="2">#REF!</definedName>
    <definedName name="LOANTOMAR" localSheetId="3">#REF!</definedName>
    <definedName name="LOANTOMAR" localSheetId="5">#REF!</definedName>
    <definedName name="LOANTOMAR">#REF!</definedName>
    <definedName name="LOANTOMAY" localSheetId="2">#REF!</definedName>
    <definedName name="LOANTOMAY" localSheetId="3">#REF!</definedName>
    <definedName name="LOANTOMAY" localSheetId="5">#REF!</definedName>
    <definedName name="LOANTOMAY">#REF!</definedName>
    <definedName name="LOANTONOV" localSheetId="2">#REF!</definedName>
    <definedName name="LOANTONOV" localSheetId="3">#REF!</definedName>
    <definedName name="LOANTONOV" localSheetId="5">#REF!</definedName>
    <definedName name="LOANTONOV">#REF!</definedName>
    <definedName name="LOANTOOCT" localSheetId="2">#REF!</definedName>
    <definedName name="LOANTOOCT" localSheetId="3">#REF!</definedName>
    <definedName name="LOANTOOCT" localSheetId="5">#REF!</definedName>
    <definedName name="LOANTOOCT">#REF!</definedName>
    <definedName name="LOANTOSEP" localSheetId="2">#REF!</definedName>
    <definedName name="LOANTOSEP" localSheetId="3">#REF!</definedName>
    <definedName name="LOANTOSEP" localSheetId="5">#REF!</definedName>
    <definedName name="LOANTOSEP">#REF!</definedName>
    <definedName name="longterm1" localSheetId="2">#REF!</definedName>
    <definedName name="longterm1" localSheetId="3">#REF!</definedName>
    <definedName name="longterm1" localSheetId="5">#REF!</definedName>
    <definedName name="longterm1">#REF!</definedName>
    <definedName name="MAR" localSheetId="2">#REF!</definedName>
    <definedName name="MAR" localSheetId="3">#REF!</definedName>
    <definedName name="MAR" localSheetId="5">#REF!</definedName>
    <definedName name="MAR">#REF!</definedName>
    <definedName name="Marjin" localSheetId="2">#REF!</definedName>
    <definedName name="Marjin" localSheetId="3">#REF!</definedName>
    <definedName name="Marjin" localSheetId="5">#REF!</definedName>
    <definedName name="Marjin">#REF!</definedName>
    <definedName name="MAY" localSheetId="2">#REF!</definedName>
    <definedName name="MAY" localSheetId="3">#REF!</definedName>
    <definedName name="MAY" localSheetId="5">#REF!</definedName>
    <definedName name="MAY">#REF!</definedName>
    <definedName name="menu" localSheetId="2">#REF!</definedName>
    <definedName name="menu" localSheetId="3">#REF!</definedName>
    <definedName name="menu" localSheetId="5">#REF!</definedName>
    <definedName name="menu">#REF!</definedName>
    <definedName name="MerrillPrintIt" localSheetId="2" hidden="1">[11]!MerrillPrintIt</definedName>
    <definedName name="MerrillPrintIt" localSheetId="3" hidden="1">[11]!MerrillPrintIt</definedName>
    <definedName name="MerrillPrintIt" localSheetId="5" hidden="1">[11]!MerrillPrintIt</definedName>
    <definedName name="MerrillPrintIt" hidden="1">[11]!MerrillPrintIt</definedName>
    <definedName name="mezzcash" localSheetId="2">#REF!</definedName>
    <definedName name="mezzcash" localSheetId="3">#REF!</definedName>
    <definedName name="mezzcash" localSheetId="5">#REF!</definedName>
    <definedName name="mezzcash">#REF!</definedName>
    <definedName name="mezzpik" localSheetId="2">#REF!</definedName>
    <definedName name="mezzpik" localSheetId="3">#REF!</definedName>
    <definedName name="mezzpik" localSheetId="5">#REF!</definedName>
    <definedName name="mezzpik">#REF!</definedName>
    <definedName name="min_DSCR" localSheetId="2">[14]DBS_Summary!#REF!</definedName>
    <definedName name="min_DSCR" localSheetId="3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3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3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3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3">#REF!</definedName>
    <definedName name="NOK" localSheetId="5">#REF!</definedName>
    <definedName name="NOK">#REF!</definedName>
    <definedName name="NOM" localSheetId="2">#REF!</definedName>
    <definedName name="NOM" localSheetId="3">#REF!</definedName>
    <definedName name="NOM" localSheetId="5">#REF!</definedName>
    <definedName name="NOM">#REF!</definedName>
    <definedName name="NOMOR">[13]COA!$B$8:$B$1166</definedName>
    <definedName name="NOV" localSheetId="2">#REF!</definedName>
    <definedName name="NOV" localSheetId="3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3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3">#REF!</definedName>
    <definedName name="othecur1" localSheetId="5">#REF!</definedName>
    <definedName name="othecur1">#REF!</definedName>
    <definedName name="othecur2" localSheetId="2">#REF!</definedName>
    <definedName name="othecur2" localSheetId="3">#REF!</definedName>
    <definedName name="othecur2" localSheetId="5">#REF!</definedName>
    <definedName name="othecur2">#REF!</definedName>
    <definedName name="othecur3" localSheetId="2">#REF!</definedName>
    <definedName name="othecur3" localSheetId="3">#REF!</definedName>
    <definedName name="othecur3" localSheetId="5">#REF!</definedName>
    <definedName name="othecur3">#REF!</definedName>
    <definedName name="othecur4" localSheetId="2">#REF!</definedName>
    <definedName name="othecur4" localSheetId="3">#REF!</definedName>
    <definedName name="othecur4" localSheetId="5">#REF!</definedName>
    <definedName name="othecur4">#REF!</definedName>
    <definedName name="other" localSheetId="2">#REF!</definedName>
    <definedName name="other" localSheetId="3">#REF!</definedName>
    <definedName name="other" localSheetId="5">#REF!</definedName>
    <definedName name="other">#REF!</definedName>
    <definedName name="other1" localSheetId="2">#REF!</definedName>
    <definedName name="other1" localSheetId="3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3">#REF!</definedName>
    <definedName name="Pajak" localSheetId="5">#REF!</definedName>
    <definedName name="Pajak">#REF!</definedName>
    <definedName name="Pajak1" localSheetId="2">#REF!</definedName>
    <definedName name="Pajak1" localSheetId="3">#REF!</definedName>
    <definedName name="Pajak1" localSheetId="5">#REF!</definedName>
    <definedName name="Pajak1">#REF!</definedName>
    <definedName name="Pendidikan" localSheetId="2">#REF!</definedName>
    <definedName name="Pendidikan" localSheetId="3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3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3">#REF!</definedName>
    <definedName name="pos" localSheetId="5">#REF!</definedName>
    <definedName name="pos">#REF!</definedName>
    <definedName name="ppe" localSheetId="2">#REF!</definedName>
    <definedName name="ppe" localSheetId="3">#REF!</definedName>
    <definedName name="ppe" localSheetId="5">#REF!</definedName>
    <definedName name="ppe">#REF!</definedName>
    <definedName name="PPL" localSheetId="2">#REF!</definedName>
    <definedName name="PPL" localSheetId="3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BS!$A$1:$O$88</definedName>
    <definedName name="_xlnm.Print_Area" localSheetId="4">CE!$A$1:$Z$38</definedName>
    <definedName name="_xlnm.Print_Area" localSheetId="7">CF!$A$1:$J$67</definedName>
    <definedName name="_xlnm.Print_Area" localSheetId="2">'PL (12 m)'!$A$1:$J$51</definedName>
    <definedName name="_xlnm.Print_Area" localSheetId="3">'PL (9 m)'!$A$1:$J$46</definedName>
    <definedName name="_xlnm.Print_Area" localSheetId="6">Separate!$A$1:$P$33</definedName>
    <definedName name="_xlnm.Print_Area" localSheetId="5">'Separate  9M'!$A$1:$L$27</definedName>
    <definedName name="_xlnm.Print_Area">#REF!</definedName>
    <definedName name="Print_Area1" localSheetId="2">#REF!</definedName>
    <definedName name="Print_Area1" localSheetId="3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3">#REF!</definedName>
    <definedName name="PRODUCT" localSheetId="5">#REF!</definedName>
    <definedName name="PRODUCT">#REF!</definedName>
    <definedName name="Produk" localSheetId="2">#REF!</definedName>
    <definedName name="Produk" localSheetId="3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3">#REF!</definedName>
    <definedName name="Reconciliation_Interest_paid" localSheetId="5">#REF!</definedName>
    <definedName name="Reconciliation_Interest_paid">#REF!</definedName>
    <definedName name="RedefinePrintTableRange" localSheetId="2" hidden="1">[11]!RedefinePrintTableRange</definedName>
    <definedName name="RedefinePrintTableRange" localSheetId="3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3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3" hidden="1">#REF!</definedName>
    <definedName name="Rwvu.CapersView." localSheetId="5" hidden="1">#REF!</definedName>
    <definedName name="Rwvu.CapersView.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5" hidden="1">#REF!</definedName>
    <definedName name="Rwvu.Japan_Capers_Ed_Pub." hidden="1">#REF!</definedName>
    <definedName name="Rwvu.KJP_CC." localSheetId="2" hidden="1">#REF!</definedName>
    <definedName name="Rwvu.KJP_CC." localSheetId="3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3">#REF!</definedName>
    <definedName name="SeniorA" localSheetId="5">#REF!</definedName>
    <definedName name="SeniorA">#REF!</definedName>
    <definedName name="seniorAspread" localSheetId="2">#REF!</definedName>
    <definedName name="seniorAspread" localSheetId="3">#REF!</definedName>
    <definedName name="seniorAspread" localSheetId="5">#REF!</definedName>
    <definedName name="seniorAspread">#REF!</definedName>
    <definedName name="seniorb" localSheetId="2">#REF!</definedName>
    <definedName name="seniorb" localSheetId="3">#REF!</definedName>
    <definedName name="seniorb" localSheetId="5">#REF!</definedName>
    <definedName name="seniorb">#REF!</definedName>
    <definedName name="seniorBspread" localSheetId="2">#REF!</definedName>
    <definedName name="seniorBspread" localSheetId="3">#REF!</definedName>
    <definedName name="seniorBspread" localSheetId="5">#REF!</definedName>
    <definedName name="seniorBspread">#REF!</definedName>
    <definedName name="seniorc" localSheetId="2">#REF!</definedName>
    <definedName name="seniorc" localSheetId="3">#REF!</definedName>
    <definedName name="seniorc" localSheetId="5">#REF!</definedName>
    <definedName name="seniorc">#REF!</definedName>
    <definedName name="seniorCspread" localSheetId="2">#REF!</definedName>
    <definedName name="seniorCspread" localSheetId="3">#REF!</definedName>
    <definedName name="seniorCspread" localSheetId="5">#REF!</definedName>
    <definedName name="seniorCspread">#REF!</definedName>
    <definedName name="SEP" localSheetId="2">#REF!</definedName>
    <definedName name="SEP" localSheetId="3">#REF!</definedName>
    <definedName name="SEP" localSheetId="5">#REF!</definedName>
    <definedName name="SEP">#REF!</definedName>
    <definedName name="SERVICE" localSheetId="2">#REF!</definedName>
    <definedName name="SERVICE" localSheetId="3">#REF!</definedName>
    <definedName name="SERVICE" localSheetId="5">#REF!</definedName>
    <definedName name="SERVICE">#REF!</definedName>
    <definedName name="SGD" localSheetId="2">#REF!</definedName>
    <definedName name="SGD" localSheetId="3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3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3">#REF!</definedName>
    <definedName name="SPP" localSheetId="5">#REF!</definedName>
    <definedName name="SPP">#REF!</definedName>
    <definedName name="stock">'[20]stock-o'!$B$3:$M$1706</definedName>
    <definedName name="Sub" localSheetId="2">#REF!</definedName>
    <definedName name="Sub" localSheetId="3">#REF!</definedName>
    <definedName name="Sub" localSheetId="5">#REF!</definedName>
    <definedName name="Sub">#REF!</definedName>
    <definedName name="swaprate" localSheetId="2">#REF!</definedName>
    <definedName name="swaprate" localSheetId="3">#REF!</definedName>
    <definedName name="swaprate" localSheetId="5">#REF!</definedName>
    <definedName name="swaprate">#REF!</definedName>
    <definedName name="Swvu.CapersView." localSheetId="2" hidden="1">[7]MASTER!#REF!</definedName>
    <definedName name="Swvu.CapersView." localSheetId="3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5" hidden="1">#REF!</definedName>
    <definedName name="Swvu.Japan_Capers_Ed_Pub." hidden="1">#REF!</definedName>
    <definedName name="Swvu.KJP_CC." localSheetId="2" hidden="1">#REF!</definedName>
    <definedName name="Swvu.KJP_CC." localSheetId="3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3">#REF!</definedName>
    <definedName name="TAPOTHER" localSheetId="5">#REF!</definedName>
    <definedName name="TAPOTHER">#REF!</definedName>
    <definedName name="targetprice">[17]DCF_inputs!$F$22</definedName>
    <definedName name="TASI" localSheetId="2">#REF!</definedName>
    <definedName name="TASI" localSheetId="3">#REF!</definedName>
    <definedName name="TASI" localSheetId="5">#REF!</definedName>
    <definedName name="TASI">#REF!</definedName>
    <definedName name="tclose" localSheetId="2">#REF!</definedName>
    <definedName name="tclose" localSheetId="3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3">#REF!</definedName>
    <definedName name="Tempo" localSheetId="5">#REF!</definedName>
    <definedName name="Tempo">#REF!</definedName>
    <definedName name="TEST" localSheetId="2">#REF!</definedName>
    <definedName name="TEST" localSheetId="3">#REF!</definedName>
    <definedName name="TEST" localSheetId="5">#REF!</definedName>
    <definedName name="TEST">#REF!</definedName>
    <definedName name="TEST0" localSheetId="2">#REF!</definedName>
    <definedName name="TEST0" localSheetId="3">#REF!</definedName>
    <definedName name="TEST0" localSheetId="5">#REF!</definedName>
    <definedName name="TEST0">#REF!</definedName>
    <definedName name="TEST1" localSheetId="2">#REF!</definedName>
    <definedName name="TEST1" localSheetId="3">#REF!</definedName>
    <definedName name="TEST1" localSheetId="5">#REF!</definedName>
    <definedName name="TEST1">#REF!</definedName>
    <definedName name="TESTHKEY" localSheetId="2">#REF!</definedName>
    <definedName name="TESTHKEY" localSheetId="3">#REF!</definedName>
    <definedName name="TESTHKEY" localSheetId="5">#REF!</definedName>
    <definedName name="TESTHKEY">#REF!</definedName>
    <definedName name="TESTKEYS" localSheetId="2">#REF!</definedName>
    <definedName name="TESTKEYS" localSheetId="3">#REF!</definedName>
    <definedName name="TESTKEYS" localSheetId="5">#REF!</definedName>
    <definedName name="TESTKEYS">#REF!</definedName>
    <definedName name="TESTVKEY" localSheetId="2">#REF!</definedName>
    <definedName name="TESTVKEY" localSheetId="3">#REF!</definedName>
    <definedName name="TESTVKEY" localSheetId="5">#REF!</definedName>
    <definedName name="TESTVKEY">#REF!</definedName>
    <definedName name="TLOANFR" localSheetId="2">#REF!</definedName>
    <definedName name="TLOANFR" localSheetId="3">#REF!</definedName>
    <definedName name="TLOANFR" localSheetId="5">#REF!</definedName>
    <definedName name="TLOANFR">#REF!</definedName>
    <definedName name="TLOANTO" localSheetId="2">#REF!</definedName>
    <definedName name="TLOANTO" localSheetId="3">#REF!</definedName>
    <definedName name="TLOANTO" localSheetId="5">#REF!</definedName>
    <definedName name="TLOANTO">#REF!</definedName>
    <definedName name="TMULTI" localSheetId="2">#REF!</definedName>
    <definedName name="TMULTI" localSheetId="3">#REF!</definedName>
    <definedName name="TMULTI" localSheetId="5">#REF!</definedName>
    <definedName name="TMULTI">#REF!</definedName>
    <definedName name="TOD" localSheetId="2">#REF!</definedName>
    <definedName name="TOD" localSheetId="3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3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3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3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3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3" i="12" l="1"/>
  <c r="H33" i="12"/>
  <c r="F33" i="12"/>
  <c r="R37" i="4"/>
  <c r="P37" i="4"/>
  <c r="J37" i="4"/>
  <c r="F37" i="4"/>
  <c r="Z27" i="4"/>
  <c r="X27" i="4"/>
  <c r="X37" i="4" s="1"/>
  <c r="V27" i="4"/>
  <c r="T27" i="4"/>
  <c r="R27" i="4"/>
  <c r="P27" i="4"/>
  <c r="N27" i="4"/>
  <c r="N37" i="4" s="1"/>
  <c r="L27" i="4"/>
  <c r="J27" i="4"/>
  <c r="H27" i="4"/>
  <c r="H37" i="4" s="1"/>
  <c r="F27" i="4"/>
  <c r="I45" i="1" l="1"/>
  <c r="O39" i="1"/>
  <c r="M39" i="1"/>
  <c r="K39" i="1"/>
  <c r="I39" i="1"/>
  <c r="G39" i="1"/>
  <c r="E39" i="1"/>
  <c r="I14" i="1"/>
  <c r="F17" i="3" l="1"/>
  <c r="J10" i="3"/>
  <c r="H10" i="3"/>
  <c r="D10" i="3"/>
  <c r="N13" i="12"/>
  <c r="J13" i="12"/>
  <c r="P13" i="12" s="1"/>
  <c r="N12" i="12"/>
  <c r="P12" i="12" s="1"/>
  <c r="L15" i="4"/>
  <c r="T14" i="4"/>
  <c r="V14" i="4" s="1"/>
  <c r="Z14" i="4" s="1"/>
  <c r="T13" i="4"/>
  <c r="V13" i="4" s="1"/>
  <c r="Z13" i="4" s="1"/>
  <c r="J13" i="9"/>
  <c r="H13" i="9"/>
  <c r="F13" i="9"/>
  <c r="D13" i="9"/>
  <c r="O84" i="1"/>
  <c r="O86" i="1" s="1"/>
  <c r="I84" i="1"/>
  <c r="I86" i="1" s="1"/>
  <c r="O59" i="1"/>
  <c r="I59" i="1"/>
  <c r="O52" i="1"/>
  <c r="O60" i="1" s="1"/>
  <c r="I52" i="1"/>
  <c r="O27" i="1"/>
  <c r="I27" i="1"/>
  <c r="O19" i="1"/>
  <c r="O28" i="1" s="1"/>
  <c r="I19" i="1"/>
  <c r="I28" i="1" s="1"/>
  <c r="J14" i="12" l="1"/>
  <c r="I60" i="1"/>
  <c r="I87" i="1" s="1"/>
  <c r="O87" i="1"/>
  <c r="J41" i="3"/>
  <c r="H41" i="3"/>
  <c r="F41" i="3"/>
  <c r="D41" i="3"/>
  <c r="T36" i="4" l="1"/>
  <c r="V36" i="4" s="1"/>
  <c r="Z36" i="4" s="1"/>
  <c r="L30" i="4"/>
  <c r="T33" i="4"/>
  <c r="V33" i="4" s="1"/>
  <c r="Z33" i="4" s="1"/>
  <c r="T32" i="4"/>
  <c r="T30" i="4"/>
  <c r="T29" i="4"/>
  <c r="T21" i="4"/>
  <c r="T22" i="4"/>
  <c r="T15" i="4"/>
  <c r="T17" i="4"/>
  <c r="T18" i="4"/>
  <c r="T20" i="4"/>
  <c r="R23" i="4"/>
  <c r="V29" i="4" l="1"/>
  <c r="Z29" i="4" s="1"/>
  <c r="T37" i="4"/>
  <c r="V30" i="4"/>
  <c r="P29" i="12"/>
  <c r="P28" i="12"/>
  <c r="Z30" i="4" l="1"/>
  <c r="N17" i="12"/>
  <c r="V22" i="4" l="1"/>
  <c r="V21" i="4"/>
  <c r="Z21" i="4" s="1"/>
  <c r="V20" i="4"/>
  <c r="Z20" i="4" s="1"/>
  <c r="V18" i="4"/>
  <c r="V17" i="4"/>
  <c r="V15" i="4"/>
  <c r="F23" i="4"/>
  <c r="P17" i="12" l="1"/>
  <c r="L19" i="12"/>
  <c r="N19" i="12" s="1"/>
  <c r="L20" i="12" l="1"/>
  <c r="H22" i="12"/>
  <c r="K81" i="1" s="1"/>
  <c r="F22" i="12"/>
  <c r="N21" i="12"/>
  <c r="P21" i="12" s="1"/>
  <c r="N16" i="12"/>
  <c r="P16" i="12" s="1"/>
  <c r="N14" i="12"/>
  <c r="P14" i="12" s="1"/>
  <c r="X23" i="4"/>
  <c r="W23" i="4"/>
  <c r="P23" i="4"/>
  <c r="N23" i="4"/>
  <c r="L23" i="4"/>
  <c r="J23" i="4"/>
  <c r="E81" i="1" s="1"/>
  <c r="H23" i="4"/>
  <c r="Z18" i="4"/>
  <c r="Z17" i="4"/>
  <c r="A64" i="1"/>
  <c r="A65" i="1"/>
  <c r="A32" i="1"/>
  <c r="S23" i="4" l="1"/>
  <c r="T23" i="4"/>
  <c r="L22" i="12" l="1"/>
  <c r="J20" i="12"/>
  <c r="N20" i="12"/>
  <c r="N22" i="12" s="1"/>
  <c r="V23" i="4"/>
  <c r="U23" i="4"/>
  <c r="Z15" i="4"/>
  <c r="N31" i="12"/>
  <c r="N33" i="12" s="1"/>
  <c r="N32" i="12"/>
  <c r="P32" i="12" s="1"/>
  <c r="J36" i="9"/>
  <c r="H36" i="9"/>
  <c r="F36" i="9"/>
  <c r="D36" i="9"/>
  <c r="P20" i="12" l="1"/>
  <c r="Z23" i="4"/>
  <c r="Y23" i="4"/>
  <c r="K19" i="1" l="1"/>
  <c r="L11" i="10" l="1"/>
  <c r="L14" i="10"/>
  <c r="H15" i="10"/>
  <c r="F15" i="10"/>
  <c r="L22" i="10" l="1"/>
  <c r="H23" i="10"/>
  <c r="F23" i="10" l="1"/>
  <c r="F46" i="11" l="1"/>
  <c r="D37" i="11" l="1"/>
  <c r="E19" i="1" l="1"/>
  <c r="L18" i="10" l="1"/>
  <c r="L19" i="10"/>
  <c r="D42" i="11" l="1"/>
  <c r="J30" i="11"/>
  <c r="H30" i="11"/>
  <c r="F30" i="11"/>
  <c r="D30" i="11"/>
  <c r="J20" i="11"/>
  <c r="H20" i="11"/>
  <c r="F20" i="11"/>
  <c r="D20" i="11"/>
  <c r="J13" i="11"/>
  <c r="H13" i="11"/>
  <c r="F13" i="11"/>
  <c r="D13" i="11"/>
  <c r="J8" i="11"/>
  <c r="H8" i="11"/>
  <c r="H21" i="11" l="1"/>
  <c r="D21" i="11"/>
  <c r="J21" i="11"/>
  <c r="F21" i="11"/>
  <c r="F23" i="11" s="1"/>
  <c r="H23" i="11" l="1"/>
  <c r="H33" i="11" s="1"/>
  <c r="H41" i="11" s="1"/>
  <c r="D23" i="11"/>
  <c r="D36" i="11" s="1"/>
  <c r="J23" i="11"/>
  <c r="J33" i="11" s="1"/>
  <c r="J41" i="11" s="1"/>
  <c r="F33" i="11"/>
  <c r="F43" i="11" s="1"/>
  <c r="F38" i="11"/>
  <c r="L17" i="10"/>
  <c r="L10" i="10"/>
  <c r="D33" i="11" l="1"/>
  <c r="D41" i="11" s="1"/>
  <c r="D43" i="11" s="1"/>
  <c r="H36" i="11"/>
  <c r="H46" i="11" s="1"/>
  <c r="J13" i="10"/>
  <c r="J15" i="10" s="1"/>
  <c r="D46" i="11"/>
  <c r="D38" i="11"/>
  <c r="J36" i="11"/>
  <c r="J46" i="11" s="1"/>
  <c r="D47" i="9"/>
  <c r="J21" i="10" l="1"/>
  <c r="J23" i="10" s="1"/>
  <c r="K52" i="1"/>
  <c r="J7" i="9" l="1"/>
  <c r="H7" i="9"/>
  <c r="F49" i="3"/>
  <c r="D49" i="3"/>
  <c r="H48" i="3"/>
  <c r="D48" i="3"/>
  <c r="D47" i="3"/>
  <c r="A43" i="3"/>
  <c r="H7" i="3"/>
  <c r="A31" i="1" l="1"/>
  <c r="A63" i="1" s="1"/>
  <c r="E52" i="1" l="1"/>
  <c r="M52" i="1"/>
  <c r="G52" i="1"/>
  <c r="F19" i="1" l="1"/>
  <c r="G19" i="1"/>
  <c r="J19" i="1"/>
  <c r="L19" i="1"/>
  <c r="M19" i="1"/>
  <c r="J30" i="9" l="1"/>
  <c r="H30" i="9"/>
  <c r="F30" i="9"/>
  <c r="D30" i="9"/>
  <c r="K59" i="1" l="1"/>
  <c r="H57" i="3" l="1"/>
  <c r="D57" i="3"/>
  <c r="F57" i="3"/>
  <c r="J57" i="3"/>
  <c r="D20" i="9" l="1"/>
  <c r="E59" i="1"/>
  <c r="H20" i="9" l="1"/>
  <c r="J20" i="9" l="1"/>
  <c r="F20" i="9"/>
  <c r="M59" i="1"/>
  <c r="G59" i="1"/>
  <c r="E27" i="1" l="1"/>
  <c r="K27" i="1"/>
  <c r="E28" i="1" l="1"/>
  <c r="K28" i="1"/>
  <c r="E60" i="1"/>
  <c r="K60" i="1"/>
  <c r="J49" i="3"/>
  <c r="H49" i="3"/>
  <c r="H21" i="9" l="1"/>
  <c r="F21" i="9"/>
  <c r="J21" i="9"/>
  <c r="D21" i="9"/>
  <c r="F23" i="9" l="1"/>
  <c r="F41" i="9" s="1"/>
  <c r="F10" i="3"/>
  <c r="F38" i="9"/>
  <c r="F46" i="9" s="1"/>
  <c r="F51" i="9"/>
  <c r="D23" i="9"/>
  <c r="D38" i="9" s="1"/>
  <c r="H23" i="9"/>
  <c r="F25" i="3"/>
  <c r="J23" i="9"/>
  <c r="D25" i="3"/>
  <c r="D29" i="3" s="1"/>
  <c r="D46" i="9" l="1"/>
  <c r="D48" i="9" s="1"/>
  <c r="D41" i="9"/>
  <c r="D51" i="9" s="1"/>
  <c r="H38" i="9"/>
  <c r="H46" i="9" s="1"/>
  <c r="J31" i="12"/>
  <c r="L32" i="4"/>
  <c r="L37" i="4" s="1"/>
  <c r="J19" i="12"/>
  <c r="J38" i="9"/>
  <c r="J46" i="9" s="1"/>
  <c r="D59" i="3"/>
  <c r="D61" i="3" s="1"/>
  <c r="H25" i="3"/>
  <c r="J25" i="3"/>
  <c r="J29" i="3" s="1"/>
  <c r="F29" i="3"/>
  <c r="J41" i="9"/>
  <c r="J51" i="9" s="1"/>
  <c r="H41" i="9"/>
  <c r="H51" i="9" s="1"/>
  <c r="F48" i="9"/>
  <c r="D62" i="3"/>
  <c r="P31" i="12" l="1"/>
  <c r="P33" i="12" s="1"/>
  <c r="J33" i="12"/>
  <c r="V32" i="4"/>
  <c r="E82" i="1"/>
  <c r="P19" i="12"/>
  <c r="P22" i="12" s="1"/>
  <c r="J22" i="12"/>
  <c r="K82" i="1" s="1"/>
  <c r="H29" i="3"/>
  <c r="H59" i="3" s="1"/>
  <c r="H61" i="3" s="1"/>
  <c r="L13" i="10"/>
  <c r="L15" i="10" s="1"/>
  <c r="L21" i="10"/>
  <c r="L23" i="10" s="1"/>
  <c r="J59" i="3"/>
  <c r="J61" i="3" s="1"/>
  <c r="J63" i="3" s="1"/>
  <c r="F59" i="3"/>
  <c r="F61" i="3" s="1"/>
  <c r="F63" i="3" s="1"/>
  <c r="D43" i="9"/>
  <c r="F43" i="9"/>
  <c r="G84" i="1"/>
  <c r="G86" i="1" s="1"/>
  <c r="Z32" i="4" l="1"/>
  <c r="Z37" i="4" s="1"/>
  <c r="V37" i="4"/>
  <c r="K84" i="1"/>
  <c r="K86" i="1" s="1"/>
  <c r="N15" i="10" l="1"/>
  <c r="K87" i="1"/>
  <c r="E84" i="1"/>
  <c r="E86" i="1" s="1"/>
  <c r="E87" i="1" l="1"/>
  <c r="H62" i="3"/>
  <c r="E25" i="3" l="1"/>
  <c r="G25" i="3"/>
  <c r="I25" i="3"/>
  <c r="O35" i="1" l="1"/>
  <c r="O67" i="1"/>
  <c r="J7" i="3" l="1"/>
  <c r="H31" i="2" l="1"/>
  <c r="A46" i="3" l="1"/>
  <c r="M84" i="1" l="1"/>
  <c r="A34" i="1" l="1"/>
  <c r="A66" i="1" s="1"/>
  <c r="J31" i="2" l="1"/>
  <c r="J20" i="2"/>
  <c r="J14" i="2"/>
  <c r="F31" i="2"/>
  <c r="F20" i="2"/>
  <c r="F14" i="2"/>
  <c r="G60" i="1"/>
  <c r="G87" i="1" s="1"/>
  <c r="F21" i="2" l="1"/>
  <c r="F23" i="2" s="1"/>
  <c r="F25" i="2" s="1"/>
  <c r="F36" i="2" s="1"/>
  <c r="F46" i="2" s="1"/>
  <c r="J21" i="2"/>
  <c r="J23" i="2" s="1"/>
  <c r="J25" i="2" s="1"/>
  <c r="J36" i="2" s="1"/>
  <c r="J46" i="2" s="1"/>
  <c r="F33" i="2" l="1"/>
  <c r="F41" i="2" s="1"/>
  <c r="F43" i="2" s="1"/>
  <c r="J33" i="2"/>
  <c r="J41" i="2" s="1"/>
  <c r="F38" i="2"/>
  <c r="M27" i="1" l="1"/>
  <c r="G27" i="1"/>
  <c r="M28" i="1" l="1"/>
  <c r="D31" i="2" l="1"/>
  <c r="H14" i="2" l="1"/>
  <c r="D20" i="2"/>
  <c r="D14" i="2"/>
  <c r="H20" i="2"/>
  <c r="H21" i="2" l="1"/>
  <c r="H23" i="2" s="1"/>
  <c r="D21" i="2"/>
  <c r="D23" i="2" s="1"/>
  <c r="G28" i="1"/>
  <c r="D63" i="3" l="1"/>
  <c r="H25" i="2"/>
  <c r="D25" i="2"/>
  <c r="D36" i="2" s="1"/>
  <c r="D46" i="2" l="1"/>
  <c r="D38" i="2"/>
  <c r="H36" i="2"/>
  <c r="H46" i="2" s="1"/>
  <c r="H33" i="2"/>
  <c r="H41" i="2" s="1"/>
  <c r="D33" i="2"/>
  <c r="D41" i="2" s="1"/>
  <c r="D43" i="2" l="1"/>
  <c r="M86" i="1" l="1"/>
  <c r="H63" i="3" l="1"/>
  <c r="M60" i="1" l="1"/>
  <c r="M87" i="1" l="1"/>
</calcChain>
</file>

<file path=xl/sharedStrings.xml><?xml version="1.0" encoding="utf-8"?>
<sst xmlns="http://schemas.openxmlformats.org/spreadsheetml/2006/main" count="452" uniqueCount="270">
  <si>
    <t>งบการเงินรวม</t>
  </si>
  <si>
    <t>งบการเงินเฉพาะกิจการ</t>
  </si>
  <si>
    <t>หมายเหตุ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</si>
  <si>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</si>
  <si>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</si>
  <si>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</si>
  <si>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</si>
  <si>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</si>
  <si>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</si>
  <si>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</si>
  <si>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</si>
  <si>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</si>
  <si>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</si>
  <si>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</si>
  <si>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ส่วนที่เป็นของผู้มีส่วนได้เสียที่ไม่มีอำนาจควบคุมของบริษัทย่อย</t>
  </si>
  <si>
    <t xml:space="preserve">ค่าใช้จ่ายในการขาย 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</si>
  <si>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</si>
  <si>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</si>
  <si>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</si>
  <si>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</si>
  <si>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</si>
  <si>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</si>
  <si>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</si>
  <si>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</si>
  <si>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</si>
  <si>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</si>
  <si>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</si>
  <si>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</si>
  <si>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</si>
  <si>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</si>
  <si>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</si>
  <si>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</si>
  <si>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</si>
  <si>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</si>
  <si>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</si>
  <si>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</si>
  <si>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</si>
  <si>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</si>
  <si>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</si>
  <si>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STATEMENTS OF FINANCIAL POSITION</t>
  </si>
  <si>
    <t>APPLICAD COMPANY LIMITED AND SUBSIDIARIES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</si>
  <si>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</si>
  <si>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</si>
  <si>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</si>
  <si>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</si>
  <si>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</si>
  <si>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</si>
  <si>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December 31, 2017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</si>
  <si>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</si>
  <si>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</si>
  <si>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</si>
  <si>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</si>
  <si>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</si>
  <si>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</si>
  <si>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 xml:space="preserve">     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</si>
  <si>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</si>
  <si>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</si>
  <si>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</si>
  <si>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</si>
  <si>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</si>
  <si>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</si>
  <si>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</si>
  <si>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</si>
  <si>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</si>
  <si>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</si>
  <si>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</si>
  <si>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</si>
  <si>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</si>
  <si>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</si>
  <si>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</si>
  <si>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 xml:space="preserve">     from financial institutions</t>
  </si>
  <si>
    <t>Trade and other current payables</t>
  </si>
  <si>
    <t xml:space="preserve">     Trade and other current payables</t>
  </si>
  <si>
    <t>Current portion of long-term liabilities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</si>
  <si>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</si>
  <si>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</si>
  <si>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</si>
  <si>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</si>
  <si>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</si>
  <si>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</si>
  <si>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</si>
  <si>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</si>
  <si>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</si>
  <si>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</si>
  <si>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</si>
  <si>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</si>
  <si>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</si>
  <si>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</si>
  <si>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</si>
  <si>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</si>
  <si>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</si>
  <si>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</si>
  <si>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</si>
  <si>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</si>
  <si>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</si>
  <si>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</si>
  <si>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</si>
  <si>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</si>
  <si>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Service cost</t>
  </si>
  <si>
    <t>Selling expenses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</si>
  <si>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</si>
  <si>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</si>
  <si>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</si>
  <si>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</si>
  <si>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</si>
  <si>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</si>
  <si>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</si>
  <si>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</si>
  <si>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</si>
  <si>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</si>
  <si>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 xml:space="preserve">Bank overdrafts and short-term borrowings 
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</si>
  <si>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</si>
  <si>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</si>
  <si>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</si>
  <si>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</si>
  <si>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</si>
  <si>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</si>
  <si>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</si>
  <si>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Beginning balance as at January 1, 2018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</si>
  <si>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</si>
  <si>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</si>
  <si>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</si>
  <si>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</si>
  <si>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</si>
  <si>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</si>
  <si>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</si>
  <si>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</si>
  <si>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>Beginning balance as at January 1, 2017</t>
  </si>
  <si>
    <t xml:space="preserve">STATEMENTS OF CASH FLOWS </t>
  </si>
  <si>
    <t>STATEMENTS OF CASH FLOWS (CONT.)</t>
  </si>
  <si>
    <t xml:space="preserve">Total comprehensive income (expense) 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</si>
  <si>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</si>
  <si>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</si>
  <si>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</si>
  <si>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</si>
  <si>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</si>
  <si>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</si>
  <si>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</si>
  <si>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</si>
  <si>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</si>
  <si>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</si>
  <si>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</si>
  <si>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</si>
  <si>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</si>
  <si>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</si>
  <si>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</si>
  <si>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</si>
  <si>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Bad debts and allowance for doubtful accounts (Reverse)</t>
  </si>
  <si>
    <t xml:space="preserve">   Adjustment on Reduction of inventories to net realisable value (Reverse)</t>
  </si>
  <si>
    <t xml:space="preserve">   Cash paid for purchase of intangible assets</t>
  </si>
  <si>
    <t xml:space="preserve">   Cash paid for acquisitions of property, plan and equipment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</si>
  <si>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</si>
  <si>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</si>
  <si>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</si>
  <si>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</si>
  <si>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</si>
  <si>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</si>
  <si>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</si>
  <si>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</si>
  <si>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</si>
  <si>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</si>
  <si>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</si>
  <si>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</si>
  <si>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Equity holders of the parent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</si>
  <si>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</si>
  <si>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</si>
  <si>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</si>
  <si>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</si>
  <si>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</si>
  <si>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</si>
  <si>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</si>
  <si>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</si>
  <si>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</si>
  <si>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</si>
  <si>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</si>
  <si>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</si>
  <si>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</si>
  <si>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Other components of equity</t>
  </si>
  <si>
    <t xml:space="preserve">Surplus (Deficit) 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</si>
  <si>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</si>
  <si>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</si>
  <si>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</si>
  <si>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</si>
  <si>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  for the period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</si>
  <si>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</si>
  <si>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</si>
  <si>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</si>
  <si>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</si>
  <si>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</si>
  <si>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</si>
  <si>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>provided by (paid from) operating activities :</t>
  </si>
  <si>
    <t xml:space="preserve">   Adjustment on Trade and other current receivable (increase) decrease</t>
  </si>
  <si>
    <t xml:space="preserve">   Adjustment on Other current assets (increase) decrease</t>
  </si>
  <si>
    <t xml:space="preserve">Dividend </t>
  </si>
  <si>
    <t>Increase (decreasing) in share capital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</si>
  <si>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</si>
  <si>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</si>
  <si>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</si>
  <si>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</si>
  <si>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>FOR THE NINE-MONTH PERIOD ENDED SEPTEMBER 30, 2018</t>
  </si>
  <si>
    <t>Ending balance as at September 30, 2017</t>
  </si>
  <si>
    <t>Ending balance as at September 30, 2018</t>
  </si>
  <si>
    <t xml:space="preserve">   Depreciation Depletion and Amortization charge </t>
  </si>
  <si>
    <t xml:space="preserve">   Cash paid for repayment  finance lease payable</t>
  </si>
  <si>
    <t xml:space="preserve">Other - Capital reserves legal </t>
  </si>
  <si>
    <t xml:space="preserve">   Cash received from the sale of property, plan and equipment</t>
  </si>
  <si>
    <t xml:space="preserve">     Other receivable-prepaid service costs</t>
  </si>
  <si>
    <t xml:space="preserve">     Other payables-unearned revenues</t>
  </si>
  <si>
    <t xml:space="preserve">   Appropriated-Legal reserve</t>
  </si>
  <si>
    <t>1. For the purpose of preparing the statement of cash flows, cash and cash equivalents items include cash in hand and cash at banks and short-term</t>
  </si>
  <si>
    <t>(Unit : Baht)</t>
  </si>
  <si>
    <t>AS AT DECEMBER 31, 2018</t>
  </si>
  <si>
    <t>December 31, 2018</t>
  </si>
  <si>
    <t>FOR THE YEAR ENDED DECEMBER 31, 2018</t>
  </si>
  <si>
    <t>Profit (loss) for the year</t>
  </si>
  <si>
    <t>Total comprehensive income (expense) for the year</t>
  </si>
  <si>
    <t xml:space="preserve">   for the year</t>
  </si>
  <si>
    <t>Transfer to Retained earnings</t>
  </si>
  <si>
    <t>benefit obligations</t>
  </si>
  <si>
    <t>Gain on remeasurement</t>
  </si>
  <si>
    <t>of post-employment</t>
  </si>
  <si>
    <t>Other comprehensive income</t>
  </si>
  <si>
    <t xml:space="preserve">     for the year</t>
  </si>
  <si>
    <t>APPLICAD PUBLIC COMPANY LIMITED AND SUBSIDIARIES</t>
  </si>
  <si>
    <t>(ORIGINALLY NAME “APPLICAD COMPANY LIMITED”)</t>
  </si>
  <si>
    <t>Cash and cash equivalents - beginning balance (Note 5)</t>
  </si>
  <si>
    <t>Cash and cash equivalents - ending  balance (Note 5)</t>
  </si>
  <si>
    <t xml:space="preserve">      165,600,000 ordinary shares of  Baht 0.50 each</t>
  </si>
  <si>
    <t>Total components of other comprehensive income</t>
  </si>
  <si>
    <t>Components of other comprehensive income</t>
  </si>
  <si>
    <t xml:space="preserve">   that will not be reclassified to profit or loss</t>
  </si>
  <si>
    <t>Changes in ownership interests in</t>
  </si>
  <si>
    <t xml:space="preserve">   subsidiaries of controlling interests</t>
  </si>
  <si>
    <t xml:space="preserve">Changes in ownership </t>
  </si>
  <si>
    <t xml:space="preserve">interests in   subsidiaries </t>
  </si>
  <si>
    <t xml:space="preserve">of controlling interests </t>
  </si>
  <si>
    <t xml:space="preserve">   
Cash paid for purchase of subsidiaries</t>
  </si>
  <si>
    <t>Distribution costs</t>
  </si>
  <si>
    <t xml:space="preserve">   Gains (losses)  on remeasurement of defined benefit plans</t>
  </si>
  <si>
    <t>Owners of  parent</t>
  </si>
  <si>
    <t>Profit (loss) before income tax for the years</t>
  </si>
  <si>
    <t xml:space="preserve">   Adjustment on Other current liabilities increase (decrease)</t>
  </si>
  <si>
    <t xml:space="preserve">   Adjustment on Loss (Gain) on disposal of non-current assets</t>
  </si>
  <si>
    <t xml:space="preserve">   Other Adjustment on Cash generated from investments or loans</t>
  </si>
  <si>
    <t xml:space="preserve">   Income Tax expense refund (paid)</t>
  </si>
  <si>
    <t xml:space="preserve">   Cash received (paid) from other activities - Provision for</t>
  </si>
  <si>
    <t xml:space="preserve">        employee benefits</t>
  </si>
  <si>
    <t xml:space="preserve">   Cash provideed from (used in) operation activities</t>
  </si>
  <si>
    <t>December 31, 2016</t>
  </si>
  <si>
    <t>Other non-current financial liabilities</t>
  </si>
  <si>
    <t>14, 21</t>
  </si>
  <si>
    <t>Income tax (expense)</t>
  </si>
  <si>
    <t>12, 23</t>
  </si>
  <si>
    <t>6, 23</t>
  </si>
  <si>
    <t>6 , 23</t>
  </si>
  <si>
    <t>21, 24</t>
  </si>
  <si>
    <t>(Restated)</t>
  </si>
  <si>
    <t>Cost of rendering of services</t>
  </si>
  <si>
    <t>Ending balance as at December 31, 2017 (After Restated)</t>
  </si>
  <si>
    <t>Ending balance as at December 31, 2018 (After Restated)</t>
  </si>
  <si>
    <t>Ending balance as at December 31, 2017</t>
  </si>
  <si>
    <t>Ending balance as at December 31, 2018</t>
  </si>
  <si>
    <t>Beginning balance as at January 1, 2017 (as previously reported)</t>
  </si>
  <si>
    <t>Correction of errors (Note 29)</t>
  </si>
  <si>
    <t>Balance after adjustments as at January 1, 2017</t>
  </si>
  <si>
    <t>Changes in equity for the year</t>
  </si>
  <si>
    <t>Beginning balance as at January 1, 2018 (as previously reported)</t>
  </si>
  <si>
    <t>Balance after adjustments as at January 1, 2018</t>
  </si>
  <si>
    <t xml:space="preserve">   without a change in control</t>
  </si>
  <si>
    <t>without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</si>
</sst>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_);_(* \(#,##0\);_(* &quot;-&quot;_)\ \ \ \ \ ;_(@_)"/>
  </numFmts>
  <fonts count="362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60">
    <xf numFmtId="0" fontId="0" fillId="0" borderId="0"/>
    <xf numFmtId="0" fontId="4" fillId="0" borderId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98" fontId="30" fillId="0" borderId="0" applyFont="0" applyFill="0" applyBorder="0" applyAlignment="0" applyProtection="0"/>
    <xf numFmtId="199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0" fontId="35" fillId="0" borderId="0">
      <alignment horizontal="right"/>
    </xf>
    <xf numFmtId="201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02" fontId="30" fillId="0" borderId="0" applyFont="0" applyFill="0" applyBorder="0" applyAlignment="0"/>
    <xf numFmtId="41" fontId="9" fillId="0" borderId="0" applyFont="0" applyFill="0" applyBorder="0" applyAlignment="0" applyProtection="0"/>
    <xf numFmtId="199" fontId="38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4" fillId="0" borderId="0"/>
    <xf numFmtId="199" fontId="45" fillId="0" borderId="0"/>
    <xf numFmtId="0" fontId="46" fillId="0" borderId="0" applyFont="0" applyAlignment="0">
      <alignment horizontal="center" vertical="center"/>
    </xf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48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Font="0" applyFill="0" applyBorder="0" applyAlignment="0" applyProtection="0"/>
    <xf numFmtId="199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49" fillId="0" borderId="0"/>
    <xf numFmtId="199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49" fillId="0" borderId="0"/>
    <xf numFmtId="0" fontId="49" fillId="0" borderId="0"/>
    <xf numFmtId="199" fontId="31" fillId="0" borderId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31" fillId="0" borderId="0"/>
    <xf numFmtId="199" fontId="48" fillId="0" borderId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0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215" fontId="9" fillId="0" borderId="0" applyFon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9" fillId="0" borderId="0"/>
    <xf numFmtId="0" fontId="49" fillId="0" borderId="0"/>
    <xf numFmtId="199" fontId="31" fillId="0" borderId="0"/>
    <xf numFmtId="199" fontId="31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49" fillId="0" borderId="0"/>
    <xf numFmtId="0" fontId="9" fillId="33" borderId="0" applyNumberFormat="0" applyFont="0" applyAlignment="0" applyProtection="0"/>
    <xf numFmtId="0" fontId="37" fillId="0" borderId="0"/>
    <xf numFmtId="199" fontId="9" fillId="0" borderId="0" applyNumberFormat="0" applyFill="0" applyBorder="0" applyAlignment="0" applyProtection="0"/>
    <xf numFmtId="199" fontId="31" fillId="0" borderId="0"/>
    <xf numFmtId="199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99" fontId="48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4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0" fontId="4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9" fillId="0" borderId="0" applyNumberFormat="0" applyFill="0" applyBorder="0" applyAlignment="0" applyProtection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Protection="0">
      <alignment horizontal="right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49" fillId="0" borderId="0"/>
    <xf numFmtId="199" fontId="31" fillId="0" borderId="0"/>
    <xf numFmtId="199" fontId="49" fillId="0" borderId="0"/>
    <xf numFmtId="199" fontId="31" fillId="0" borderId="0"/>
    <xf numFmtId="221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31" fillId="0" borderId="0"/>
    <xf numFmtId="0" fontId="31" fillId="0" borderId="0"/>
    <xf numFmtId="0" fontId="31" fillId="0" borderId="0"/>
    <xf numFmtId="199" fontId="31" fillId="0" borderId="0"/>
    <xf numFmtId="199" fontId="48" fillId="0" borderId="0"/>
    <xf numFmtId="0" fontId="37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30" fontId="31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9" fillId="0" borderId="0"/>
    <xf numFmtId="199" fontId="9" fillId="0" borderId="0"/>
    <xf numFmtId="199" fontId="9" fillId="0" borderId="0"/>
    <xf numFmtId="199" fontId="33" fillId="0" borderId="0"/>
    <xf numFmtId="199" fontId="9" fillId="0" borderId="0"/>
    <xf numFmtId="199" fontId="9" fillId="0" borderId="0"/>
    <xf numFmtId="0" fontId="31" fillId="0" borderId="0"/>
    <xf numFmtId="0" fontId="9" fillId="0" borderId="0"/>
    <xf numFmtId="199" fontId="9" fillId="0" borderId="0"/>
    <xf numFmtId="209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99" fontId="62" fillId="34" borderId="0" applyNumberFormat="0" applyBorder="0" applyAlignment="0" applyProtection="0"/>
    <xf numFmtId="199" fontId="64" fillId="34" borderId="0" applyNumberFormat="0" applyBorder="0" applyAlignment="0" applyProtection="0"/>
    <xf numFmtId="199" fontId="64" fillId="34" borderId="0" applyNumberFormat="0" applyBorder="0" applyAlignment="0" applyProtection="0"/>
    <xf numFmtId="0" fontId="64" fillId="35" borderId="0" applyNumberFormat="0" applyBorder="0" applyAlignment="0" applyProtection="0"/>
    <xf numFmtId="199" fontId="62" fillId="35" borderId="0" applyNumberFormat="0" applyBorder="0" applyAlignment="0" applyProtection="0"/>
    <xf numFmtId="199" fontId="64" fillId="35" borderId="0" applyNumberFormat="0" applyBorder="0" applyAlignment="0" applyProtection="0"/>
    <xf numFmtId="199" fontId="64" fillId="35" borderId="0" applyNumberFormat="0" applyBorder="0" applyAlignment="0" applyProtection="0"/>
    <xf numFmtId="0" fontId="64" fillId="36" borderId="0" applyNumberFormat="0" applyBorder="0" applyAlignment="0" applyProtection="0"/>
    <xf numFmtId="199" fontId="62" fillId="36" borderId="0" applyNumberFormat="0" applyBorder="0" applyAlignment="0" applyProtection="0"/>
    <xf numFmtId="199" fontId="64" fillId="36" borderId="0" applyNumberFormat="0" applyBorder="0" applyAlignment="0" applyProtection="0"/>
    <xf numFmtId="199" fontId="64" fillId="36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38" borderId="0" applyNumberFormat="0" applyBorder="0" applyAlignment="0" applyProtection="0"/>
    <xf numFmtId="199" fontId="62" fillId="38" borderId="0" applyNumberFormat="0" applyBorder="0" applyAlignment="0" applyProtection="0"/>
    <xf numFmtId="199" fontId="64" fillId="38" borderId="0" applyNumberFormat="0" applyBorder="0" applyAlignment="0" applyProtection="0"/>
    <xf numFmtId="199" fontId="64" fillId="38" borderId="0" applyNumberFormat="0" applyBorder="0" applyAlignment="0" applyProtection="0"/>
    <xf numFmtId="0" fontId="64" fillId="39" borderId="0" applyNumberFormat="0" applyBorder="0" applyAlignment="0" applyProtection="0"/>
    <xf numFmtId="199" fontId="62" fillId="39" borderId="0" applyNumberFormat="0" applyBorder="0" applyAlignment="0" applyProtection="0"/>
    <xf numFmtId="199" fontId="64" fillId="39" borderId="0" applyNumberFormat="0" applyBorder="0" applyAlignment="0" applyProtection="0"/>
    <xf numFmtId="199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99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1" borderId="0" applyNumberFormat="0" applyBorder="0" applyAlignment="0" applyProtection="0"/>
    <xf numFmtId="199" fontId="62" fillId="41" borderId="0" applyNumberFormat="0" applyBorder="0" applyAlignment="0" applyProtection="0"/>
    <xf numFmtId="199" fontId="64" fillId="41" borderId="0" applyNumberFormat="0" applyBorder="0" applyAlignment="0" applyProtection="0"/>
    <xf numFmtId="199" fontId="64" fillId="41" borderId="0" applyNumberFormat="0" applyBorder="0" applyAlignment="0" applyProtection="0"/>
    <xf numFmtId="0" fontId="64" fillId="42" borderId="0" applyNumberFormat="0" applyBorder="0" applyAlignment="0" applyProtection="0"/>
    <xf numFmtId="199" fontId="62" fillId="42" borderId="0" applyNumberFormat="0" applyBorder="0" applyAlignment="0" applyProtection="0"/>
    <xf numFmtId="199" fontId="64" fillId="42" borderId="0" applyNumberFormat="0" applyBorder="0" applyAlignment="0" applyProtection="0"/>
    <xf numFmtId="199" fontId="64" fillId="42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3" borderId="0" applyNumberFormat="0" applyBorder="0" applyAlignment="0" applyProtection="0"/>
    <xf numFmtId="199" fontId="62" fillId="43" borderId="0" applyNumberFormat="0" applyBorder="0" applyAlignment="0" applyProtection="0"/>
    <xf numFmtId="199" fontId="64" fillId="43" borderId="0" applyNumberFormat="0" applyBorder="0" applyAlignment="0" applyProtection="0"/>
    <xf numFmtId="199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99" fontId="69" fillId="44" borderId="0" applyNumberFormat="0" applyBorder="0" applyAlignment="0" applyProtection="0"/>
    <xf numFmtId="199" fontId="70" fillId="44" borderId="0" applyNumberFormat="0" applyBorder="0" applyAlignment="0" applyProtection="0"/>
    <xf numFmtId="199" fontId="70" fillId="44" borderId="0" applyNumberFormat="0" applyBorder="0" applyAlignment="0" applyProtection="0"/>
    <xf numFmtId="0" fontId="70" fillId="41" borderId="0" applyNumberFormat="0" applyBorder="0" applyAlignment="0" applyProtection="0"/>
    <xf numFmtId="199" fontId="69" fillId="41" borderId="0" applyNumberFormat="0" applyBorder="0" applyAlignment="0" applyProtection="0"/>
    <xf numFmtId="199" fontId="70" fillId="41" borderId="0" applyNumberFormat="0" applyBorder="0" applyAlignment="0" applyProtection="0"/>
    <xf numFmtId="199" fontId="70" fillId="41" borderId="0" applyNumberFormat="0" applyBorder="0" applyAlignment="0" applyProtection="0"/>
    <xf numFmtId="0" fontId="70" fillId="42" borderId="0" applyNumberFormat="0" applyBorder="0" applyAlignment="0" applyProtection="0"/>
    <xf numFmtId="199" fontId="69" fillId="42" borderId="0" applyNumberFormat="0" applyBorder="0" applyAlignment="0" applyProtection="0"/>
    <xf numFmtId="199" fontId="70" fillId="42" borderId="0" applyNumberFormat="0" applyBorder="0" applyAlignment="0" applyProtection="0"/>
    <xf numFmtId="199" fontId="70" fillId="42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47" borderId="0" applyNumberFormat="0" applyBorder="0" applyAlignment="0" applyProtection="0"/>
    <xf numFmtId="199" fontId="69" fillId="47" borderId="0" applyNumberFormat="0" applyBorder="0" applyAlignment="0" applyProtection="0"/>
    <xf numFmtId="199" fontId="70" fillId="47" borderId="0" applyNumberFormat="0" applyBorder="0" applyAlignment="0" applyProtection="0"/>
    <xf numFmtId="199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31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32" fontId="9" fillId="0" borderId="0" applyBorder="0">
      <alignment vertical="top"/>
    </xf>
    <xf numFmtId="233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35" fontId="73" fillId="0" borderId="0" applyFont="0" applyFill="0" applyBorder="0" applyAlignment="0" applyProtection="0"/>
    <xf numFmtId="236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37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209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38" fontId="35" fillId="0" borderId="0" applyNumberFormat="0" applyFont="0" applyAlignment="0"/>
    <xf numFmtId="239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87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0" fontId="88" fillId="0" borderId="0"/>
    <xf numFmtId="237" fontId="89" fillId="0" borderId="0" applyNumberFormat="0" applyFill="0" applyBorder="0" applyAlignment="0" applyProtection="0"/>
    <xf numFmtId="251" fontId="90" fillId="0" borderId="0" applyBorder="0" applyProtection="0"/>
    <xf numFmtId="252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89" fontId="47" fillId="0" borderId="18" applyAlignment="0" applyProtection="0"/>
    <xf numFmtId="253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55" fontId="93" fillId="64" borderId="0" applyFont="0" applyFill="0" applyBorder="0" applyAlignment="0" applyProtection="0"/>
    <xf numFmtId="199" fontId="85" fillId="0" borderId="0" applyAlignment="0" applyProtection="0"/>
    <xf numFmtId="256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57" fontId="31" fillId="0" borderId="0" applyFont="0" applyFill="0" applyBorder="0" applyAlignment="0" applyProtection="0"/>
    <xf numFmtId="219" fontId="35" fillId="0" borderId="0" applyFont="0" applyFill="0" applyBorder="0" applyProtection="0">
      <alignment horizontal="left"/>
    </xf>
    <xf numFmtId="221" fontId="35" fillId="0" borderId="0" applyFont="0" applyFill="0" applyBorder="0" applyProtection="0">
      <alignment horizontal="left"/>
    </xf>
    <xf numFmtId="223" fontId="35" fillId="0" borderId="0" applyFont="0" applyFill="0" applyBorder="0" applyProtection="0">
      <alignment horizontal="left"/>
    </xf>
    <xf numFmtId="257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58" fontId="35" fillId="0" borderId="0" applyFill="0"/>
    <xf numFmtId="259" fontId="35" fillId="0" borderId="0">
      <alignment horizontal="center"/>
    </xf>
    <xf numFmtId="199" fontId="35" fillId="0" borderId="0" applyFill="0">
      <alignment horizontal="center"/>
    </xf>
    <xf numFmtId="259" fontId="94" fillId="0" borderId="23" applyFill="0"/>
    <xf numFmtId="199" fontId="9" fillId="0" borderId="0" applyFont="0" applyAlignment="0"/>
    <xf numFmtId="199" fontId="95" fillId="0" borderId="0" applyFill="0">
      <alignment vertical="top"/>
    </xf>
    <xf numFmtId="199" fontId="94" fillId="0" borderId="0" applyFill="0">
      <alignment horizontal="left" vertical="top"/>
    </xf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199" fontId="9" fillId="0" borderId="0" applyNumberFormat="0" applyFont="0" applyAlignment="0"/>
    <xf numFmtId="199" fontId="95" fillId="0" borderId="0" applyFill="0">
      <alignment wrapText="1"/>
    </xf>
    <xf numFmtId="199" fontId="94" fillId="0" borderId="0" applyFill="0">
      <alignment horizontal="left" vertical="top" wrapText="1"/>
    </xf>
    <xf numFmtId="259" fontId="97" fillId="0" borderId="0" applyFill="0"/>
    <xf numFmtId="199" fontId="98" fillId="0" borderId="0" applyNumberFormat="0" applyFont="0" applyAlignment="0">
      <alignment horizontal="center"/>
    </xf>
    <xf numFmtId="199" fontId="99" fillId="0" borderId="0" applyFill="0">
      <alignment vertical="top" wrapText="1"/>
    </xf>
    <xf numFmtId="199" fontId="96" fillId="0" borderId="0" applyFill="0">
      <alignment horizontal="left" vertical="top" wrapText="1"/>
    </xf>
    <xf numFmtId="259" fontId="9" fillId="0" borderId="0" applyFill="0"/>
    <xf numFmtId="199" fontId="98" fillId="0" borderId="0" applyNumberFormat="0" applyFont="0" applyAlignment="0">
      <alignment horizontal="center"/>
    </xf>
    <xf numFmtId="199" fontId="100" fillId="0" borderId="0" applyFill="0">
      <alignment vertical="center" wrapText="1"/>
    </xf>
    <xf numFmtId="199" fontId="78" fillId="0" borderId="0">
      <alignment horizontal="left" vertical="center" wrapText="1"/>
    </xf>
    <xf numFmtId="259" fontId="85" fillId="0" borderId="0" applyFill="0"/>
    <xf numFmtId="199" fontId="98" fillId="0" borderId="0" applyNumberFormat="0" applyFont="0" applyAlignment="0">
      <alignment horizontal="center"/>
    </xf>
    <xf numFmtId="199" fontId="101" fillId="0" borderId="0" applyFill="0">
      <alignment horizontal="center" vertical="center" wrapText="1"/>
    </xf>
    <xf numFmtId="199" fontId="9" fillId="0" borderId="0" applyFill="0">
      <alignment horizontal="center" vertical="center" wrapText="1"/>
    </xf>
    <xf numFmtId="259" fontId="102" fillId="0" borderId="0" applyFill="0"/>
    <xf numFmtId="199" fontId="98" fillId="0" borderId="0" applyNumberFormat="0" applyFont="0" applyAlignment="0">
      <alignment horizontal="center"/>
    </xf>
    <xf numFmtId="199" fontId="103" fillId="0" borderId="0" applyFill="0">
      <alignment horizontal="center" vertical="center" wrapText="1"/>
    </xf>
    <xf numFmtId="199" fontId="104" fillId="0" borderId="0" applyFill="0">
      <alignment horizontal="center" vertical="center" wrapText="1"/>
    </xf>
    <xf numFmtId="259" fontId="105" fillId="0" borderId="0" applyFill="0"/>
    <xf numFmtId="199" fontId="98" fillId="0" borderId="0" applyNumberFormat="0" applyFont="0" applyAlignment="0">
      <alignment horizontal="center"/>
    </xf>
    <xf numFmtId="199" fontId="106" fillId="0" borderId="0">
      <alignment horizontal="center" wrapText="1"/>
    </xf>
    <xf numFmtId="199" fontId="102" fillId="0" borderId="0" applyFill="0">
      <alignment horizontal="center" wrapText="1"/>
    </xf>
    <xf numFmtId="260" fontId="107" fillId="0" borderId="0" applyFill="0" applyBorder="0" applyAlignment="0"/>
    <xf numFmtId="0" fontId="31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3" fontId="107" fillId="0" borderId="0" applyFill="0" applyBorder="0" applyAlignment="0"/>
    <xf numFmtId="0" fontId="108" fillId="0" borderId="0" applyFill="0" applyBorder="0" applyAlignment="0"/>
    <xf numFmtId="209" fontId="45" fillId="0" borderId="0" applyFill="0" applyBorder="0" applyAlignment="0"/>
    <xf numFmtId="0" fontId="108" fillId="0" borderId="0" applyFill="0" applyBorder="0" applyAlignment="0"/>
    <xf numFmtId="264" fontId="45" fillId="0" borderId="0" applyFill="0" applyBorder="0" applyAlignment="0"/>
    <xf numFmtId="0" fontId="108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37" fontId="77" fillId="0" borderId="0" applyFill="0" applyBorder="0" applyProtection="0"/>
    <xf numFmtId="237" fontId="114" fillId="0" borderId="0" applyFont="0" applyFill="0" applyBorder="0" applyAlignment="0" applyProtection="0"/>
    <xf numFmtId="268" fontId="9" fillId="0" borderId="0"/>
    <xf numFmtId="0" fontId="115" fillId="0" borderId="0"/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69" fontId="35" fillId="0" borderId="0" applyFill="0" applyBorder="0" applyProtection="0">
      <alignment horizontal="center"/>
    </xf>
    <xf numFmtId="0" fontId="124" fillId="0" borderId="28">
      <alignment horizontal="center"/>
    </xf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194" fontId="127" fillId="0" borderId="0" applyFont="0" applyFill="0" applyBorder="0" applyAlignment="0" applyProtection="0"/>
    <xf numFmtId="194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6" fillId="0" borderId="0" applyFont="0" applyFill="0" applyBorder="0" applyAlignment="0" applyProtection="0"/>
    <xf numFmtId="194" fontId="9" fillId="0" borderId="0" applyFont="0" applyFill="0" applyBorder="0" applyAlignment="0" applyProtection="0"/>
    <xf numFmtId="270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0" fontId="126" fillId="0" borderId="0" applyFill="0" applyBorder="0" applyAlignment="0" applyProtection="0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260" fontId="107" fillId="0" borderId="0" applyFont="0" applyFill="0" applyBorder="0" applyAlignment="0" applyProtection="0"/>
    <xf numFmtId="265" fontId="49" fillId="0" borderId="0" applyFont="0" applyFill="0" applyBorder="0" applyAlignment="0" applyProtection="0"/>
    <xf numFmtId="272" fontId="128" fillId="0" borderId="0" applyFont="0" applyFill="0" applyBorder="0" applyAlignment="0" applyProtection="0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78" fillId="0" borderId="0"/>
    <xf numFmtId="39" fontId="30" fillId="0" borderId="0" applyFont="0" applyFill="0" applyBorder="0" applyAlignment="0" applyProtection="0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196" fontId="78" fillId="0" borderId="0"/>
    <xf numFmtId="264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74" fontId="35" fillId="0" borderId="0" applyFont="0" applyFill="0" applyBorder="0" applyAlignment="0" applyProtection="0"/>
    <xf numFmtId="275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279" fontId="90" fillId="0" borderId="0" applyFont="0" applyFill="0" applyBorder="0" applyAlignment="0" applyProtection="0"/>
    <xf numFmtId="280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82" fontId="90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81" fontId="33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96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83" fontId="30" fillId="0" borderId="0"/>
    <xf numFmtId="199" fontId="32" fillId="0" borderId="0"/>
    <xf numFmtId="4" fontId="60" fillId="0" borderId="0"/>
    <xf numFmtId="284" fontId="90" fillId="0" borderId="0" applyFont="0" applyFill="0" applyBorder="0" applyAlignment="0" applyProtection="0"/>
    <xf numFmtId="209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285" fontId="35" fillId="0" borderId="29" applyFont="0" applyFill="0" applyBorder="0" applyAlignment="0" applyProtection="0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61" fontId="107" fillId="0" borderId="0" applyFont="0" applyFill="0" applyBorder="0" applyAlignment="0" applyProtection="0"/>
    <xf numFmtId="262" fontId="30" fillId="0" borderId="0" applyFont="0" applyFill="0" applyBorder="0" applyAlignment="0" applyProtection="0"/>
    <xf numFmtId="237" fontId="35" fillId="0" borderId="0" applyFont="0" applyFill="0" applyBorder="0" applyAlignment="0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00" fontId="78" fillId="0" borderId="30">
      <alignment horizontal="center"/>
    </xf>
    <xf numFmtId="237" fontId="9" fillId="0" borderId="0" applyFont="0" applyFill="0" applyBorder="0" applyAlignment="0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78" fillId="0" borderId="0"/>
    <xf numFmtId="288" fontId="35" fillId="0" borderId="0" applyFont="0" applyFill="0" applyBorder="0" applyAlignment="0" applyProtection="0"/>
    <xf numFmtId="289" fontId="90" fillId="0" borderId="0" applyFont="0" applyFill="0" applyBorder="0" applyAlignment="0" applyProtection="0">
      <alignment horizontal="right"/>
    </xf>
    <xf numFmtId="29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92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9" fillId="0" borderId="0" applyFont="0" applyFill="0" applyBorder="0" applyAlignment="0" applyProtection="0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293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94" fontId="148" fillId="0" borderId="0" applyFont="0" applyFill="0" applyBorder="0" applyAlignment="0" applyProtection="0"/>
    <xf numFmtId="295" fontId="90" fillId="0" borderId="0" applyFont="0" applyFill="0" applyBorder="0" applyAlignment="0" applyProtection="0"/>
    <xf numFmtId="189" fontId="9" fillId="0" borderId="0" applyFont="0" applyFill="0" applyBorder="0" applyAlignment="0" applyProtection="0"/>
    <xf numFmtId="296" fontId="30" fillId="0" borderId="0"/>
    <xf numFmtId="297" fontId="32" fillId="0" borderId="0"/>
    <xf numFmtId="298" fontId="90" fillId="0" borderId="0" applyFill="0" applyBorder="0" applyProtection="0">
      <alignment vertical="center"/>
    </xf>
    <xf numFmtId="299" fontId="90" fillId="62" borderId="0" applyFont="0" applyFill="0" applyBorder="0" applyAlignment="0" applyProtection="0">
      <alignment vertical="center"/>
      <protection locked="0"/>
    </xf>
    <xf numFmtId="243" fontId="90" fillId="62" borderId="0" applyFont="0" applyFill="0" applyBorder="0" applyAlignment="0" applyProtection="0">
      <alignment vertical="center"/>
      <protection locked="0"/>
    </xf>
    <xf numFmtId="238" fontId="35" fillId="69" borderId="17">
      <alignment horizontal="right"/>
    </xf>
    <xf numFmtId="238" fontId="35" fillId="69" borderId="17">
      <alignment horizontal="right"/>
    </xf>
    <xf numFmtId="300" fontId="31" fillId="0" borderId="0" applyFont="0" applyFill="0" applyBorder="0" applyAlignment="0" applyProtection="0"/>
    <xf numFmtId="199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301" fontId="35" fillId="0" borderId="0" applyFont="0" applyFill="0" applyBorder="0" applyProtection="0"/>
    <xf numFmtId="15" fontId="151" fillId="0" borderId="0" applyFill="0" applyBorder="0" applyAlignment="0"/>
    <xf numFmtId="302" fontId="35" fillId="0" borderId="0" applyFont="0" applyFill="0" applyBorder="0" applyAlignment="0" applyProtection="0"/>
    <xf numFmtId="303" fontId="35" fillId="0" borderId="0" applyFont="0" applyFill="0" applyBorder="0" applyProtection="0"/>
    <xf numFmtId="304" fontId="35" fillId="0" borderId="0" applyFont="0" applyFill="0" applyBorder="0" applyAlignment="0" applyProtection="0"/>
    <xf numFmtId="279" fontId="35" fillId="0" borderId="0" applyFont="0" applyFill="0" applyBorder="0" applyAlignment="0" applyProtection="0"/>
    <xf numFmtId="305" fontId="35" fillId="0" borderId="0" applyFont="0" applyFill="0" applyBorder="0" applyAlignment="0" applyProtection="0"/>
    <xf numFmtId="237" fontId="151" fillId="63" borderId="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8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309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305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75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310" fontId="151" fillId="0" borderId="0" applyFill="0" applyBorder="0">
      <alignment horizontal="right"/>
    </xf>
    <xf numFmtId="311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312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37" fontId="35" fillId="0" borderId="0"/>
    <xf numFmtId="313" fontId="9" fillId="0" borderId="0" applyBorder="0">
      <alignment vertical="top"/>
    </xf>
    <xf numFmtId="2" fontId="109" fillId="72" borderId="0">
      <alignment horizontal="left"/>
      <protection hidden="1"/>
    </xf>
    <xf numFmtId="199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314" fontId="9" fillId="0" borderId="0" applyBorder="0" applyProtection="0"/>
    <xf numFmtId="315" fontId="35" fillId="0" borderId="0" applyFill="0" applyBorder="0" applyProtection="0"/>
    <xf numFmtId="316" fontId="30" fillId="0" borderId="0"/>
    <xf numFmtId="276" fontId="32" fillId="0" borderId="0"/>
    <xf numFmtId="190" fontId="77" fillId="0" borderId="0" applyFill="0" applyBorder="0" applyProtection="0"/>
    <xf numFmtId="314" fontId="9" fillId="0" borderId="0" applyBorder="0" applyProtection="0"/>
    <xf numFmtId="237" fontId="35" fillId="0" borderId="0"/>
    <xf numFmtId="190" fontId="77" fillId="0" borderId="0" applyFont="0" applyFill="0" applyBorder="0" applyAlignment="0" applyProtection="0"/>
    <xf numFmtId="317" fontId="90" fillId="0" borderId="5" applyNumberFormat="0" applyFont="0" applyFill="0" applyAlignment="0" applyProtection="0"/>
    <xf numFmtId="193" fontId="154" fillId="0" borderId="0" applyFill="0" applyBorder="0" applyAlignment="0" applyProtection="0"/>
    <xf numFmtId="269" fontId="35" fillId="0" borderId="4" applyNumberFormat="0" applyFill="0" applyAlignment="0" applyProtection="0"/>
    <xf numFmtId="199" fontId="155" fillId="0" borderId="0" applyNumberFormat="0" applyFill="0" applyBorder="0" applyAlignment="0" applyProtection="0"/>
    <xf numFmtId="199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159" fillId="0" borderId="0" applyNumberFormat="0" applyAlignment="0">
      <alignment horizontal="left"/>
    </xf>
    <xf numFmtId="246" fontId="35" fillId="76" borderId="0"/>
    <xf numFmtId="302" fontId="35" fillId="76" borderId="0"/>
    <xf numFmtId="252" fontId="35" fillId="76" borderId="0"/>
    <xf numFmtId="308" fontId="35" fillId="0" borderId="0"/>
    <xf numFmtId="246" fontId="35" fillId="0" borderId="0"/>
    <xf numFmtId="318" fontId="35" fillId="76" borderId="0"/>
    <xf numFmtId="249" fontId="35" fillId="0" borderId="0"/>
    <xf numFmtId="199" fontId="160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319" fontId="9" fillId="63" borderId="0" applyFont="0" applyFill="0" applyBorder="0" applyAlignment="0"/>
    <xf numFmtId="320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303" fontId="85" fillId="0" borderId="0" applyFont="0"/>
    <xf numFmtId="304" fontId="85" fillId="0" borderId="0" applyFont="0"/>
    <xf numFmtId="194" fontId="174" fillId="0" borderId="0"/>
    <xf numFmtId="41" fontId="174" fillId="0" borderId="0"/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284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314" fontId="35" fillId="0" borderId="0" applyFont="0" applyFill="0" applyBorder="0" applyAlignment="0" applyProtection="0"/>
    <xf numFmtId="322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302" fontId="35" fillId="0" borderId="35"/>
    <xf numFmtId="323" fontId="35" fillId="69" borderId="17">
      <alignment horizontal="right"/>
    </xf>
    <xf numFmtId="323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24" fontId="35" fillId="0" borderId="0" applyFont="0" applyFill="0" applyBorder="0" applyProtection="0">
      <alignment horizontal="right"/>
    </xf>
    <xf numFmtId="237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97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80" fontId="35" fillId="0" borderId="0" applyFill="0" applyBorder="0" applyAlignment="0" applyProtection="0">
      <alignment horizontal="right"/>
    </xf>
    <xf numFmtId="317" fontId="35" fillId="0" borderId="0" applyFill="0" applyBorder="0" applyAlignment="0" applyProtection="0"/>
    <xf numFmtId="202" fontId="9" fillId="0" borderId="0" applyAlignment="0">
      <alignment horizontal="left"/>
      <protection locked="0"/>
    </xf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253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7" fontId="205" fillId="79" borderId="0" applyNumberFormat="0" applyFill="0" applyBorder="0" applyAlignment="0" applyProtection="0"/>
    <xf numFmtId="237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26" fontId="31" fillId="0" borderId="42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199" fontId="207" fillId="0" borderId="44">
      <alignment horizontal="right"/>
    </xf>
    <xf numFmtId="199" fontId="184" fillId="1" borderId="43">
      <alignment horizontal="left"/>
    </xf>
    <xf numFmtId="199" fontId="184" fillId="1" borderId="43">
      <alignment horizontal="left"/>
    </xf>
    <xf numFmtId="199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202" fontId="30" fillId="0" borderId="0" applyFont="0" applyFill="0" applyBorder="0" applyAlignment="0" applyProtection="0"/>
    <xf numFmtId="237" fontId="209" fillId="0" borderId="0" applyNumberFormat="0" applyFill="0" applyBorder="0" applyAlignment="0" applyProtection="0"/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237" fontId="77" fillId="0" borderId="0" applyFill="0" applyBorder="0" applyAlignment="0" applyProtection="0"/>
    <xf numFmtId="328" fontId="35" fillId="0" borderId="0" applyFont="0" applyFill="0" applyBorder="0" applyProtection="0">
      <alignment horizontal="left"/>
    </xf>
    <xf numFmtId="329" fontId="35" fillId="0" borderId="0" applyFont="0" applyFill="0" applyBorder="0" applyProtection="0">
      <alignment horizontal="left"/>
    </xf>
    <xf numFmtId="330" fontId="35" fillId="0" borderId="0" applyFont="0" applyFill="0" applyBorder="0" applyProtection="0">
      <alignment horizontal="left"/>
    </xf>
    <xf numFmtId="331" fontId="35" fillId="0" borderId="0" applyFont="0" applyFill="0" applyBorder="0" applyProtection="0">
      <alignment horizontal="left"/>
    </xf>
    <xf numFmtId="332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75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80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76" fontId="9" fillId="0" borderId="0">
      <alignment horizontal="right"/>
    </xf>
    <xf numFmtId="237" fontId="35" fillId="0" borderId="0"/>
    <xf numFmtId="324" fontId="148" fillId="0" borderId="0" applyFill="0" applyBorder="0" applyProtection="0">
      <alignment horizontal="right"/>
    </xf>
    <xf numFmtId="0" fontId="148" fillId="0" borderId="0" applyFill="0" applyBorder="0" applyProtection="0"/>
    <xf numFmtId="201" fontId="9" fillId="0" borderId="0" applyFill="0" applyBorder="0" applyProtection="0"/>
    <xf numFmtId="306" fontId="35" fillId="63" borderId="0" applyFont="0" applyBorder="0" applyAlignment="0" applyProtection="0">
      <protection locked="0"/>
    </xf>
    <xf numFmtId="319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37" fontId="35" fillId="0" borderId="0"/>
    <xf numFmtId="237" fontId="35" fillId="0" borderId="0"/>
    <xf numFmtId="10" fontId="35" fillId="63" borderId="0">
      <protection locked="0"/>
    </xf>
    <xf numFmtId="0" fontId="148" fillId="0" borderId="0" applyFill="0" applyBorder="0" applyProtection="0"/>
    <xf numFmtId="237" fontId="225" fillId="63" borderId="0" applyNumberFormat="0" applyBorder="0" applyAlignment="0">
      <protection locked="0"/>
    </xf>
    <xf numFmtId="309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25" fontId="35" fillId="63" borderId="0" applyNumberFormat="0" applyFont="0" applyBorder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333" fontId="226" fillId="0" borderId="0" applyFill="0" applyBorder="0" applyProtection="0">
      <alignment vertical="center"/>
    </xf>
    <xf numFmtId="298" fontId="226" fillId="0" borderId="0" applyFill="0" applyBorder="0" applyProtection="0">
      <alignment vertical="center"/>
    </xf>
    <xf numFmtId="334" fontId="226" fillId="0" borderId="0" applyFill="0" applyBorder="0" applyProtection="0">
      <alignment vertical="center"/>
    </xf>
    <xf numFmtId="335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97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27" fontId="229" fillId="0" borderId="0" applyFont="0" applyFill="0" applyBorder="0" applyAlignment="0" applyProtection="0"/>
    <xf numFmtId="229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99" fontId="234" fillId="0" borderId="0"/>
    <xf numFmtId="199" fontId="234" fillId="0" borderId="0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38" fontId="30" fillId="0" borderId="0" applyFill="0" applyBorder="0" applyProtection="0"/>
    <xf numFmtId="339" fontId="30" fillId="0" borderId="0" applyFill="0" applyBorder="0" applyProtection="0"/>
    <xf numFmtId="264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40" fontId="35" fillId="0" borderId="0">
      <alignment horizontal="right"/>
    </xf>
    <xf numFmtId="242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90" fontId="77" fillId="0" borderId="0" applyAlignment="0">
      <alignment horizontal="left"/>
    </xf>
    <xf numFmtId="280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40" fontId="35" fillId="76" borderId="17">
      <alignment horizontal="right"/>
    </xf>
    <xf numFmtId="340" fontId="35" fillId="76" borderId="17">
      <alignment horizontal="right"/>
    </xf>
    <xf numFmtId="0" fontId="242" fillId="0" borderId="19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153" fillId="0" borderId="0">
      <protection locked="0"/>
    </xf>
    <xf numFmtId="343" fontId="40" fillId="0" borderId="0" applyFont="0" applyFill="0" applyBorder="0" applyAlignment="0" applyProtection="0"/>
    <xf numFmtId="332" fontId="40" fillId="0" borderId="0" applyFont="0" applyFill="0" applyBorder="0" applyAlignment="0" applyProtection="0"/>
    <xf numFmtId="315" fontId="90" fillId="0" borderId="0" applyFont="0" applyFill="0" applyBorder="0" applyAlignment="0" applyProtection="0">
      <alignment horizontal="right"/>
    </xf>
    <xf numFmtId="344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34" fontId="90" fillId="0" borderId="0" applyFill="0" applyBorder="0" applyProtection="0">
      <alignment vertical="center"/>
    </xf>
    <xf numFmtId="345" fontId="90" fillId="0" borderId="0" applyFont="0" applyFill="0" applyBorder="0" applyAlignment="0" applyProtection="0">
      <alignment horizontal="right"/>
    </xf>
    <xf numFmtId="241" fontId="9" fillId="0" borderId="0" applyFont="0" applyFill="0" applyBorder="0" applyAlignment="0" applyProtection="0"/>
    <xf numFmtId="346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209" fontId="35" fillId="0" borderId="0" applyNumberFormat="0" applyFont="0" applyAlignment="0" applyProtection="0"/>
    <xf numFmtId="0" fontId="34" fillId="0" borderId="0"/>
    <xf numFmtId="0" fontId="9" fillId="0" borderId="0"/>
    <xf numFmtId="347" fontId="35" fillId="0" borderId="0" applyFont="0" applyFill="0" applyBorder="0" applyAlignment="0" applyProtection="0">
      <alignment horizontal="right"/>
    </xf>
    <xf numFmtId="348" fontId="32" fillId="0" borderId="0"/>
    <xf numFmtId="349" fontId="33" fillId="0" borderId="0"/>
    <xf numFmtId="199" fontId="251" fillId="0" borderId="0"/>
    <xf numFmtId="349" fontId="33" fillId="0" borderId="0"/>
    <xf numFmtId="350" fontId="252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37" fontId="36" fillId="64" borderId="0" applyFont="0" applyFill="0" applyBorder="0" applyAlignment="0" applyProtection="0"/>
    <xf numFmtId="237" fontId="9" fillId="0" borderId="0" applyFont="0" applyFill="0" applyBorder="0" applyAlignment="0"/>
    <xf numFmtId="40" fontId="35" fillId="0" borderId="0" applyFont="0" applyFill="0" applyBorder="0" applyAlignment="0"/>
    <xf numFmtId="351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99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99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99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99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99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7" fontId="151" fillId="0" borderId="0" applyNumberFormat="0" applyFill="0" applyBorder="0" applyAlignment="0" applyProtection="0"/>
    <xf numFmtId="352" fontId="35" fillId="0" borderId="0" applyFont="0" applyFill="0" applyBorder="0" applyAlignment="0" applyProtection="0"/>
    <xf numFmtId="213" fontId="35" fillId="0" borderId="0" applyFont="0" applyFill="0" applyBorder="0" applyAlignment="0" applyProtection="0">
      <alignment horizontal="right"/>
    </xf>
    <xf numFmtId="353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37" fontId="35" fillId="0" borderId="0"/>
    <xf numFmtId="354" fontId="35" fillId="0" borderId="0" applyFont="0" applyFill="0" applyBorder="0" applyAlignment="0" applyProtection="0"/>
    <xf numFmtId="355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0" fontId="85" fillId="0" borderId="49"/>
    <xf numFmtId="0" fontId="85" fillId="0" borderId="49"/>
    <xf numFmtId="0" fontId="85" fillId="0" borderId="49"/>
    <xf numFmtId="276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56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57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209" fontId="90" fillId="0" borderId="0" applyNumberFormat="0" applyFill="0" applyBorder="0" applyAlignment="0" applyProtection="0"/>
    <xf numFmtId="199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58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76" fontId="9" fillId="0" borderId="0" applyBorder="0">
      <alignment vertical="top"/>
    </xf>
    <xf numFmtId="10" fontId="9" fillId="0" borderId="0" applyBorder="0">
      <alignment vertical="top"/>
    </xf>
    <xf numFmtId="244" fontId="35" fillId="76" borderId="0"/>
    <xf numFmtId="359" fontId="35" fillId="0" borderId="0"/>
    <xf numFmtId="14" fontId="77" fillId="0" borderId="0">
      <alignment horizontal="center" wrapText="1"/>
      <protection locked="0"/>
    </xf>
    <xf numFmtId="238" fontId="35" fillId="0" borderId="0" applyFont="0" applyFill="0" applyBorder="0" applyAlignment="0" applyProtection="0"/>
    <xf numFmtId="276" fontId="49" fillId="0" borderId="0" applyFont="0" applyFill="0" applyBorder="0" applyAlignment="0" applyProtection="0"/>
    <xf numFmtId="264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60" fontId="108" fillId="0" borderId="0" applyFont="0" applyFill="0" applyBorder="0" applyAlignment="0" applyProtection="0"/>
    <xf numFmtId="361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38" fontId="93" fillId="0" borderId="0" applyFont="0" applyFill="0" applyBorder="0" applyAlignment="0" applyProtection="0"/>
    <xf numFmtId="362" fontId="245" fillId="0" borderId="32" applyFill="0" applyBorder="0" applyAlignment="0" applyProtection="0">
      <alignment horizontal="center"/>
    </xf>
    <xf numFmtId="362" fontId="245" fillId="0" borderId="0" applyFill="0" applyBorder="0" applyAlignment="0" applyProtection="0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58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200" fontId="35" fillId="0" borderId="0" applyFont="0" applyFill="0" applyBorder="0" applyAlignment="0" applyProtection="0"/>
    <xf numFmtId="363" fontId="245" fillId="0" borderId="0" applyFill="0" applyBorder="0" applyAlignment="0" applyProtection="0"/>
    <xf numFmtId="364" fontId="245" fillId="81" borderId="0" applyFont="0" applyFill="0" applyBorder="0" applyAlignment="0" applyProtection="0"/>
    <xf numFmtId="323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308" fontId="90" fillId="0" borderId="0" applyFont="0" applyFill="0" applyBorder="0" applyProtection="0">
      <alignment horizontal="right"/>
    </xf>
    <xf numFmtId="365" fontId="77" fillId="0" borderId="0" applyFont="0" applyFill="0" applyBorder="0" applyProtection="0">
      <alignment horizontal="right"/>
    </xf>
    <xf numFmtId="366" fontId="35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2" fontId="148" fillId="0" borderId="0" applyFont="0" applyFill="0" applyBorder="0" applyAlignment="0" applyProtection="0"/>
    <xf numFmtId="335" fontId="90" fillId="0" borderId="0" applyFill="0" applyBorder="0" applyProtection="0">
      <alignment vertical="center"/>
    </xf>
    <xf numFmtId="9" fontId="229" fillId="0" borderId="53" applyNumberFormat="0" applyBorder="0"/>
    <xf numFmtId="276" fontId="35" fillId="0" borderId="0">
      <alignment horizontal="center"/>
    </xf>
    <xf numFmtId="280" fontId="35" fillId="0" borderId="0" applyFont="0" applyFill="0" applyBorder="0" applyAlignment="0" applyProtection="0"/>
    <xf numFmtId="367" fontId="35" fillId="0" borderId="0" applyFont="0" applyFill="0" applyBorder="0" applyAlignment="0" applyProtection="0"/>
    <xf numFmtId="291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51" fontId="77" fillId="0" borderId="0" applyFill="0" applyBorder="0" applyAlignment="0" applyProtection="0">
      <alignment horizontal="left"/>
    </xf>
    <xf numFmtId="199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222" fontId="35" fillId="83" borderId="0" applyNumberFormat="0" applyFont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25" fontId="35" fillId="69" borderId="0" applyNumberFormat="0" applyFont="0" applyBorder="0" applyAlignment="0" applyProtection="0">
      <alignment horizontal="center"/>
      <protection locked="0"/>
    </xf>
    <xf numFmtId="199" fontId="9" fillId="0" borderId="0"/>
    <xf numFmtId="199" fontId="9" fillId="0" borderId="0"/>
    <xf numFmtId="199" fontId="9" fillId="0" borderId="0"/>
    <xf numFmtId="199" fontId="9" fillId="0" borderId="0"/>
    <xf numFmtId="0" fontId="151" fillId="0" borderId="0" applyFill="0" applyBorder="0" applyProtection="0">
      <alignment horizontal="right"/>
    </xf>
    <xf numFmtId="351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99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83" fontId="9" fillId="0" borderId="0"/>
    <xf numFmtId="37" fontId="31" fillId="0" borderId="0"/>
    <xf numFmtId="250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209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99" fontId="280" fillId="0" borderId="0">
      <alignment horizontal="left" indent="7"/>
    </xf>
    <xf numFmtId="199" fontId="35" fillId="0" borderId="0" applyFill="0">
      <alignment horizontal="left" indent="3"/>
    </xf>
    <xf numFmtId="40" fontId="151" fillId="0" borderId="0" applyFill="0">
      <alignment horizontal="right"/>
    </xf>
    <xf numFmtId="199" fontId="170" fillId="0" borderId="22" applyNumberFormat="0" applyFont="0" applyBorder="0">
      <alignment horizontal="right"/>
    </xf>
    <xf numFmtId="199" fontId="170" fillId="0" borderId="22" applyNumberFormat="0" applyFont="0" applyBorder="0">
      <alignment horizontal="right"/>
    </xf>
    <xf numFmtId="199" fontId="151" fillId="0" borderId="0" applyFill="0"/>
    <xf numFmtId="199" fontId="151" fillId="0" borderId="0" applyFill="0"/>
    <xf numFmtId="40" fontId="151" fillId="0" borderId="0" applyFill="0"/>
    <xf numFmtId="199" fontId="9" fillId="0" borderId="0" applyNumberFormat="0" applyFont="0" applyBorder="0" applyAlignment="0"/>
    <xf numFmtId="199" fontId="281" fillId="0" borderId="0" applyFill="0">
      <alignment horizontal="left" indent="1"/>
    </xf>
    <xf numFmtId="199" fontId="281" fillId="0" borderId="0" applyFill="0">
      <alignment horizontal="left" indent="1"/>
    </xf>
    <xf numFmtId="40" fontId="35" fillId="0" borderId="0" applyFill="0"/>
    <xf numFmtId="199" fontId="9" fillId="0" borderId="0" applyNumberFormat="0" applyFont="0" applyFill="0" applyBorder="0" applyAlignment="0"/>
    <xf numFmtId="199" fontId="35" fillId="0" borderId="0" applyFill="0">
      <alignment horizontal="left" indent="2"/>
    </xf>
    <xf numFmtId="199" fontId="35" fillId="0" borderId="0" applyFill="0">
      <alignment horizontal="left" indent="2"/>
    </xf>
    <xf numFmtId="40" fontId="35" fillId="0" borderId="0" applyFill="0"/>
    <xf numFmtId="199" fontId="9" fillId="0" borderId="0" applyNumberFormat="0" applyFont="0" applyBorder="0" applyAlignment="0"/>
    <xf numFmtId="199" fontId="245" fillId="0" borderId="0">
      <alignment horizontal="left" indent="3"/>
    </xf>
    <xf numFmtId="199" fontId="245" fillId="0" borderId="0" applyFill="0">
      <alignment horizontal="left" indent="3"/>
    </xf>
    <xf numFmtId="40" fontId="86" fillId="0" borderId="0" applyFill="0"/>
    <xf numFmtId="199" fontId="9" fillId="0" borderId="0" applyNumberFormat="0" applyFont="0" applyBorder="0" applyAlignment="0"/>
    <xf numFmtId="199" fontId="35" fillId="0" borderId="0">
      <alignment horizontal="left" indent="4"/>
    </xf>
    <xf numFmtId="199" fontId="35" fillId="0" borderId="0" applyFill="0">
      <alignment horizontal="left" indent="4"/>
    </xf>
    <xf numFmtId="40" fontId="86" fillId="0" borderId="0" applyFill="0"/>
    <xf numFmtId="199" fontId="9" fillId="0" borderId="0" applyNumberFormat="0" applyFont="0" applyBorder="0" applyAlignment="0"/>
    <xf numFmtId="199" fontId="86" fillId="0" borderId="0">
      <alignment horizontal="left" indent="5"/>
    </xf>
    <xf numFmtId="199" fontId="86" fillId="0" borderId="0" applyFill="0">
      <alignment horizontal="left" indent="5"/>
    </xf>
    <xf numFmtId="40" fontId="86" fillId="0" borderId="0" applyFill="0"/>
    <xf numFmtId="199" fontId="9" fillId="0" borderId="0" applyNumberFormat="0" applyFont="0" applyFill="0" applyBorder="0" applyAlignment="0"/>
    <xf numFmtId="199" fontId="86" fillId="0" borderId="0" applyFill="0">
      <alignment horizontal="left" indent="6"/>
    </xf>
    <xf numFmtId="199" fontId="86" fillId="0" borderId="0" applyFill="0">
      <alignment horizontal="left" indent="6"/>
    </xf>
    <xf numFmtId="239" fontId="35" fillId="69" borderId="17">
      <alignment horizontal="right"/>
    </xf>
    <xf numFmtId="239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47" fontId="35" fillId="0" borderId="0" applyFont="0" applyFill="0" applyBorder="0" applyProtection="0">
      <alignment horizontal="right"/>
    </xf>
    <xf numFmtId="344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37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68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50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99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0" fontId="291" fillId="0" borderId="0" applyNumberFormat="0" applyFill="0" applyBorder="0" applyAlignment="0" applyProtection="0"/>
    <xf numFmtId="193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92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69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32" fontId="40" fillId="0" borderId="0">
      <alignment horizontal="center"/>
    </xf>
    <xf numFmtId="12" fontId="9" fillId="0" borderId="0" applyFont="0" applyFill="0" applyBorder="0" applyProtection="0">
      <alignment horizontal="right"/>
    </xf>
    <xf numFmtId="248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9" fillId="0" borderId="0">
      <alignment vertical="top"/>
    </xf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9" fillId="0" borderId="0">
      <alignment vertical="top"/>
    </xf>
    <xf numFmtId="193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3" fontId="51" fillId="0" borderId="0" applyFont="0" applyFill="0" applyBorder="0" applyAlignment="0" applyProtection="0"/>
    <xf numFmtId="0" fontId="9" fillId="0" borderId="0">
      <alignment vertical="top"/>
    </xf>
    <xf numFmtId="371" fontId="9" fillId="88" borderId="0" applyBorder="0" applyProtection="0">
      <alignment horizontal="right"/>
    </xf>
    <xf numFmtId="370" fontId="9" fillId="88" borderId="0" applyBorder="0" applyProtection="0">
      <alignment horizontal="right"/>
    </xf>
    <xf numFmtId="371" fontId="9" fillId="88" borderId="58" applyFont="0" applyProtection="0">
      <alignment horizontal="right"/>
    </xf>
    <xf numFmtId="370" fontId="9" fillId="88" borderId="58" applyFont="0" applyProtection="0">
      <alignment horizontal="right"/>
    </xf>
    <xf numFmtId="371" fontId="9" fillId="0" borderId="0" applyFill="0" applyBorder="0" applyProtection="0">
      <alignment horizontal="right"/>
    </xf>
    <xf numFmtId="193" fontId="51" fillId="0" borderId="0" applyFont="0" applyFill="0" applyBorder="0" applyAlignment="0" applyProtection="0"/>
    <xf numFmtId="0" fontId="9" fillId="0" borderId="0">
      <alignment vertical="top"/>
    </xf>
    <xf numFmtId="370" fontId="9" fillId="0" borderId="0" applyFont="0" applyFill="0" applyBorder="0" applyProtection="0">
      <alignment horizontal="right"/>
    </xf>
    <xf numFmtId="371" fontId="9" fillId="0" borderId="58" applyFont="0" applyFill="0" applyProtection="0">
      <alignment horizontal="right"/>
    </xf>
    <xf numFmtId="370" fontId="9" fillId="0" borderId="58" applyFont="0" applyFill="0" applyProtection="0">
      <alignment horizontal="right"/>
    </xf>
    <xf numFmtId="199" fontId="170" fillId="88" borderId="59" applyNumberFormat="0" applyProtection="0">
      <alignment horizontal="right"/>
    </xf>
    <xf numFmtId="199" fontId="170" fillId="0" borderId="59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3" fontId="51" fillId="0" borderId="0" applyFont="0" applyFill="0" applyBorder="0" applyAlignment="0" applyProtection="0"/>
    <xf numFmtId="0" fontId="9" fillId="0" borderId="0">
      <alignment vertical="top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371" fontId="9" fillId="88" borderId="59" applyFont="0" applyProtection="0">
      <alignment horizontal="right"/>
    </xf>
    <xf numFmtId="370" fontId="9" fillId="88" borderId="59" applyFont="0" applyProtection="0">
      <alignment horizontal="right"/>
    </xf>
    <xf numFmtId="371" fontId="9" fillId="0" borderId="59" applyFont="0" applyFill="0" applyProtection="0">
      <alignment horizontal="right"/>
    </xf>
    <xf numFmtId="370" fontId="9" fillId="0" borderId="59" applyFont="0" applyFill="0" applyProtection="0">
      <alignment horizontal="right"/>
    </xf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72" fontId="9" fillId="0" borderId="0" applyFill="0" applyBorder="0" applyAlignment="0" applyProtection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/>
    <xf numFmtId="0" fontId="242" fillId="0" borderId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>
      <protection locked="0"/>
    </xf>
    <xf numFmtId="237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37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45" fontId="9" fillId="0" borderId="0" applyNumberFormat="0" applyFill="0" applyBorder="0">
      <alignment horizontal="left"/>
    </xf>
    <xf numFmtId="350" fontId="304" fillId="0" borderId="0" applyNumberFormat="0" applyFill="0" applyBorder="0">
      <alignment horizontal="right"/>
    </xf>
    <xf numFmtId="245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5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1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73" fontId="45" fillId="0" borderId="0" applyFill="0" applyBorder="0" applyAlignment="0"/>
    <xf numFmtId="0" fontId="108" fillId="0" borderId="0" applyFill="0" applyBorder="0" applyAlignment="0"/>
    <xf numFmtId="374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37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82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1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37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75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37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69" fontId="35" fillId="0" borderId="53" applyNumberFormat="0" applyFill="0" applyAlignment="0" applyProtection="0"/>
    <xf numFmtId="269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33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51" fontId="9" fillId="0" borderId="0" applyFill="0" applyBorder="0" applyAlignment="0" applyProtection="0"/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37" fontId="35" fillId="63" borderId="24">
      <alignment horizontal="right"/>
    </xf>
    <xf numFmtId="237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25" fontId="229" fillId="0" borderId="0" applyFont="0" applyFill="0" applyBorder="0" applyAlignment="0" applyProtection="0"/>
    <xf numFmtId="195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301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165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1" fontId="3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0" fillId="0" borderId="0" applyFont="0" applyFill="0" applyBorder="0" applyAlignment="0" applyProtection="0"/>
    <xf numFmtId="42" fontId="330" fillId="0" borderId="0" applyFont="0" applyFill="0" applyBorder="0" applyAlignment="0" applyProtection="0"/>
    <xf numFmtId="44" fontId="33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99" fontId="313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212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331" fillId="67" borderId="27" applyNumberFormat="0" applyAlignment="0" applyProtection="0"/>
    <xf numFmtId="199" fontId="121" fillId="67" borderId="27" applyNumberFormat="0" applyAlignment="0" applyProtection="0"/>
    <xf numFmtId="199" fontId="331" fillId="67" borderId="27" applyNumberFormat="0" applyAlignment="0" applyProtection="0"/>
    <xf numFmtId="199" fontId="331" fillId="67" borderId="27" applyNumberFormat="0" applyAlignment="0" applyProtection="0"/>
    <xf numFmtId="0" fontId="332" fillId="0" borderId="47" applyNumberFormat="0" applyFill="0" applyAlignment="0" applyProtection="0"/>
    <xf numFmtId="199" fontId="241" fillId="0" borderId="47" applyNumberFormat="0" applyFill="0" applyAlignment="0" applyProtection="0"/>
    <xf numFmtId="199" fontId="332" fillId="0" borderId="47" applyNumberFormat="0" applyFill="0" applyAlignment="0" applyProtection="0"/>
    <xf numFmtId="199" fontId="332" fillId="0" borderId="47" applyNumberFormat="0" applyFill="0" applyAlignment="0" applyProtection="0"/>
    <xf numFmtId="0" fontId="124" fillId="36" borderId="0" applyNumberFormat="0" applyBorder="0" applyAlignment="0" applyProtection="0"/>
    <xf numFmtId="199" fontId="181" fillId="36" borderId="0" applyNumberFormat="0" applyBorder="0" applyAlignment="0" applyProtection="0"/>
    <xf numFmtId="199" fontId="333" fillId="36" borderId="0" applyNumberFormat="0" applyBorder="0" applyAlignment="0" applyProtection="0"/>
    <xf numFmtId="199" fontId="333" fillId="36" borderId="0" applyNumberFormat="0" applyBorder="0" applyAlignment="0" applyProtection="0"/>
    <xf numFmtId="0" fontId="124" fillId="36" borderId="0" applyNumberFormat="0" applyBorder="0" applyAlignment="0" applyProtection="0"/>
    <xf numFmtId="199" fontId="334" fillId="0" borderId="0" applyNumberFormat="0" applyFill="0" applyBorder="0" applyAlignment="0" applyProtection="0">
      <alignment vertical="top"/>
      <protection locked="0"/>
    </xf>
    <xf numFmtId="199" fontId="335" fillId="0" borderId="0" applyNumberFormat="0" applyFill="0" applyBorder="0" applyAlignment="0" applyProtection="0">
      <alignment vertical="top"/>
      <protection locked="0"/>
    </xf>
    <xf numFmtId="9" fontId="336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199" fontId="337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99" fontId="249" fillId="33" borderId="0" applyNumberFormat="0" applyBorder="0" applyAlignment="0" applyProtection="0"/>
    <xf numFmtId="199" fontId="339" fillId="33" borderId="0" applyNumberFormat="0" applyBorder="0" applyAlignment="0" applyProtection="0"/>
    <xf numFmtId="199" fontId="339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99" fontId="84" fillId="35" borderId="0" applyNumberFormat="0" applyBorder="0" applyAlignment="0" applyProtection="0"/>
    <xf numFmtId="199" fontId="341" fillId="35" borderId="0" applyNumberFormat="0" applyBorder="0" applyAlignment="0" applyProtection="0"/>
    <xf numFmtId="199" fontId="341" fillId="35" borderId="0" applyNumberFormat="0" applyBorder="0" applyAlignment="0" applyProtection="0"/>
    <xf numFmtId="0" fontId="124" fillId="35" borderId="0" applyNumberFormat="0" applyBorder="0" applyAlignment="0" applyProtection="0"/>
    <xf numFmtId="235" fontId="342" fillId="0" borderId="0" applyFont="0" applyFill="0" applyBorder="0" applyAlignment="0" applyProtection="0"/>
    <xf numFmtId="236" fontId="342" fillId="0" borderId="0" applyFont="0" applyFill="0" applyBorder="0" applyAlignment="0" applyProtection="0"/>
    <xf numFmtId="233" fontId="342" fillId="0" borderId="0" applyFont="0" applyFill="0" applyBorder="0" applyAlignment="0" applyProtection="0"/>
    <xf numFmtId="234" fontId="342" fillId="0" borderId="0" applyFont="0" applyFill="0" applyBorder="0" applyAlignment="0" applyProtection="0"/>
    <xf numFmtId="0" fontId="31" fillId="0" borderId="0"/>
    <xf numFmtId="199" fontId="336" fillId="0" borderId="0"/>
    <xf numFmtId="0" fontId="70" fillId="50" borderId="0" applyNumberFormat="0" applyBorder="0" applyAlignment="0" applyProtection="0"/>
    <xf numFmtId="199" fontId="69" fillId="50" borderId="0" applyNumberFormat="0" applyBorder="0" applyAlignment="0" applyProtection="0"/>
    <xf numFmtId="199" fontId="70" fillId="50" borderId="0" applyNumberFormat="0" applyBorder="0" applyAlignment="0" applyProtection="0"/>
    <xf numFmtId="199" fontId="70" fillId="50" borderId="0" applyNumberFormat="0" applyBorder="0" applyAlignment="0" applyProtection="0"/>
    <xf numFmtId="0" fontId="70" fillId="54" borderId="0" applyNumberFormat="0" applyBorder="0" applyAlignment="0" applyProtection="0"/>
    <xf numFmtId="199" fontId="69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0" fontId="70" fillId="56" borderId="0" applyNumberFormat="0" applyBorder="0" applyAlignment="0" applyProtection="0"/>
    <xf numFmtId="199" fontId="69" fillId="56" borderId="0" applyNumberFormat="0" applyBorder="0" applyAlignment="0" applyProtection="0"/>
    <xf numFmtId="199" fontId="70" fillId="56" borderId="0" applyNumberFormat="0" applyBorder="0" applyAlignment="0" applyProtection="0"/>
    <xf numFmtId="199" fontId="70" fillId="56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59" borderId="0" applyNumberFormat="0" applyBorder="0" applyAlignment="0" applyProtection="0"/>
    <xf numFmtId="199" fontId="69" fillId="59" borderId="0" applyNumberFormat="0" applyBorder="0" applyAlignment="0" applyProtection="0"/>
    <xf numFmtId="199" fontId="70" fillId="59" borderId="0" applyNumberFormat="0" applyBorder="0" applyAlignment="0" applyProtection="0"/>
    <xf numFmtId="199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99" fontId="190" fillId="0" borderId="37" applyNumberFormat="0" applyFill="0" applyAlignment="0" applyProtection="0"/>
    <xf numFmtId="199" fontId="344" fillId="0" borderId="37" applyNumberFormat="0" applyFill="0" applyAlignment="0" applyProtection="0"/>
    <xf numFmtId="199" fontId="34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99" fontId="197" fillId="0" borderId="40" applyNumberFormat="0" applyFill="0" applyAlignment="0" applyProtection="0"/>
    <xf numFmtId="199" fontId="345" fillId="0" borderId="40" applyNumberFormat="0" applyFill="0" applyAlignment="0" applyProtection="0"/>
    <xf numFmtId="199" fontId="345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99" fontId="202" fillId="0" borderId="41" applyNumberFormat="0" applyFill="0" applyAlignment="0" applyProtection="0"/>
    <xf numFmtId="199" fontId="346" fillId="0" borderId="41" applyNumberFormat="0" applyFill="0" applyAlignment="0" applyProtection="0"/>
    <xf numFmtId="199" fontId="346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99" fontId="202" fillId="0" borderId="0" applyNumberFormat="0" applyFill="0" applyBorder="0" applyAlignment="0" applyProtection="0"/>
    <xf numFmtId="199" fontId="346" fillId="0" borderId="0" applyNumberFormat="0" applyFill="0" applyBorder="0" applyAlignment="0" applyProtection="0"/>
    <xf numFmtId="199" fontId="3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7" fillId="0" borderId="0" applyFont="0" applyFill="0" applyBorder="0" applyAlignment="0" applyProtection="0"/>
    <xf numFmtId="38" fontId="347" fillId="0" borderId="0" applyFont="0" applyFill="0" applyBorder="0" applyAlignment="0" applyProtection="0"/>
    <xf numFmtId="199" fontId="347" fillId="0" borderId="0" applyFont="0" applyFill="0" applyBorder="0" applyAlignment="0" applyProtection="0"/>
    <xf numFmtId="199" fontId="347" fillId="0" borderId="0" applyFont="0" applyFill="0" applyBorder="0" applyAlignment="0" applyProtection="0"/>
    <xf numFmtId="9" fontId="348" fillId="0" borderId="0" applyFont="0" applyFill="0" applyBorder="0" applyAlignment="0" applyProtection="0"/>
    <xf numFmtId="199" fontId="349" fillId="0" borderId="0"/>
    <xf numFmtId="41" fontId="160" fillId="0" borderId="0" applyFont="0" applyFill="0" applyBorder="0" applyAlignment="0" applyProtection="0"/>
    <xf numFmtId="378" fontId="350" fillId="0" borderId="0" applyFont="0" applyFill="0" applyBorder="0" applyAlignment="0" applyProtection="0"/>
    <xf numFmtId="379" fontId="350" fillId="0" borderId="0" applyFont="0" applyFill="0" applyBorder="0" applyAlignment="0" applyProtection="0"/>
    <xf numFmtId="380" fontId="350" fillId="0" borderId="0" applyFont="0" applyFill="0" applyBorder="0" applyAlignment="0" applyProtection="0"/>
    <xf numFmtId="381" fontId="350" fillId="0" borderId="0" applyFont="0" applyFill="0" applyBorder="0" applyAlignment="0" applyProtection="0"/>
    <xf numFmtId="0" fontId="160" fillId="0" borderId="0"/>
    <xf numFmtId="199" fontId="351" fillId="0" borderId="0"/>
    <xf numFmtId="43" fontId="352" fillId="0" borderId="0" applyFont="0" applyFill="0" applyBorder="0" applyAlignment="0" applyProtection="0"/>
    <xf numFmtId="41" fontId="351" fillId="0" borderId="0" applyFont="0" applyFill="0" applyBorder="0" applyAlignment="0" applyProtection="0"/>
    <xf numFmtId="43" fontId="351" fillId="0" borderId="0" applyFont="0" applyFill="0" applyBorder="0" applyAlignment="0" applyProtection="0"/>
    <xf numFmtId="199" fontId="352" fillId="0" borderId="0"/>
    <xf numFmtId="193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2" fillId="0" borderId="0" applyFont="0" applyFill="0" applyBorder="0" applyAlignment="0" applyProtection="0"/>
    <xf numFmtId="38" fontId="353" fillId="0" borderId="0" applyFont="0" applyFill="0" applyBorder="0" applyAlignment="0" applyProtection="0"/>
    <xf numFmtId="0" fontId="1" fillId="0" borderId="0"/>
    <xf numFmtId="0" fontId="354" fillId="0" borderId="0"/>
    <xf numFmtId="0" fontId="63" fillId="0" borderId="0">
      <alignment vertical="center"/>
    </xf>
    <xf numFmtId="0" fontId="63" fillId="0" borderId="0">
      <alignment vertical="center"/>
    </xf>
    <xf numFmtId="0" fontId="353" fillId="0" borderId="0"/>
    <xf numFmtId="382" fontId="351" fillId="0" borderId="0" applyFont="0" applyFill="0" applyBorder="0" applyAlignment="0" applyProtection="0"/>
    <xf numFmtId="265" fontId="351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</cellStyleXfs>
  <cellXfs count="204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Alignment="1">
      <alignment horizontal="centerContinuous" vertical="top"/>
    </xf>
    <xf numFmtId="197" fontId="3" fillId="0" borderId="0" xfId="1" applyNumberFormat="1" applyFont="1" applyAlignment="1">
      <alignment horizontal="centerContinuous" vertical="top"/>
    </xf>
    <xf numFmtId="197" fontId="3" fillId="0" borderId="0" xfId="1" applyNumberFormat="1" applyFont="1" applyAlignment="1">
      <alignment vertical="top"/>
    </xf>
    <xf numFmtId="197" fontId="3" fillId="0" borderId="1" xfId="1" applyNumberFormat="1" applyFont="1" applyBorder="1" applyAlignment="1">
      <alignment horizontal="centerContinuous" vertical="top"/>
    </xf>
    <xf numFmtId="197" fontId="3" fillId="0" borderId="1" xfId="1" applyNumberFormat="1" applyFont="1" applyBorder="1" applyAlignment="1">
      <alignment horizontal="right" vertical="top"/>
    </xf>
    <xf numFmtId="1" fontId="3" fillId="0" borderId="0" xfId="1" applyNumberFormat="1" applyFont="1" applyAlignment="1">
      <alignment vertical="top"/>
    </xf>
    <xf numFmtId="1" fontId="5" fillId="0" borderId="0" xfId="1" applyNumberFormat="1" applyFont="1" applyAlignment="1">
      <alignment horizontal="center" vertical="top"/>
    </xf>
    <xf numFmtId="194" fontId="3" fillId="0" borderId="0" xfId="1" applyNumberFormat="1" applyFont="1" applyAlignment="1">
      <alignment horizontal="center" vertical="top"/>
    </xf>
    <xf numFmtId="197" fontId="3" fillId="0" borderId="0" xfId="1" applyNumberFormat="1" applyFont="1" applyAlignment="1">
      <alignment horizontal="left" vertical="top"/>
    </xf>
    <xf numFmtId="0" fontId="2" fillId="0" borderId="0" xfId="1" quotePrefix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197" fontId="3" fillId="0" borderId="0" xfId="1" applyNumberFormat="1" applyFont="1" applyAlignment="1">
      <alignment horizontal="center" vertical="top"/>
    </xf>
    <xf numFmtId="194" fontId="3" fillId="0" borderId="0" xfId="1" applyNumberFormat="1" applyFont="1" applyAlignment="1">
      <alignment vertical="top"/>
    </xf>
    <xf numFmtId="196" fontId="3" fillId="0" borderId="0" xfId="1" applyNumberFormat="1" applyFont="1" applyAlignment="1">
      <alignment horizontal="center" vertical="top"/>
    </xf>
    <xf numFmtId="196" fontId="3" fillId="0" borderId="0" xfId="1" applyNumberFormat="1" applyFont="1" applyAlignment="1">
      <alignment vertical="top"/>
    </xf>
    <xf numFmtId="194" fontId="7" fillId="0" borderId="0" xfId="1" applyNumberFormat="1" applyFont="1" applyAlignment="1">
      <alignment vertical="top"/>
    </xf>
    <xf numFmtId="0" fontId="10" fillId="0" borderId="0" xfId="0" applyFont="1" applyAlignment="1">
      <alignment vertical="top"/>
    </xf>
    <xf numFmtId="197" fontId="11" fillId="0" borderId="0" xfId="0" applyNumberFormat="1" applyFont="1" applyAlignment="1">
      <alignment horizontal="left" vertical="top"/>
    </xf>
    <xf numFmtId="0" fontId="11" fillId="0" borderId="0" xfId="1" applyFont="1" applyAlignment="1">
      <alignment vertical="top"/>
    </xf>
    <xf numFmtId="0" fontId="11" fillId="0" borderId="0" xfId="1" applyFont="1" applyAlignment="1">
      <alignment horizontal="center" vertical="top"/>
    </xf>
    <xf numFmtId="197" fontId="11" fillId="0" borderId="0" xfId="1" applyNumberFormat="1" applyFont="1" applyAlignment="1">
      <alignment vertical="top"/>
    </xf>
    <xf numFmtId="0" fontId="11" fillId="0" borderId="0" xfId="0" applyFont="1" applyAlignment="1">
      <alignment vertical="top"/>
    </xf>
    <xf numFmtId="197" fontId="11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top"/>
    </xf>
    <xf numFmtId="197" fontId="11" fillId="0" borderId="0" xfId="0" applyNumberFormat="1" applyFont="1" applyAlignment="1">
      <alignment horizontal="center" vertical="top"/>
    </xf>
    <xf numFmtId="194" fontId="11" fillId="0" borderId="0" xfId="1" applyNumberFormat="1" applyFont="1" applyAlignment="1">
      <alignment horizontal="center" vertical="top"/>
    </xf>
    <xf numFmtId="194" fontId="11" fillId="0" borderId="0" xfId="1" applyNumberFormat="1" applyFont="1" applyAlignment="1">
      <alignment horizontal="right" vertical="top"/>
    </xf>
    <xf numFmtId="194" fontId="11" fillId="0" borderId="2" xfId="0" applyNumberFormat="1" applyFont="1" applyBorder="1" applyAlignment="1">
      <alignment horizontal="center" vertical="top"/>
    </xf>
    <xf numFmtId="194" fontId="11" fillId="0" borderId="0" xfId="0" applyNumberFormat="1" applyFont="1" applyAlignment="1">
      <alignment horizontal="center" vertical="top"/>
    </xf>
    <xf numFmtId="196" fontId="11" fillId="0" borderId="0" xfId="0" applyNumberFormat="1" applyFont="1" applyAlignment="1">
      <alignment vertical="top"/>
    </xf>
    <xf numFmtId="194" fontId="11" fillId="0" borderId="3" xfId="0" applyNumberFormat="1" applyFont="1" applyBorder="1" applyAlignment="1">
      <alignment horizontal="center" vertical="top"/>
    </xf>
    <xf numFmtId="194" fontId="11" fillId="0" borderId="0" xfId="0" applyNumberFormat="1" applyFont="1" applyAlignment="1">
      <alignment vertical="top"/>
    </xf>
    <xf numFmtId="194" fontId="11" fillId="0" borderId="1" xfId="1" applyNumberFormat="1" applyFont="1" applyBorder="1" applyAlignment="1">
      <alignment horizontal="right" vertical="top"/>
    </xf>
    <xf numFmtId="194" fontId="11" fillId="0" borderId="4" xfId="1" applyNumberFormat="1" applyFont="1" applyBorder="1" applyAlignment="1">
      <alignment horizontal="right" vertical="top"/>
    </xf>
    <xf numFmtId="197" fontId="11" fillId="0" borderId="0" xfId="1" applyNumberFormat="1" applyFont="1" applyAlignment="1">
      <alignment horizontal="center" vertical="top"/>
    </xf>
    <xf numFmtId="197" fontId="11" fillId="0" borderId="39" xfId="1" applyNumberFormat="1" applyFont="1" applyBorder="1" applyAlignment="1">
      <alignment horizontal="center" vertical="top"/>
    </xf>
    <xf numFmtId="197" fontId="11" fillId="0" borderId="39" xfId="1" applyNumberFormat="1" applyFont="1" applyBorder="1" applyAlignment="1">
      <alignment vertical="top"/>
    </xf>
    <xf numFmtId="197" fontId="3" fillId="0" borderId="39" xfId="1" applyNumberFormat="1" applyFont="1" applyBorder="1" applyAlignment="1">
      <alignment horizontal="centerContinuous" vertical="top"/>
    </xf>
    <xf numFmtId="1" fontId="3" fillId="0" borderId="39" xfId="1" applyNumberFormat="1" applyFont="1" applyBorder="1" applyAlignment="1">
      <alignment horizontal="center" vertical="top"/>
    </xf>
    <xf numFmtId="0" fontId="3" fillId="0" borderId="39" xfId="1" applyFont="1" applyBorder="1" applyAlignment="1">
      <alignment horizontal="center" vertical="top"/>
    </xf>
    <xf numFmtId="1" fontId="7" fillId="0" borderId="39" xfId="1" applyNumberFormat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197" fontId="7" fillId="0" borderId="0" xfId="1" applyNumberFormat="1" applyFont="1" applyAlignment="1">
      <alignment vertical="top"/>
    </xf>
    <xf numFmtId="194" fontId="7" fillId="0" borderId="0" xfId="1" applyNumberFormat="1" applyFont="1" applyAlignment="1">
      <alignment horizontal="center" vertical="top"/>
    </xf>
    <xf numFmtId="194" fontId="7" fillId="0" borderId="2" xfId="1" applyNumberFormat="1" applyFont="1" applyBorder="1" applyAlignment="1">
      <alignment horizontal="center" vertical="top"/>
    </xf>
    <xf numFmtId="194" fontId="7" fillId="0" borderId="1" xfId="1" applyNumberFormat="1" applyFont="1" applyBorder="1" applyAlignment="1">
      <alignment horizontal="center" vertical="top"/>
    </xf>
    <xf numFmtId="194" fontId="7" fillId="0" borderId="4" xfId="1" applyNumberFormat="1" applyFont="1" applyBorder="1" applyAlignment="1">
      <alignment horizontal="center" vertical="top"/>
    </xf>
    <xf numFmtId="197" fontId="7" fillId="0" borderId="0" xfId="1" applyNumberFormat="1" applyFont="1" applyAlignment="1">
      <alignment horizontal="center" vertical="top"/>
    </xf>
    <xf numFmtId="194" fontId="7" fillId="0" borderId="3" xfId="1" applyNumberFormat="1" applyFont="1" applyBorder="1" applyAlignment="1">
      <alignment horizontal="center" vertical="top"/>
    </xf>
    <xf numFmtId="196" fontId="7" fillId="0" borderId="4" xfId="1" applyNumberFormat="1" applyFont="1" applyBorder="1" applyAlignment="1">
      <alignment horizontal="center" vertical="top"/>
    </xf>
    <xf numFmtId="194" fontId="7" fillId="0" borderId="4" xfId="1" applyNumberFormat="1" applyFont="1" applyBorder="1" applyAlignment="1">
      <alignment vertical="top"/>
    </xf>
    <xf numFmtId="197" fontId="3" fillId="0" borderId="39" xfId="1" quotePrefix="1" applyNumberFormat="1" applyFont="1" applyBorder="1" applyAlignment="1">
      <alignment horizontal="right" vertical="top"/>
    </xf>
    <xf numFmtId="0" fontId="3" fillId="0" borderId="0" xfId="1" applyFont="1"/>
    <xf numFmtId="194" fontId="3" fillId="0" borderId="2" xfId="1" applyNumberFormat="1" applyFont="1" applyBorder="1" applyAlignment="1">
      <alignment horizontal="center" vertical="top"/>
    </xf>
    <xf numFmtId="194" fontId="3" fillId="0" borderId="1" xfId="1" applyNumberFormat="1" applyFont="1" applyBorder="1" applyAlignment="1">
      <alignment horizontal="center" vertical="top"/>
    </xf>
    <xf numFmtId="194" fontId="3" fillId="0" borderId="4" xfId="1" applyNumberFormat="1" applyFont="1" applyBorder="1" applyAlignment="1">
      <alignment horizontal="center" vertical="top"/>
    </xf>
    <xf numFmtId="194" fontId="3" fillId="0" borderId="4" xfId="1" applyNumberFormat="1" applyFont="1" applyBorder="1" applyAlignment="1">
      <alignment vertical="top"/>
    </xf>
    <xf numFmtId="196" fontId="3" fillId="0" borderId="4" xfId="1" applyNumberFormat="1" applyFont="1" applyBorder="1" applyAlignment="1">
      <alignment horizontal="center" vertical="top"/>
    </xf>
    <xf numFmtId="194" fontId="3" fillId="0" borderId="3" xfId="1" applyNumberFormat="1" applyFont="1" applyBorder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197" fontId="11" fillId="0" borderId="0" xfId="0" applyNumberFormat="1" applyFont="1" applyAlignment="1">
      <alignment horizontal="right" vertical="top"/>
    </xf>
    <xf numFmtId="194" fontId="11" fillId="0" borderId="39" xfId="1" applyNumberFormat="1" applyFont="1" applyBorder="1" applyAlignment="1">
      <alignment horizontal="right" vertical="top"/>
    </xf>
    <xf numFmtId="194" fontId="11" fillId="0" borderId="0" xfId="1" applyNumberFormat="1" applyFont="1" applyAlignment="1">
      <alignment vertical="top"/>
    </xf>
    <xf numFmtId="197" fontId="11" fillId="0" borderId="0" xfId="1" applyNumberFormat="1" applyFont="1" applyAlignment="1">
      <alignment horizontal="left" vertical="top"/>
    </xf>
    <xf numFmtId="0" fontId="10" fillId="0" borderId="0" xfId="1" quotePrefix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197" fontId="11" fillId="0" borderId="0" xfId="1" applyNumberFormat="1" applyFont="1" applyAlignment="1">
      <alignment horizontal="centerContinuous" vertical="top"/>
    </xf>
    <xf numFmtId="0" fontId="10" fillId="0" borderId="0" xfId="1" applyFont="1" applyAlignment="1">
      <alignment vertical="top"/>
    </xf>
    <xf numFmtId="1" fontId="11" fillId="0" borderId="0" xfId="1" applyNumberFormat="1" applyFont="1" applyAlignment="1">
      <alignment horizontal="center" vertical="top"/>
    </xf>
    <xf numFmtId="0" fontId="11" fillId="0" borderId="0" xfId="1" applyFont="1"/>
    <xf numFmtId="0" fontId="12" fillId="0" borderId="0" xfId="1" applyFont="1" applyAlignment="1">
      <alignment horizontal="center" vertical="top"/>
    </xf>
    <xf numFmtId="194" fontId="11" fillId="0" borderId="4" xfId="1" applyNumberFormat="1" applyFont="1" applyBorder="1" applyAlignment="1">
      <alignment horizontal="center" vertical="top"/>
    </xf>
    <xf numFmtId="194" fontId="11" fillId="0" borderId="4" xfId="1" applyNumberFormat="1" applyFont="1" applyBorder="1" applyAlignment="1">
      <alignment vertical="top"/>
    </xf>
    <xf numFmtId="194" fontId="11" fillId="0" borderId="3" xfId="1" applyNumberFormat="1" applyFont="1" applyBorder="1" applyAlignment="1">
      <alignment horizontal="center" vertical="top"/>
    </xf>
    <xf numFmtId="196" fontId="11" fillId="0" borderId="0" xfId="1" applyNumberFormat="1" applyFont="1" applyAlignment="1">
      <alignment horizontal="center" vertical="top"/>
    </xf>
    <xf numFmtId="196" fontId="11" fillId="0" borderId="0" xfId="1" applyNumberFormat="1" applyFont="1" applyAlignment="1">
      <alignment vertical="top"/>
    </xf>
    <xf numFmtId="196" fontId="11" fillId="0" borderId="4" xfId="1" applyNumberFormat="1" applyFont="1" applyBorder="1" applyAlignment="1">
      <alignment horizontal="center" vertical="top"/>
    </xf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194" fontId="11" fillId="0" borderId="0" xfId="1" applyNumberFormat="1" applyFont="1" applyAlignment="1">
      <alignment horizontal="right"/>
    </xf>
    <xf numFmtId="0" fontId="11" fillId="0" borderId="0" xfId="1" applyFont="1" applyAlignment="1">
      <alignment horizontal="justify"/>
    </xf>
    <xf numFmtId="0" fontId="355" fillId="0" borderId="0" xfId="1" applyFont="1" applyAlignment="1">
      <alignment horizontal="centerContinuous"/>
    </xf>
    <xf numFmtId="0" fontId="355" fillId="0" borderId="0" xfId="1" applyFont="1"/>
    <xf numFmtId="0" fontId="355" fillId="0" borderId="0" xfId="1" applyFont="1" applyAlignment="1">
      <alignment horizontal="center"/>
    </xf>
    <xf numFmtId="0" fontId="356" fillId="0" borderId="0" xfId="1" applyFont="1"/>
    <xf numFmtId="194" fontId="355" fillId="0" borderId="0" xfId="1" applyNumberFormat="1" applyFont="1"/>
    <xf numFmtId="0" fontId="357" fillId="0" borderId="0" xfId="1" applyFont="1" applyAlignment="1">
      <alignment horizontal="center"/>
    </xf>
    <xf numFmtId="194" fontId="355" fillId="0" borderId="0" xfId="1" applyNumberFormat="1" applyFont="1" applyAlignment="1">
      <alignment horizontal="right"/>
    </xf>
    <xf numFmtId="194" fontId="355" fillId="0" borderId="39" xfId="1" applyNumberFormat="1" applyFont="1" applyBorder="1" applyAlignment="1">
      <alignment horizontal="right"/>
    </xf>
    <xf numFmtId="196" fontId="355" fillId="0" borderId="0" xfId="2" applyFont="1"/>
    <xf numFmtId="0" fontId="358" fillId="0" borderId="0" xfId="0" applyFont="1"/>
    <xf numFmtId="197" fontId="11" fillId="0" borderId="0" xfId="1" applyNumberFormat="1" applyFont="1" applyAlignment="1">
      <alignment horizontal="right" vertical="top"/>
    </xf>
    <xf numFmtId="194" fontId="11" fillId="0" borderId="0" xfId="2" applyNumberFormat="1" applyFont="1" applyAlignment="1">
      <alignment vertical="top"/>
    </xf>
    <xf numFmtId="194" fontId="359" fillId="0" borderId="0" xfId="1" applyNumberFormat="1" applyFont="1" applyAlignment="1">
      <alignment vertical="top"/>
    </xf>
    <xf numFmtId="194" fontId="11" fillId="0" borderId="64" xfId="1" applyNumberFormat="1" applyFont="1" applyBorder="1" applyAlignment="1">
      <alignment horizontal="right" vertical="top"/>
    </xf>
    <xf numFmtId="197" fontId="11" fillId="0" borderId="39" xfId="1" applyNumberFormat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197" fontId="10" fillId="0" borderId="0" xfId="1" applyNumberFormat="1" applyFont="1" applyAlignment="1">
      <alignment horizontal="center" vertical="top"/>
    </xf>
    <xf numFmtId="197" fontId="10" fillId="0" borderId="0" xfId="1" applyNumberFormat="1" applyFont="1" applyAlignment="1">
      <alignment vertical="top"/>
    </xf>
    <xf numFmtId="0" fontId="10" fillId="0" borderId="39" xfId="1" applyFont="1" applyBorder="1" applyAlignment="1">
      <alignment horizontal="center" vertical="top"/>
    </xf>
    <xf numFmtId="197" fontId="10" fillId="0" borderId="39" xfId="1" applyNumberFormat="1" applyFont="1" applyBorder="1" applyAlignment="1">
      <alignment horizontal="center" vertical="top"/>
    </xf>
    <xf numFmtId="197" fontId="10" fillId="0" borderId="39" xfId="1" applyNumberFormat="1" applyFont="1" applyBorder="1" applyAlignment="1">
      <alignment vertical="top"/>
    </xf>
    <xf numFmtId="197" fontId="10" fillId="0" borderId="0" xfId="1" applyNumberFormat="1" applyFont="1" applyAlignment="1">
      <alignment horizontal="centerContinuous" vertical="top"/>
    </xf>
    <xf numFmtId="1" fontId="10" fillId="0" borderId="39" xfId="1" applyNumberFormat="1" applyFont="1" applyBorder="1" applyAlignment="1">
      <alignment horizontal="center" vertical="top"/>
    </xf>
    <xf numFmtId="1" fontId="360" fillId="0" borderId="0" xfId="1" applyNumberFormat="1" applyFont="1" applyAlignment="1">
      <alignment horizontal="center" vertical="top"/>
    </xf>
    <xf numFmtId="0" fontId="356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Continuous" vertical="top"/>
    </xf>
    <xf numFmtId="197" fontId="10" fillId="0" borderId="39" xfId="1" applyNumberFormat="1" applyFont="1" applyBorder="1" applyAlignment="1">
      <alignment horizontal="centerContinuous" vertical="top"/>
    </xf>
    <xf numFmtId="1" fontId="10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/>
    </xf>
    <xf numFmtId="194" fontId="11" fillId="0" borderId="63" xfId="0" applyNumberFormat="1" applyFont="1" applyBorder="1" applyAlignment="1">
      <alignment horizontal="center" vertical="top"/>
    </xf>
    <xf numFmtId="194" fontId="11" fillId="0" borderId="63" xfId="1" applyNumberFormat="1" applyFont="1" applyBorder="1" applyAlignment="1">
      <alignment horizontal="center" vertical="top"/>
    </xf>
    <xf numFmtId="194" fontId="11" fillId="0" borderId="39" xfId="1" applyNumberFormat="1" applyFont="1" applyBorder="1" applyAlignment="1">
      <alignment horizontal="center" vertical="top"/>
    </xf>
    <xf numFmtId="194" fontId="11" fillId="0" borderId="63" xfId="1" applyNumberFormat="1" applyFont="1" applyBorder="1" applyAlignment="1">
      <alignment horizontal="right" vertical="top"/>
    </xf>
    <xf numFmtId="194" fontId="11" fillId="0" borderId="3" xfId="1" applyNumberFormat="1" applyFont="1" applyBorder="1" applyAlignment="1">
      <alignment horizontal="right"/>
    </xf>
    <xf numFmtId="0" fontId="356" fillId="0" borderId="39" xfId="1" applyFont="1" applyBorder="1" applyAlignment="1">
      <alignment horizontal="centerContinuous"/>
    </xf>
    <xf numFmtId="194" fontId="11" fillId="0" borderId="0" xfId="1" applyNumberFormat="1" applyFont="1"/>
    <xf numFmtId="194" fontId="11" fillId="0" borderId="3" xfId="1" applyNumberFormat="1" applyFont="1" applyBorder="1" applyAlignment="1">
      <alignment horizontal="right" vertical="top"/>
    </xf>
    <xf numFmtId="197" fontId="10" fillId="0" borderId="39" xfId="1" applyNumberFormat="1" applyFont="1" applyBorder="1" applyAlignment="1">
      <alignment horizontal="right" vertical="top"/>
    </xf>
    <xf numFmtId="0" fontId="356" fillId="0" borderId="39" xfId="1" applyFont="1" applyBorder="1" applyAlignment="1">
      <alignment horizontal="center"/>
    </xf>
    <xf numFmtId="43" fontId="11" fillId="0" borderId="0" xfId="1" applyNumberFormat="1" applyFont="1"/>
    <xf numFmtId="43" fontId="11" fillId="0" borderId="0" xfId="1" applyNumberFormat="1" applyFont="1" applyAlignment="1">
      <alignment vertical="top"/>
    </xf>
    <xf numFmtId="194" fontId="355" fillId="0" borderId="3" xfId="1" applyNumberFormat="1" applyFont="1" applyBorder="1" applyAlignment="1">
      <alignment horizontal="right"/>
    </xf>
    <xf numFmtId="197" fontId="10" fillId="0" borderId="0" xfId="1" applyNumberFormat="1" applyFont="1" applyAlignment="1">
      <alignment horizontal="right" vertical="top"/>
    </xf>
    <xf numFmtId="0" fontId="10" fillId="0" borderId="1" xfId="1" applyFont="1" applyBorder="1" applyAlignment="1">
      <alignment horizontal="center"/>
    </xf>
    <xf numFmtId="0" fontId="361" fillId="0" borderId="0" xfId="0" applyFont="1" applyAlignment="1">
      <alignment horizontal="right"/>
    </xf>
    <xf numFmtId="194" fontId="11" fillId="0" borderId="64" xfId="1" applyNumberFormat="1" applyFont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0" fontId="11" fillId="93" borderId="0" xfId="1" applyFont="1" applyFill="1"/>
    <xf numFmtId="194" fontId="11" fillId="93" borderId="0" xfId="1" applyNumberFormat="1" applyFont="1" applyFill="1"/>
    <xf numFmtId="0" fontId="355" fillId="93" borderId="0" xfId="1" applyFont="1" applyFill="1"/>
    <xf numFmtId="194" fontId="355" fillId="93" borderId="0" xfId="1" applyNumberFormat="1" applyFont="1" applyFill="1" applyAlignment="1">
      <alignment horizontal="right"/>
    </xf>
    <xf numFmtId="0" fontId="360" fillId="0" borderId="0" xfId="1" applyFont="1" applyAlignment="1">
      <alignment horizontal="center"/>
    </xf>
    <xf numFmtId="0" fontId="10" fillId="0" borderId="39" xfId="1" applyFont="1" applyBorder="1" applyAlignment="1">
      <alignment horizontal="center"/>
    </xf>
    <xf numFmtId="197" fontId="11" fillId="93" borderId="0" xfId="1" applyNumberFormat="1" applyFont="1" applyFill="1" applyAlignment="1">
      <alignment horizontal="left" vertical="top"/>
    </xf>
    <xf numFmtId="197" fontId="11" fillId="93" borderId="0" xfId="1" applyNumberFormat="1" applyFont="1" applyFill="1" applyAlignment="1">
      <alignment vertical="top"/>
    </xf>
    <xf numFmtId="383" fontId="10" fillId="0" borderId="0" xfId="0" applyNumberFormat="1" applyFont="1" applyAlignment="1">
      <alignment horizontal="center" vertical="center"/>
    </xf>
    <xf numFmtId="383" fontId="10" fillId="0" borderId="0" xfId="0" applyNumberFormat="1" applyFont="1" applyAlignment="1" applyProtection="1">
      <alignment horizontal="center" vertical="center"/>
      <protection locked="0"/>
    </xf>
    <xf numFmtId="383" fontId="10" fillId="0" borderId="39" xfId="0" quotePrefix="1" applyNumberFormat="1" applyFont="1" applyBorder="1" applyAlignment="1" applyProtection="1">
      <alignment horizontal="center" vertical="center"/>
      <protection locked="0"/>
    </xf>
    <xf numFmtId="383" fontId="10" fillId="0" borderId="0" xfId="0" applyNumberFormat="1" applyFont="1" applyAlignment="1">
      <alignment horizontal="left" vertical="center"/>
    </xf>
    <xf numFmtId="194" fontId="356" fillId="0" borderId="0" xfId="1" applyNumberFormat="1" applyFont="1" applyAlignment="1">
      <alignment horizontal="center"/>
    </xf>
    <xf numFmtId="383" fontId="10" fillId="0" borderId="0" xfId="0" applyNumberFormat="1" applyFont="1" applyAlignment="1" applyProtection="1">
      <alignment vertical="center"/>
      <protection locked="0"/>
    </xf>
    <xf numFmtId="383" fontId="10" fillId="0" borderId="39" xfId="0" applyNumberFormat="1" applyFont="1" applyBorder="1" applyAlignment="1" applyProtection="1">
      <alignment horizontal="center" vertical="center"/>
      <protection locked="0"/>
    </xf>
    <xf numFmtId="194" fontId="11" fillId="0" borderId="64" xfId="1" applyNumberFormat="1" applyFont="1" applyBorder="1" applyAlignment="1">
      <alignment horizontal="right"/>
    </xf>
    <xf numFmtId="194" fontId="355" fillId="0" borderId="64" xfId="1" applyNumberFormat="1" applyFont="1" applyBorder="1" applyAlignment="1">
      <alignment horizontal="right"/>
    </xf>
    <xf numFmtId="194" fontId="355" fillId="0" borderId="0" xfId="1" applyNumberFormat="1" applyFont="1" applyAlignment="1">
      <alignment horizontal="center"/>
    </xf>
    <xf numFmtId="336" fontId="11" fillId="0" borderId="0" xfId="0" applyNumberFormat="1" applyFont="1" applyAlignment="1">
      <alignment vertical="top"/>
    </xf>
    <xf numFmtId="383" fontId="10" fillId="0" borderId="0" xfId="0" quotePrefix="1" applyNumberFormat="1" applyFont="1" applyAlignment="1" applyProtection="1">
      <alignment horizontal="center" vertical="center"/>
      <protection locked="0"/>
    </xf>
    <xf numFmtId="197" fontId="10" fillId="0" borderId="39" xfId="1" applyNumberFormat="1" applyFont="1" applyBorder="1" applyAlignment="1">
      <alignment horizontal="right" vertical="top"/>
    </xf>
    <xf numFmtId="197" fontId="10" fillId="0" borderId="0" xfId="1" applyNumberFormat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197" fontId="10" fillId="0" borderId="0" xfId="1" applyNumberFormat="1" applyFont="1" applyBorder="1" applyAlignment="1">
      <alignment vertical="top"/>
    </xf>
    <xf numFmtId="197" fontId="11" fillId="0" borderId="0" xfId="1" applyNumberFormat="1" applyFont="1" applyBorder="1" applyAlignment="1">
      <alignment horizontal="center" vertical="top"/>
    </xf>
    <xf numFmtId="194" fontId="11" fillId="0" borderId="0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Alignment="1">
      <alignment horizontal="right" vertical="top"/>
    </xf>
    <xf numFmtId="194" fontId="11" fillId="0" borderId="0" xfId="1" applyNumberFormat="1" applyFont="1" applyFill="1" applyAlignment="1">
      <alignment horizontal="center" vertical="top"/>
    </xf>
    <xf numFmtId="0" fontId="11" fillId="0" borderId="0" xfId="0" applyFont="1" applyFill="1" applyAlignment="1">
      <alignment vertical="top"/>
    </xf>
    <xf numFmtId="1" fontId="10" fillId="0" borderId="0" xfId="1" applyNumberFormat="1" applyFont="1" applyBorder="1" applyAlignment="1">
      <alignment horizontal="center" vertical="top"/>
    </xf>
    <xf numFmtId="0" fontId="11" fillId="0" borderId="0" xfId="1" applyFont="1" applyBorder="1" applyAlignment="1">
      <alignment vertical="top"/>
    </xf>
    <xf numFmtId="1" fontId="10" fillId="0" borderId="0" xfId="1" applyNumberFormat="1" applyFont="1" applyBorder="1" applyAlignment="1">
      <alignment vertical="top"/>
    </xf>
    <xf numFmtId="1" fontId="360" fillId="0" borderId="0" xfId="1" applyNumberFormat="1" applyFont="1" applyBorder="1" applyAlignment="1">
      <alignment horizontal="center" vertical="top"/>
    </xf>
    <xf numFmtId="197" fontId="11" fillId="0" borderId="0" xfId="1" applyNumberFormat="1" applyFont="1" applyBorder="1" applyAlignment="1">
      <alignment horizontal="left" vertical="top"/>
    </xf>
    <xf numFmtId="197" fontId="11" fillId="0" borderId="0" xfId="1" applyNumberFormat="1" applyFont="1" applyBorder="1" applyAlignment="1">
      <alignment vertical="top"/>
    </xf>
    <xf numFmtId="194" fontId="11" fillId="0" borderId="0" xfId="1" applyNumberFormat="1" applyFont="1" applyFill="1" applyBorder="1" applyAlignment="1">
      <alignment horizontal="right" vertical="top"/>
    </xf>
    <xf numFmtId="194" fontId="11" fillId="0" borderId="39" xfId="1" applyNumberFormat="1" applyFont="1" applyFill="1" applyBorder="1" applyAlignment="1">
      <alignment horizontal="center" vertical="top"/>
    </xf>
    <xf numFmtId="194" fontId="11" fillId="0" borderId="39" xfId="1" applyNumberFormat="1" applyFont="1" applyFill="1" applyBorder="1" applyAlignment="1">
      <alignment horizontal="right" vertical="top"/>
    </xf>
    <xf numFmtId="194" fontId="11" fillId="0" borderId="0" xfId="1" applyNumberFormat="1" applyFont="1" applyFill="1" applyBorder="1" applyAlignment="1">
      <alignment vertical="top"/>
    </xf>
    <xf numFmtId="0" fontId="10" fillId="0" borderId="0" xfId="1" applyFont="1" applyBorder="1" applyAlignment="1">
      <alignment horizontal="center"/>
    </xf>
    <xf numFmtId="194" fontId="11" fillId="0" borderId="0" xfId="1" applyNumberFormat="1" applyFont="1" applyFill="1" applyBorder="1" applyAlignment="1">
      <alignment horizontal="right"/>
    </xf>
    <xf numFmtId="194" fontId="11" fillId="0" borderId="0" xfId="1" applyNumberFormat="1" applyFont="1" applyFill="1" applyAlignment="1">
      <alignment horizontal="right"/>
    </xf>
    <xf numFmtId="194" fontId="11" fillId="0" borderId="39" xfId="1" applyNumberFormat="1" applyFont="1" applyFill="1" applyBorder="1" applyAlignment="1">
      <alignment horizontal="right"/>
    </xf>
    <xf numFmtId="194" fontId="355" fillId="0" borderId="0" xfId="1" applyNumberFormat="1" applyFont="1" applyFill="1" applyBorder="1" applyAlignment="1">
      <alignment horizontal="right"/>
    </xf>
    <xf numFmtId="194" fontId="355" fillId="0" borderId="39" xfId="1" applyNumberFormat="1" applyFont="1" applyFill="1" applyBorder="1" applyAlignment="1">
      <alignment horizontal="right"/>
    </xf>
    <xf numFmtId="194" fontId="356" fillId="0" borderId="0" xfId="1" applyNumberFormat="1" applyFont="1" applyBorder="1" applyAlignment="1">
      <alignment horizontal="center"/>
    </xf>
    <xf numFmtId="0" fontId="11" fillId="0" borderId="0" xfId="1" applyFont="1" applyFill="1" applyAlignment="1">
      <alignment horizontal="center" vertical="top"/>
    </xf>
    <xf numFmtId="197" fontId="11" fillId="0" borderId="0" xfId="1" applyNumberFormat="1" applyFont="1" applyFill="1" applyAlignment="1">
      <alignment horizontal="center" vertical="top"/>
    </xf>
    <xf numFmtId="194" fontId="11" fillId="0" borderId="63" xfId="1" applyNumberFormat="1" applyFont="1" applyFill="1" applyBorder="1" applyAlignment="1">
      <alignment horizontal="center" vertical="top"/>
    </xf>
    <xf numFmtId="194" fontId="11" fillId="0" borderId="0" xfId="1" applyNumberFormat="1" applyFont="1" applyBorder="1" applyAlignment="1">
      <alignment horizontal="right"/>
    </xf>
    <xf numFmtId="194" fontId="11" fillId="0" borderId="39" xfId="1" applyNumberFormat="1" applyFont="1" applyBorder="1" applyAlignment="1">
      <alignment horizontal="right"/>
    </xf>
    <xf numFmtId="0" fontId="10" fillId="0" borderId="0" xfId="1" applyFont="1" applyFill="1"/>
    <xf numFmtId="0" fontId="11" fillId="0" borderId="0" xfId="1" applyFont="1" applyFill="1" applyAlignment="1">
      <alignment vertical="top"/>
    </xf>
    <xf numFmtId="0" fontId="11" fillId="0" borderId="0" xfId="1" applyFont="1" applyFill="1"/>
    <xf numFmtId="194" fontId="355" fillId="0" borderId="0" xfId="1" applyNumberFormat="1" applyFont="1" applyBorder="1" applyAlignment="1">
      <alignment horizontal="right"/>
    </xf>
    <xf numFmtId="197" fontId="10" fillId="0" borderId="63" xfId="1" applyNumberFormat="1" applyFont="1" applyBorder="1" applyAlignment="1">
      <alignment horizontal="center" vertical="top"/>
    </xf>
    <xf numFmtId="0" fontId="2" fillId="0" borderId="0" xfId="1" applyFont="1" applyAlignment="1">
      <alignment horizontal="left" vertical="top"/>
    </xf>
    <xf numFmtId="197" fontId="3" fillId="0" borderId="1" xfId="1" applyNumberFormat="1" applyFont="1" applyBorder="1" applyAlignment="1">
      <alignment horizontal="center" vertical="top"/>
    </xf>
    <xf numFmtId="0" fontId="10" fillId="0" borderId="0" xfId="1" applyFont="1" applyAlignment="1">
      <alignment horizontal="left" vertical="top"/>
    </xf>
    <xf numFmtId="197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63" xfId="1" applyFont="1" applyBorder="1" applyAlignment="1">
      <alignment horizontal="center"/>
    </xf>
    <xf numFmtId="0" fontId="356" fillId="0" borderId="39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194" fontId="356" fillId="0" borderId="1" xfId="1" applyNumberFormat="1" applyFont="1" applyBorder="1" applyAlignment="1">
      <alignment horizontal="center"/>
    </xf>
    <xf numFmtId="194" fontId="356" fillId="0" borderId="39" xfId="1" applyNumberFormat="1" applyFont="1" applyBorder="1" applyAlignment="1">
      <alignment horizontal="center"/>
    </xf>
    <xf numFmtId="0" fontId="356" fillId="0" borderId="63" xfId="1" applyFont="1" applyBorder="1" applyAlignment="1">
      <alignment horizontal="center"/>
    </xf>
    <xf numFmtId="197" fontId="10" fillId="0" borderId="39" xfId="1" applyNumberFormat="1" applyFont="1" applyBorder="1" applyAlignment="1">
      <alignment horizontal="right" vertical="top"/>
    </xf>
  </cellXfs>
  <cellStyles count="63960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B6F60000}"/>
    <cellStyle name="การคำนวณ 10" xfId="63159" xr:uid="{00000000-0005-0000-0000-0000B7F60000}"/>
    <cellStyle name="การคำนวณ 11" xfId="63160" xr:uid="{00000000-0005-0000-0000-0000B8F60000}"/>
    <cellStyle name="การคำนวณ 2" xfId="63161" xr:uid="{00000000-0005-0000-0000-0000B9F60000}"/>
    <cellStyle name="การคำนวณ 2 2" xfId="63162" xr:uid="{00000000-0005-0000-0000-0000BAF60000}"/>
    <cellStyle name="การคำนวณ 2 2 2" xfId="63163" xr:uid="{00000000-0005-0000-0000-0000BBF60000}"/>
    <cellStyle name="การคำนวณ 2 2 2 2" xfId="63164" xr:uid="{00000000-0005-0000-0000-0000BCF60000}"/>
    <cellStyle name="การคำนวณ 2 2 2 3" xfId="63165" xr:uid="{00000000-0005-0000-0000-0000BDF60000}"/>
    <cellStyle name="การคำนวณ 2 2 2 4" xfId="63166" xr:uid="{00000000-0005-0000-0000-0000BEF60000}"/>
    <cellStyle name="การคำนวณ 2 2 3" xfId="63167" xr:uid="{00000000-0005-0000-0000-0000BFF60000}"/>
    <cellStyle name="การคำนวณ 2 2 3 2" xfId="63168" xr:uid="{00000000-0005-0000-0000-0000C0F60000}"/>
    <cellStyle name="การคำนวณ 2 2 3 3" xfId="63169" xr:uid="{00000000-0005-0000-0000-0000C1F60000}"/>
    <cellStyle name="การคำนวณ 2 2 3 4" xfId="63170" xr:uid="{00000000-0005-0000-0000-0000C2F60000}"/>
    <cellStyle name="การคำนวณ 2 2 4" xfId="63171" xr:uid="{00000000-0005-0000-0000-0000C3F60000}"/>
    <cellStyle name="การคำนวณ 2 2 5" xfId="63172" xr:uid="{00000000-0005-0000-0000-0000C4F60000}"/>
    <cellStyle name="การคำนวณ 2 3" xfId="63173" xr:uid="{00000000-0005-0000-0000-0000C5F60000}"/>
    <cellStyle name="การคำนวณ 2 3 2" xfId="63174" xr:uid="{00000000-0005-0000-0000-0000C6F60000}"/>
    <cellStyle name="การคำนวณ 2 3 2 2" xfId="63175" xr:uid="{00000000-0005-0000-0000-0000C7F60000}"/>
    <cellStyle name="การคำนวณ 2 3 2 3" xfId="63176" xr:uid="{00000000-0005-0000-0000-0000C8F60000}"/>
    <cellStyle name="การคำนวณ 2 3 2 4" xfId="63177" xr:uid="{00000000-0005-0000-0000-0000C9F60000}"/>
    <cellStyle name="การคำนวณ 2 3 3" xfId="63178" xr:uid="{00000000-0005-0000-0000-0000CAF60000}"/>
    <cellStyle name="การคำนวณ 2 3 3 2" xfId="63179" xr:uid="{00000000-0005-0000-0000-0000CBF60000}"/>
    <cellStyle name="การคำนวณ 2 3 3 3" xfId="63180" xr:uid="{00000000-0005-0000-0000-0000CCF60000}"/>
    <cellStyle name="การคำนวณ 2 3 3 4" xfId="63181" xr:uid="{00000000-0005-0000-0000-0000CDF60000}"/>
    <cellStyle name="การคำนวณ 2 3 4" xfId="63182" xr:uid="{00000000-0005-0000-0000-0000CEF60000}"/>
    <cellStyle name="การคำนวณ 2 3 5" xfId="63183" xr:uid="{00000000-0005-0000-0000-0000CFF60000}"/>
    <cellStyle name="การคำนวณ 2 4" xfId="63184" xr:uid="{00000000-0005-0000-0000-0000D0F60000}"/>
    <cellStyle name="การคำนวณ 2 4 2" xfId="63185" xr:uid="{00000000-0005-0000-0000-0000D1F60000}"/>
    <cellStyle name="การคำนวณ 2 4 2 2" xfId="63186" xr:uid="{00000000-0005-0000-0000-0000D2F60000}"/>
    <cellStyle name="การคำนวณ 2 4 2 3" xfId="63187" xr:uid="{00000000-0005-0000-0000-0000D3F60000}"/>
    <cellStyle name="การคำนวณ 2 4 2 4" xfId="63188" xr:uid="{00000000-0005-0000-0000-0000D4F60000}"/>
    <cellStyle name="การคำนวณ 2 4 3" xfId="63189" xr:uid="{00000000-0005-0000-0000-0000D5F60000}"/>
    <cellStyle name="การคำนวณ 2 4 3 2" xfId="63190" xr:uid="{00000000-0005-0000-0000-0000D6F60000}"/>
    <cellStyle name="การคำนวณ 2 4 3 3" xfId="63191" xr:uid="{00000000-0005-0000-0000-0000D7F60000}"/>
    <cellStyle name="การคำนวณ 2 4 3 4" xfId="63192" xr:uid="{00000000-0005-0000-0000-0000D8F60000}"/>
    <cellStyle name="การคำนวณ 2 4 4" xfId="63193" xr:uid="{00000000-0005-0000-0000-0000D9F60000}"/>
    <cellStyle name="การคำนวณ 2 4 5" xfId="63194" xr:uid="{00000000-0005-0000-0000-0000DAF60000}"/>
    <cellStyle name="การคำนวณ 2 4 6" xfId="63195" xr:uid="{00000000-0005-0000-0000-0000DBF60000}"/>
    <cellStyle name="การคำนวณ 2 5" xfId="63196" xr:uid="{00000000-0005-0000-0000-0000DCF60000}"/>
    <cellStyle name="การคำนวณ 2 5 2" xfId="63197" xr:uid="{00000000-0005-0000-0000-0000DDF60000}"/>
    <cellStyle name="การคำนวณ 2 5 2 2" xfId="63198" xr:uid="{00000000-0005-0000-0000-0000DEF60000}"/>
    <cellStyle name="การคำนวณ 2 5 2 3" xfId="63199" xr:uid="{00000000-0005-0000-0000-0000DFF60000}"/>
    <cellStyle name="การคำนวณ 2 5 2 4" xfId="63200" xr:uid="{00000000-0005-0000-0000-0000E0F60000}"/>
    <cellStyle name="การคำนวณ 2 5 3" xfId="63201" xr:uid="{00000000-0005-0000-0000-0000E1F60000}"/>
    <cellStyle name="การคำนวณ 2 5 3 2" xfId="63202" xr:uid="{00000000-0005-0000-0000-0000E2F60000}"/>
    <cellStyle name="การคำนวณ 2 5 3 3" xfId="63203" xr:uid="{00000000-0005-0000-0000-0000E3F60000}"/>
    <cellStyle name="การคำนวณ 2 5 3 4" xfId="63204" xr:uid="{00000000-0005-0000-0000-0000E4F60000}"/>
    <cellStyle name="การคำนวณ 2 5 4" xfId="63205" xr:uid="{00000000-0005-0000-0000-0000E5F60000}"/>
    <cellStyle name="การคำนวณ 2 5 5" xfId="63206" xr:uid="{00000000-0005-0000-0000-0000E6F60000}"/>
    <cellStyle name="การคำนวณ 2 5 6" xfId="63207" xr:uid="{00000000-0005-0000-0000-0000E7F60000}"/>
    <cellStyle name="การคำนวณ 2 6" xfId="63208" xr:uid="{00000000-0005-0000-0000-0000E8F60000}"/>
    <cellStyle name="การคำนวณ 2 6 2" xfId="63209" xr:uid="{00000000-0005-0000-0000-0000E9F60000}"/>
    <cellStyle name="การคำนวณ 2 6 3" xfId="63210" xr:uid="{00000000-0005-0000-0000-0000EAF60000}"/>
    <cellStyle name="การคำนวณ 2 6 4" xfId="63211" xr:uid="{00000000-0005-0000-0000-0000EBF60000}"/>
    <cellStyle name="การคำนวณ 2 7" xfId="63212" xr:uid="{00000000-0005-0000-0000-0000ECF60000}"/>
    <cellStyle name="การคำนวณ 2 8" xfId="63213" xr:uid="{00000000-0005-0000-0000-0000EDF60000}"/>
    <cellStyle name="การคำนวณ 3" xfId="63214" xr:uid="{00000000-0005-0000-0000-0000EEF60000}"/>
    <cellStyle name="การคำนวณ 3 2" xfId="63215" xr:uid="{00000000-0005-0000-0000-0000EFF60000}"/>
    <cellStyle name="การคำนวณ 3 2 2" xfId="63216" xr:uid="{00000000-0005-0000-0000-0000F0F60000}"/>
    <cellStyle name="การคำนวณ 3 2 3" xfId="63217" xr:uid="{00000000-0005-0000-0000-0000F1F60000}"/>
    <cellStyle name="การคำนวณ 3 2 4" xfId="63218" xr:uid="{00000000-0005-0000-0000-0000F2F60000}"/>
    <cellStyle name="การคำนวณ 3 3" xfId="63219" xr:uid="{00000000-0005-0000-0000-0000F3F60000}"/>
    <cellStyle name="การคำนวณ 3 3 2" xfId="63220" xr:uid="{00000000-0005-0000-0000-0000F4F60000}"/>
    <cellStyle name="การคำนวณ 3 3 3" xfId="63221" xr:uid="{00000000-0005-0000-0000-0000F5F60000}"/>
    <cellStyle name="การคำนวณ 3 3 4" xfId="63222" xr:uid="{00000000-0005-0000-0000-0000F6F60000}"/>
    <cellStyle name="การคำนวณ 3 4" xfId="63223" xr:uid="{00000000-0005-0000-0000-0000F7F60000}"/>
    <cellStyle name="การคำนวณ 3 5" xfId="63224" xr:uid="{00000000-0005-0000-0000-0000F8F60000}"/>
    <cellStyle name="การคำนวณ 4" xfId="63225" xr:uid="{00000000-0005-0000-0000-0000F9F60000}"/>
    <cellStyle name="การคำนวณ 4 2" xfId="63226" xr:uid="{00000000-0005-0000-0000-0000FAF60000}"/>
    <cellStyle name="การคำนวณ 4 2 2" xfId="63227" xr:uid="{00000000-0005-0000-0000-0000FBF60000}"/>
    <cellStyle name="การคำนวณ 4 2 3" xfId="63228" xr:uid="{00000000-0005-0000-0000-0000FCF60000}"/>
    <cellStyle name="การคำนวณ 4 2 4" xfId="63229" xr:uid="{00000000-0005-0000-0000-0000FDF60000}"/>
    <cellStyle name="การคำนวณ 4 3" xfId="63230" xr:uid="{00000000-0005-0000-0000-0000FEF60000}"/>
    <cellStyle name="การคำนวณ 4 3 2" xfId="63231" xr:uid="{00000000-0005-0000-0000-0000FFF60000}"/>
    <cellStyle name="การคำนวณ 4 3 3" xfId="63232" xr:uid="{00000000-0005-0000-0000-000000F70000}"/>
    <cellStyle name="การคำนวณ 4 3 4" xfId="63233" xr:uid="{00000000-0005-0000-0000-000001F70000}"/>
    <cellStyle name="การคำนวณ 4 4" xfId="63234" xr:uid="{00000000-0005-0000-0000-000002F70000}"/>
    <cellStyle name="การคำนวณ 4 5" xfId="63235" xr:uid="{00000000-0005-0000-0000-000003F70000}"/>
    <cellStyle name="การคำนวณ 5" xfId="63236" xr:uid="{00000000-0005-0000-0000-000004F70000}"/>
    <cellStyle name="การคำนวณ 5 2" xfId="63237" xr:uid="{00000000-0005-0000-0000-000005F70000}"/>
    <cellStyle name="การคำนวณ 5 2 2" xfId="63238" xr:uid="{00000000-0005-0000-0000-000006F70000}"/>
    <cellStyle name="การคำนวณ 5 2 3" xfId="63239" xr:uid="{00000000-0005-0000-0000-000007F70000}"/>
    <cellStyle name="การคำนวณ 5 2 4" xfId="63240" xr:uid="{00000000-0005-0000-0000-000008F70000}"/>
    <cellStyle name="การคำนวณ 5 3" xfId="63241" xr:uid="{00000000-0005-0000-0000-000009F70000}"/>
    <cellStyle name="การคำนวณ 5 3 2" xfId="63242" xr:uid="{00000000-0005-0000-0000-00000AF70000}"/>
    <cellStyle name="การคำนวณ 5 3 3" xfId="63243" xr:uid="{00000000-0005-0000-0000-00000BF70000}"/>
    <cellStyle name="การคำนวณ 5 3 4" xfId="63244" xr:uid="{00000000-0005-0000-0000-00000CF70000}"/>
    <cellStyle name="การคำนวณ 5 4" xfId="63245" xr:uid="{00000000-0005-0000-0000-00000DF70000}"/>
    <cellStyle name="การคำนวณ 5 5" xfId="63246" xr:uid="{00000000-0005-0000-0000-00000EF70000}"/>
    <cellStyle name="การคำนวณ 6" xfId="63247" xr:uid="{00000000-0005-0000-0000-00000FF70000}"/>
    <cellStyle name="การคำนวณ 6 2" xfId="63248" xr:uid="{00000000-0005-0000-0000-000010F70000}"/>
    <cellStyle name="การคำนวณ 6 2 2" xfId="63249" xr:uid="{00000000-0005-0000-0000-000011F70000}"/>
    <cellStyle name="การคำนวณ 6 2 3" xfId="63250" xr:uid="{00000000-0005-0000-0000-000012F70000}"/>
    <cellStyle name="การคำนวณ 6 2 4" xfId="63251" xr:uid="{00000000-0005-0000-0000-000013F70000}"/>
    <cellStyle name="การคำนวณ 6 3" xfId="63252" xr:uid="{00000000-0005-0000-0000-000014F70000}"/>
    <cellStyle name="การคำนวณ 6 3 2" xfId="63253" xr:uid="{00000000-0005-0000-0000-000015F70000}"/>
    <cellStyle name="การคำนวณ 6 3 3" xfId="63254" xr:uid="{00000000-0005-0000-0000-000016F70000}"/>
    <cellStyle name="การคำนวณ 6 3 4" xfId="63255" xr:uid="{00000000-0005-0000-0000-000017F70000}"/>
    <cellStyle name="การคำนวณ 6 4" xfId="63256" xr:uid="{00000000-0005-0000-0000-000018F70000}"/>
    <cellStyle name="การคำนวณ 6 5" xfId="63257" xr:uid="{00000000-0005-0000-0000-000019F70000}"/>
    <cellStyle name="การคำนวณ 6 6" xfId="63258" xr:uid="{00000000-0005-0000-0000-00001AF70000}"/>
    <cellStyle name="การคำนวณ 7" xfId="63259" xr:uid="{00000000-0005-0000-0000-00001BF70000}"/>
    <cellStyle name="การคำนวณ 7 2" xfId="63260" xr:uid="{00000000-0005-0000-0000-00001CF70000}"/>
    <cellStyle name="การคำนวณ 7 2 2" xfId="63261" xr:uid="{00000000-0005-0000-0000-00001DF70000}"/>
    <cellStyle name="การคำนวณ 7 2 3" xfId="63262" xr:uid="{00000000-0005-0000-0000-00001EF70000}"/>
    <cellStyle name="การคำนวณ 7 2 4" xfId="63263" xr:uid="{00000000-0005-0000-0000-00001FF70000}"/>
    <cellStyle name="การคำนวณ 7 3" xfId="63264" xr:uid="{00000000-0005-0000-0000-000020F70000}"/>
    <cellStyle name="การคำนวณ 7 3 2" xfId="63265" xr:uid="{00000000-0005-0000-0000-000021F70000}"/>
    <cellStyle name="การคำนวณ 7 3 3" xfId="63266" xr:uid="{00000000-0005-0000-0000-000022F70000}"/>
    <cellStyle name="การคำนวณ 7 3 4" xfId="63267" xr:uid="{00000000-0005-0000-0000-000023F70000}"/>
    <cellStyle name="การคำนวณ 7 4" xfId="63268" xr:uid="{00000000-0005-0000-0000-000024F70000}"/>
    <cellStyle name="การคำนวณ 7 5" xfId="63269" xr:uid="{00000000-0005-0000-0000-000025F70000}"/>
    <cellStyle name="การคำนวณ 7 6" xfId="63270" xr:uid="{00000000-0005-0000-0000-000026F70000}"/>
    <cellStyle name="การคำนวณ 8" xfId="63271" xr:uid="{00000000-0005-0000-0000-000027F70000}"/>
    <cellStyle name="การคำนวณ 8 2" xfId="63272" xr:uid="{00000000-0005-0000-0000-000028F70000}"/>
    <cellStyle name="การคำนวณ 8 3" xfId="63273" xr:uid="{00000000-0005-0000-0000-000029F70000}"/>
    <cellStyle name="การคำนวณ 8 4" xfId="63274" xr:uid="{00000000-0005-0000-0000-00002AF70000}"/>
    <cellStyle name="การคำนวณ 9" xfId="63275" xr:uid="{00000000-0005-0000-0000-00002BF70000}"/>
    <cellStyle name="การคำนวณ 9 2" xfId="63276" xr:uid="{00000000-0005-0000-0000-00002CF70000}"/>
    <cellStyle name="การคำนวณ 9 3" xfId="63277" xr:uid="{00000000-0005-0000-0000-00002DF70000}"/>
    <cellStyle name="การคำนวณ 9 4" xfId="63278" xr:uid="{00000000-0005-0000-0000-00002EF70000}"/>
    <cellStyle name="ข้อความเตือน" xfId="63279" xr:uid="{00000000-0005-0000-0000-00002FF70000}"/>
    <cellStyle name="ข้อความเตือน 2" xfId="63280" xr:uid="{00000000-0005-0000-0000-000030F70000}"/>
    <cellStyle name="ข้อความเตือน 3" xfId="63281" xr:uid="{00000000-0005-0000-0000-000031F70000}"/>
    <cellStyle name="ข้อความเตือน 3 2" xfId="63282" xr:uid="{00000000-0005-0000-0000-000032F70000}"/>
    <cellStyle name="ข้อความเตือน 4" xfId="63283" xr:uid="{00000000-0005-0000-0000-000033F70000}"/>
    <cellStyle name="ข้อความอธิบาย" xfId="63284" xr:uid="{00000000-0005-0000-0000-000034F70000}"/>
    <cellStyle name="ข้อความอธิบาย 2" xfId="63285" xr:uid="{00000000-0005-0000-0000-000035F70000}"/>
    <cellStyle name="ข้อความอธิบาย 3" xfId="63286" xr:uid="{00000000-0005-0000-0000-000036F70000}"/>
    <cellStyle name="ข้อความอธิบาย 3 2" xfId="63287" xr:uid="{00000000-0005-0000-0000-000037F70000}"/>
    <cellStyle name="ข้อความอธิบาย 4" xfId="63288" xr:uid="{00000000-0005-0000-0000-000038F70000}"/>
    <cellStyle name="เครื่องหมายจุลภาค [0]_1" xfId="63289" xr:uid="{00000000-0005-0000-0000-000039F70000}"/>
    <cellStyle name="เครื่องหมายจุลภาค 2" xfId="63290" xr:uid="{00000000-0005-0000-0000-00003AF70000}"/>
    <cellStyle name="เครื่องหมายจุลภาค 2 2" xfId="63291" xr:uid="{00000000-0005-0000-0000-00003BF70000}"/>
    <cellStyle name="เครื่องหมายจุลภาค 2 2 2" xfId="63292" xr:uid="{00000000-0005-0000-0000-00003CF70000}"/>
    <cellStyle name="เครื่องหมายจุลภาค 2 2 3" xfId="63293" xr:uid="{00000000-0005-0000-0000-00003DF70000}"/>
    <cellStyle name="เครื่องหมายจุลภาค 2 2 3 2" xfId="63294" xr:uid="{00000000-0005-0000-0000-00003EF70000}"/>
    <cellStyle name="เครื่องหมายจุลภาค 2 3" xfId="63295" xr:uid="{00000000-0005-0000-0000-00003FF70000}"/>
    <cellStyle name="เครื่องหมายจุลภาค 2 3 2" xfId="63296" xr:uid="{00000000-0005-0000-0000-000040F70000}"/>
    <cellStyle name="เครื่องหมายจุลภาค 2 3 3" xfId="63297" xr:uid="{00000000-0005-0000-0000-000041F70000}"/>
    <cellStyle name="เครื่องหมายจุลภาค 2 3 3 2" xfId="63298" xr:uid="{00000000-0005-0000-0000-000042F70000}"/>
    <cellStyle name="เครื่องหมายจุลภาค 2 4" xfId="63299" xr:uid="{00000000-0005-0000-0000-000043F70000}"/>
    <cellStyle name="เครื่องหมายจุลภาค 2 4 2" xfId="63300" xr:uid="{00000000-0005-0000-0000-000044F70000}"/>
    <cellStyle name="เครื่องหมายจุลภาค 2 5" xfId="63301" xr:uid="{00000000-0005-0000-0000-000045F70000}"/>
    <cellStyle name="เครื่องหมายจุลภาค 2 6" xfId="63302" xr:uid="{00000000-0005-0000-0000-000046F70000}"/>
    <cellStyle name="เครื่องหมายจุลภาค 3" xfId="63303" xr:uid="{00000000-0005-0000-0000-000047F70000}"/>
    <cellStyle name="เครื่องหมายจุลภาค 4" xfId="63304" xr:uid="{00000000-0005-0000-0000-000048F70000}"/>
    <cellStyle name="เครื่องหมายจุลภาค_1" xfId="63305" xr:uid="{00000000-0005-0000-0000-000049F70000}"/>
    <cellStyle name="เครื่องหมายสกุลเงิน [0]_1" xfId="63306" xr:uid="{00000000-0005-0000-0000-00004AF70000}"/>
    <cellStyle name="เครื่องหมายสกุลเงิน_1" xfId="63307" xr:uid="{00000000-0005-0000-0000-00004BF70000}"/>
    <cellStyle name="ชื่อเรื่อง" xfId="63308" xr:uid="{00000000-0005-0000-0000-00004CF70000}"/>
    <cellStyle name="ชื่อเรื่อง 2" xfId="63309" xr:uid="{00000000-0005-0000-0000-00004DF70000}"/>
    <cellStyle name="ชื่อเรื่อง 3" xfId="63310" xr:uid="{00000000-0005-0000-0000-00004EF70000}"/>
    <cellStyle name="ชื่อเรื่อง 3 2" xfId="63311" xr:uid="{00000000-0005-0000-0000-00004FF70000}"/>
    <cellStyle name="ชื่อเรื่อง 4" xfId="63312" xr:uid="{00000000-0005-0000-0000-000050F70000}"/>
    <cellStyle name="เชื่อมโยงหลายมิติ" xfId="63313" xr:uid="{00000000-0005-0000-0000-000051F70000}"/>
    <cellStyle name="เชื่อมโยงหลายมิติ 2" xfId="63314" xr:uid="{00000000-0005-0000-0000-000052F70000}"/>
    <cellStyle name="เซลล์ตรวจสอบ" xfId="63315" xr:uid="{00000000-0005-0000-0000-000053F70000}"/>
    <cellStyle name="เซลล์ตรวจสอบ 2" xfId="63316" xr:uid="{00000000-0005-0000-0000-000054F70000}"/>
    <cellStyle name="เซลล์ตรวจสอบ 3" xfId="63317" xr:uid="{00000000-0005-0000-0000-000055F70000}"/>
    <cellStyle name="เซลล์ตรวจสอบ 3 2" xfId="63318" xr:uid="{00000000-0005-0000-0000-000056F70000}"/>
    <cellStyle name="เซลล์ที่มีการเชื่อมโยง" xfId="63319" xr:uid="{00000000-0005-0000-0000-000057F70000}"/>
    <cellStyle name="เซลล์ที่มีการเชื่อมโยง 2" xfId="63320" xr:uid="{00000000-0005-0000-0000-000058F70000}"/>
    <cellStyle name="เซลล์ที่มีการเชื่อมโยง 3" xfId="63321" xr:uid="{00000000-0005-0000-0000-000059F70000}"/>
    <cellStyle name="เซลล์ที่มีการเชื่อมโยง 3 2" xfId="63322" xr:uid="{00000000-0005-0000-0000-00005AF70000}"/>
    <cellStyle name="ดี" xfId="63323" xr:uid="{00000000-0005-0000-0000-00005BF70000}"/>
    <cellStyle name="ดี 2" xfId="63324" xr:uid="{00000000-0005-0000-0000-00005CF70000}"/>
    <cellStyle name="ดี 3" xfId="63325" xr:uid="{00000000-0005-0000-0000-00005DF70000}"/>
    <cellStyle name="ดี 3 2" xfId="63326" xr:uid="{00000000-0005-0000-0000-00005EF70000}"/>
    <cellStyle name="ดี 4" xfId="63327" xr:uid="{00000000-0005-0000-0000-00005FF70000}"/>
    <cellStyle name="ตามการเชื่อมโยงหลายมิติ" xfId="63328" xr:uid="{00000000-0005-0000-0000-000060F70000}"/>
    <cellStyle name="ตามการเชื่อมโยงหลายมิติ 2" xfId="63329" xr:uid="{00000000-0005-0000-0000-000061F70000}"/>
    <cellStyle name="น้บะภฒ_95" xfId="63330" xr:uid="{00000000-0005-0000-0000-000062F70000}"/>
    <cellStyle name="ปกติ 2" xfId="63331" xr:uid="{00000000-0005-0000-0000-000063F70000}"/>
    <cellStyle name="ปกติ 2 2" xfId="63332" xr:uid="{00000000-0005-0000-0000-000064F70000}"/>
    <cellStyle name="ปกติ 2 3" xfId="63333" xr:uid="{00000000-0005-0000-0000-000065F70000}"/>
    <cellStyle name="ปกติ 2 4" xfId="63334" xr:uid="{00000000-0005-0000-0000-000066F70000}"/>
    <cellStyle name="ปกติ 3" xfId="63335" xr:uid="{00000000-0005-0000-0000-000067F70000}"/>
    <cellStyle name="ปกติ 4" xfId="63336" xr:uid="{00000000-0005-0000-0000-000068F70000}"/>
    <cellStyle name="ปกติ 5" xfId="63337" xr:uid="{00000000-0005-0000-0000-000069F70000}"/>
    <cellStyle name="ปกติ_ Quotationmay4" xfId="63338" xr:uid="{00000000-0005-0000-0000-00006AF70000}"/>
    <cellStyle name="ป้อนค่า" xfId="63339" xr:uid="{00000000-0005-0000-0000-00006BF70000}"/>
    <cellStyle name="ป้อนค่า 10" xfId="63340" xr:uid="{00000000-0005-0000-0000-00006CF70000}"/>
    <cellStyle name="ป้อนค่า 11" xfId="63341" xr:uid="{00000000-0005-0000-0000-00006DF70000}"/>
    <cellStyle name="ป้อนค่า 2" xfId="63342" xr:uid="{00000000-0005-0000-0000-00006EF70000}"/>
    <cellStyle name="ป้อนค่า 2 2" xfId="63343" xr:uid="{00000000-0005-0000-0000-00006FF70000}"/>
    <cellStyle name="ป้อนค่า 2 2 2" xfId="63344" xr:uid="{00000000-0005-0000-0000-000070F70000}"/>
    <cellStyle name="ป้อนค่า 2 2 2 2" xfId="63345" xr:uid="{00000000-0005-0000-0000-000071F70000}"/>
    <cellStyle name="ป้อนค่า 2 2 2 3" xfId="63346" xr:uid="{00000000-0005-0000-0000-000072F70000}"/>
    <cellStyle name="ป้อนค่า 2 2 2 4" xfId="63347" xr:uid="{00000000-0005-0000-0000-000073F70000}"/>
    <cellStyle name="ป้อนค่า 2 2 3" xfId="63348" xr:uid="{00000000-0005-0000-0000-000074F70000}"/>
    <cellStyle name="ป้อนค่า 2 2 3 2" xfId="63349" xr:uid="{00000000-0005-0000-0000-000075F70000}"/>
    <cellStyle name="ป้อนค่า 2 2 3 3" xfId="63350" xr:uid="{00000000-0005-0000-0000-000076F70000}"/>
    <cellStyle name="ป้อนค่า 2 2 3 4" xfId="63351" xr:uid="{00000000-0005-0000-0000-000077F70000}"/>
    <cellStyle name="ป้อนค่า 2 2 4" xfId="63352" xr:uid="{00000000-0005-0000-0000-000078F70000}"/>
    <cellStyle name="ป้อนค่า 2 2 5" xfId="63353" xr:uid="{00000000-0005-0000-0000-000079F70000}"/>
    <cellStyle name="ป้อนค่า 2 3" xfId="63354" xr:uid="{00000000-0005-0000-0000-00007AF70000}"/>
    <cellStyle name="ป้อนค่า 2 3 2" xfId="63355" xr:uid="{00000000-0005-0000-0000-00007BF70000}"/>
    <cellStyle name="ป้อนค่า 2 3 2 2" xfId="63356" xr:uid="{00000000-0005-0000-0000-00007CF70000}"/>
    <cellStyle name="ป้อนค่า 2 3 2 3" xfId="63357" xr:uid="{00000000-0005-0000-0000-00007DF70000}"/>
    <cellStyle name="ป้อนค่า 2 3 2 4" xfId="63358" xr:uid="{00000000-0005-0000-0000-00007EF70000}"/>
    <cellStyle name="ป้อนค่า 2 3 3" xfId="63359" xr:uid="{00000000-0005-0000-0000-00007FF70000}"/>
    <cellStyle name="ป้อนค่า 2 3 3 2" xfId="63360" xr:uid="{00000000-0005-0000-0000-000080F70000}"/>
    <cellStyle name="ป้อนค่า 2 3 3 3" xfId="63361" xr:uid="{00000000-0005-0000-0000-000081F70000}"/>
    <cellStyle name="ป้อนค่า 2 3 3 4" xfId="63362" xr:uid="{00000000-0005-0000-0000-000082F70000}"/>
    <cellStyle name="ป้อนค่า 2 3 4" xfId="63363" xr:uid="{00000000-0005-0000-0000-000083F70000}"/>
    <cellStyle name="ป้อนค่า 2 3 5" xfId="63364" xr:uid="{00000000-0005-0000-0000-000084F70000}"/>
    <cellStyle name="ป้อนค่า 2 4" xfId="63365" xr:uid="{00000000-0005-0000-0000-000085F70000}"/>
    <cellStyle name="ป้อนค่า 2 4 2" xfId="63366" xr:uid="{00000000-0005-0000-0000-000086F70000}"/>
    <cellStyle name="ป้อนค่า 2 4 2 2" xfId="63367" xr:uid="{00000000-0005-0000-0000-000087F70000}"/>
    <cellStyle name="ป้อนค่า 2 4 2 3" xfId="63368" xr:uid="{00000000-0005-0000-0000-000088F70000}"/>
    <cellStyle name="ป้อนค่า 2 4 2 4" xfId="63369" xr:uid="{00000000-0005-0000-0000-000089F70000}"/>
    <cellStyle name="ป้อนค่า 2 4 3" xfId="63370" xr:uid="{00000000-0005-0000-0000-00008AF70000}"/>
    <cellStyle name="ป้อนค่า 2 4 3 2" xfId="63371" xr:uid="{00000000-0005-0000-0000-00008BF70000}"/>
    <cellStyle name="ป้อนค่า 2 4 3 3" xfId="63372" xr:uid="{00000000-0005-0000-0000-00008CF70000}"/>
    <cellStyle name="ป้อนค่า 2 4 3 4" xfId="63373" xr:uid="{00000000-0005-0000-0000-00008DF70000}"/>
    <cellStyle name="ป้อนค่า 2 4 4" xfId="63374" xr:uid="{00000000-0005-0000-0000-00008EF70000}"/>
    <cellStyle name="ป้อนค่า 2 4 5" xfId="63375" xr:uid="{00000000-0005-0000-0000-00008FF70000}"/>
    <cellStyle name="ป้อนค่า 2 4 6" xfId="63376" xr:uid="{00000000-0005-0000-0000-000090F70000}"/>
    <cellStyle name="ป้อนค่า 2 5" xfId="63377" xr:uid="{00000000-0005-0000-0000-000091F70000}"/>
    <cellStyle name="ป้อนค่า 2 5 2" xfId="63378" xr:uid="{00000000-0005-0000-0000-000092F70000}"/>
    <cellStyle name="ป้อนค่า 2 5 2 2" xfId="63379" xr:uid="{00000000-0005-0000-0000-000093F70000}"/>
    <cellStyle name="ป้อนค่า 2 5 2 3" xfId="63380" xr:uid="{00000000-0005-0000-0000-000094F70000}"/>
    <cellStyle name="ป้อนค่า 2 5 2 4" xfId="63381" xr:uid="{00000000-0005-0000-0000-000095F70000}"/>
    <cellStyle name="ป้อนค่า 2 5 3" xfId="63382" xr:uid="{00000000-0005-0000-0000-000096F70000}"/>
    <cellStyle name="ป้อนค่า 2 5 3 2" xfId="63383" xr:uid="{00000000-0005-0000-0000-000097F70000}"/>
    <cellStyle name="ป้อนค่า 2 5 3 3" xfId="63384" xr:uid="{00000000-0005-0000-0000-000098F70000}"/>
    <cellStyle name="ป้อนค่า 2 5 3 4" xfId="63385" xr:uid="{00000000-0005-0000-0000-000099F70000}"/>
    <cellStyle name="ป้อนค่า 2 5 4" xfId="63386" xr:uid="{00000000-0005-0000-0000-00009AF70000}"/>
    <cellStyle name="ป้อนค่า 2 5 5" xfId="63387" xr:uid="{00000000-0005-0000-0000-00009BF70000}"/>
    <cellStyle name="ป้อนค่า 2 5 6" xfId="63388" xr:uid="{00000000-0005-0000-0000-00009CF70000}"/>
    <cellStyle name="ป้อนค่า 2 6" xfId="63389" xr:uid="{00000000-0005-0000-0000-00009DF70000}"/>
    <cellStyle name="ป้อนค่า 2 6 2" xfId="63390" xr:uid="{00000000-0005-0000-0000-00009EF70000}"/>
    <cellStyle name="ป้อนค่า 2 6 3" xfId="63391" xr:uid="{00000000-0005-0000-0000-00009FF70000}"/>
    <cellStyle name="ป้อนค่า 2 6 4" xfId="63392" xr:uid="{00000000-0005-0000-0000-0000A0F70000}"/>
    <cellStyle name="ป้อนค่า 2 7" xfId="63393" xr:uid="{00000000-0005-0000-0000-0000A1F70000}"/>
    <cellStyle name="ป้อนค่า 2 8" xfId="63394" xr:uid="{00000000-0005-0000-0000-0000A2F70000}"/>
    <cellStyle name="ป้อนค่า 3" xfId="63395" xr:uid="{00000000-0005-0000-0000-0000A3F70000}"/>
    <cellStyle name="ป้อนค่า 3 2" xfId="63396" xr:uid="{00000000-0005-0000-0000-0000A4F70000}"/>
    <cellStyle name="ป้อนค่า 3 2 2" xfId="63397" xr:uid="{00000000-0005-0000-0000-0000A5F70000}"/>
    <cellStyle name="ป้อนค่า 3 2 3" xfId="63398" xr:uid="{00000000-0005-0000-0000-0000A6F70000}"/>
    <cellStyle name="ป้อนค่า 3 2 4" xfId="63399" xr:uid="{00000000-0005-0000-0000-0000A7F70000}"/>
    <cellStyle name="ป้อนค่า 3 3" xfId="63400" xr:uid="{00000000-0005-0000-0000-0000A8F70000}"/>
    <cellStyle name="ป้อนค่า 3 3 2" xfId="63401" xr:uid="{00000000-0005-0000-0000-0000A9F70000}"/>
    <cellStyle name="ป้อนค่า 3 3 3" xfId="63402" xr:uid="{00000000-0005-0000-0000-0000AAF70000}"/>
    <cellStyle name="ป้อนค่า 3 3 4" xfId="63403" xr:uid="{00000000-0005-0000-0000-0000ABF70000}"/>
    <cellStyle name="ป้อนค่า 3 4" xfId="63404" xr:uid="{00000000-0005-0000-0000-0000ACF70000}"/>
    <cellStyle name="ป้อนค่า 3 5" xfId="63405" xr:uid="{00000000-0005-0000-0000-0000ADF70000}"/>
    <cellStyle name="ป้อนค่า 4" xfId="63406" xr:uid="{00000000-0005-0000-0000-0000AEF70000}"/>
    <cellStyle name="ป้อนค่า 4 2" xfId="63407" xr:uid="{00000000-0005-0000-0000-0000AFF70000}"/>
    <cellStyle name="ป้อนค่า 4 2 2" xfId="63408" xr:uid="{00000000-0005-0000-0000-0000B0F70000}"/>
    <cellStyle name="ป้อนค่า 4 2 3" xfId="63409" xr:uid="{00000000-0005-0000-0000-0000B1F70000}"/>
    <cellStyle name="ป้อนค่า 4 2 4" xfId="63410" xr:uid="{00000000-0005-0000-0000-0000B2F70000}"/>
    <cellStyle name="ป้อนค่า 4 3" xfId="63411" xr:uid="{00000000-0005-0000-0000-0000B3F70000}"/>
    <cellStyle name="ป้อนค่า 4 3 2" xfId="63412" xr:uid="{00000000-0005-0000-0000-0000B4F70000}"/>
    <cellStyle name="ป้อนค่า 4 3 3" xfId="63413" xr:uid="{00000000-0005-0000-0000-0000B5F70000}"/>
    <cellStyle name="ป้อนค่า 4 3 4" xfId="63414" xr:uid="{00000000-0005-0000-0000-0000B6F70000}"/>
    <cellStyle name="ป้อนค่า 4 4" xfId="63415" xr:uid="{00000000-0005-0000-0000-0000B7F70000}"/>
    <cellStyle name="ป้อนค่า 4 5" xfId="63416" xr:uid="{00000000-0005-0000-0000-0000B8F70000}"/>
    <cellStyle name="ป้อนค่า 5" xfId="63417" xr:uid="{00000000-0005-0000-0000-0000B9F70000}"/>
    <cellStyle name="ป้อนค่า 5 2" xfId="63418" xr:uid="{00000000-0005-0000-0000-0000BAF70000}"/>
    <cellStyle name="ป้อนค่า 5 2 2" xfId="63419" xr:uid="{00000000-0005-0000-0000-0000BBF70000}"/>
    <cellStyle name="ป้อนค่า 5 2 3" xfId="63420" xr:uid="{00000000-0005-0000-0000-0000BCF70000}"/>
    <cellStyle name="ป้อนค่า 5 2 4" xfId="63421" xr:uid="{00000000-0005-0000-0000-0000BDF70000}"/>
    <cellStyle name="ป้อนค่า 5 3" xfId="63422" xr:uid="{00000000-0005-0000-0000-0000BEF70000}"/>
    <cellStyle name="ป้อนค่า 5 3 2" xfId="63423" xr:uid="{00000000-0005-0000-0000-0000BFF70000}"/>
    <cellStyle name="ป้อนค่า 5 3 3" xfId="63424" xr:uid="{00000000-0005-0000-0000-0000C0F70000}"/>
    <cellStyle name="ป้อนค่า 5 3 4" xfId="63425" xr:uid="{00000000-0005-0000-0000-0000C1F70000}"/>
    <cellStyle name="ป้อนค่า 5 4" xfId="63426" xr:uid="{00000000-0005-0000-0000-0000C2F70000}"/>
    <cellStyle name="ป้อนค่า 5 5" xfId="63427" xr:uid="{00000000-0005-0000-0000-0000C3F70000}"/>
    <cellStyle name="ป้อนค่า 6" xfId="63428" xr:uid="{00000000-0005-0000-0000-0000C4F70000}"/>
    <cellStyle name="ป้อนค่า 6 2" xfId="63429" xr:uid="{00000000-0005-0000-0000-0000C5F70000}"/>
    <cellStyle name="ป้อนค่า 6 2 2" xfId="63430" xr:uid="{00000000-0005-0000-0000-0000C6F70000}"/>
    <cellStyle name="ป้อนค่า 6 2 3" xfId="63431" xr:uid="{00000000-0005-0000-0000-0000C7F70000}"/>
    <cellStyle name="ป้อนค่า 6 2 4" xfId="63432" xr:uid="{00000000-0005-0000-0000-0000C8F70000}"/>
    <cellStyle name="ป้อนค่า 6 3" xfId="63433" xr:uid="{00000000-0005-0000-0000-0000C9F70000}"/>
    <cellStyle name="ป้อนค่า 6 3 2" xfId="63434" xr:uid="{00000000-0005-0000-0000-0000CAF70000}"/>
    <cellStyle name="ป้อนค่า 6 3 3" xfId="63435" xr:uid="{00000000-0005-0000-0000-0000CBF70000}"/>
    <cellStyle name="ป้อนค่า 6 3 4" xfId="63436" xr:uid="{00000000-0005-0000-0000-0000CCF70000}"/>
    <cellStyle name="ป้อนค่า 6 4" xfId="63437" xr:uid="{00000000-0005-0000-0000-0000CDF70000}"/>
    <cellStyle name="ป้อนค่า 6 5" xfId="63438" xr:uid="{00000000-0005-0000-0000-0000CEF70000}"/>
    <cellStyle name="ป้อนค่า 6 6" xfId="63439" xr:uid="{00000000-0005-0000-0000-0000CFF70000}"/>
    <cellStyle name="ป้อนค่า 7" xfId="63440" xr:uid="{00000000-0005-0000-0000-0000D0F70000}"/>
    <cellStyle name="ป้อนค่า 7 2" xfId="63441" xr:uid="{00000000-0005-0000-0000-0000D1F70000}"/>
    <cellStyle name="ป้อนค่า 7 2 2" xfId="63442" xr:uid="{00000000-0005-0000-0000-0000D2F70000}"/>
    <cellStyle name="ป้อนค่า 7 2 3" xfId="63443" xr:uid="{00000000-0005-0000-0000-0000D3F70000}"/>
    <cellStyle name="ป้อนค่า 7 2 4" xfId="63444" xr:uid="{00000000-0005-0000-0000-0000D4F70000}"/>
    <cellStyle name="ป้อนค่า 7 3" xfId="63445" xr:uid="{00000000-0005-0000-0000-0000D5F70000}"/>
    <cellStyle name="ป้อนค่า 7 3 2" xfId="63446" xr:uid="{00000000-0005-0000-0000-0000D6F70000}"/>
    <cellStyle name="ป้อนค่า 7 3 3" xfId="63447" xr:uid="{00000000-0005-0000-0000-0000D7F70000}"/>
    <cellStyle name="ป้อนค่า 7 3 4" xfId="63448" xr:uid="{00000000-0005-0000-0000-0000D8F70000}"/>
    <cellStyle name="ป้อนค่า 7 4" xfId="63449" xr:uid="{00000000-0005-0000-0000-0000D9F70000}"/>
    <cellStyle name="ป้อนค่า 7 5" xfId="63450" xr:uid="{00000000-0005-0000-0000-0000DAF70000}"/>
    <cellStyle name="ป้อนค่า 7 6" xfId="63451" xr:uid="{00000000-0005-0000-0000-0000DBF70000}"/>
    <cellStyle name="ป้อนค่า 8" xfId="63452" xr:uid="{00000000-0005-0000-0000-0000DCF70000}"/>
    <cellStyle name="ป้อนค่า 8 2" xfId="63453" xr:uid="{00000000-0005-0000-0000-0000DDF70000}"/>
    <cellStyle name="ป้อนค่า 8 3" xfId="63454" xr:uid="{00000000-0005-0000-0000-0000DEF70000}"/>
    <cellStyle name="ป้อนค่า 8 4" xfId="63455" xr:uid="{00000000-0005-0000-0000-0000DFF70000}"/>
    <cellStyle name="ป้อนค่า 9" xfId="63456" xr:uid="{00000000-0005-0000-0000-0000E0F70000}"/>
    <cellStyle name="ป้อนค่า 9 2" xfId="63457" xr:uid="{00000000-0005-0000-0000-0000E1F70000}"/>
    <cellStyle name="ป้อนค่า 9 3" xfId="63458" xr:uid="{00000000-0005-0000-0000-0000E2F70000}"/>
    <cellStyle name="ป้อนค่า 9 4" xfId="63459" xr:uid="{00000000-0005-0000-0000-0000E3F70000}"/>
    <cellStyle name="ปานกลาง" xfId="63460" xr:uid="{00000000-0005-0000-0000-0000E4F70000}"/>
    <cellStyle name="ปานกลาง 2" xfId="63461" xr:uid="{00000000-0005-0000-0000-0000E5F70000}"/>
    <cellStyle name="ปานกลาง 3" xfId="63462" xr:uid="{00000000-0005-0000-0000-0000E6F70000}"/>
    <cellStyle name="ปานกลาง 3 2" xfId="63463" xr:uid="{00000000-0005-0000-0000-0000E7F70000}"/>
    <cellStyle name="ปานกลาง 4" xfId="63464" xr:uid="{00000000-0005-0000-0000-0000E8F70000}"/>
    <cellStyle name="ผลรวม" xfId="63465" xr:uid="{00000000-0005-0000-0000-0000E9F70000}"/>
    <cellStyle name="ผลรวม 10" xfId="63466" xr:uid="{00000000-0005-0000-0000-0000EAF70000}"/>
    <cellStyle name="ผลรวม 11" xfId="63467" xr:uid="{00000000-0005-0000-0000-0000EBF70000}"/>
    <cellStyle name="ผลรวม 2" xfId="63468" xr:uid="{00000000-0005-0000-0000-0000ECF70000}"/>
    <cellStyle name="ผลรวม 2 2" xfId="63469" xr:uid="{00000000-0005-0000-0000-0000EDF70000}"/>
    <cellStyle name="ผลรวม 2 2 2" xfId="63470" xr:uid="{00000000-0005-0000-0000-0000EEF70000}"/>
    <cellStyle name="ผลรวม 2 2 2 2" xfId="63471" xr:uid="{00000000-0005-0000-0000-0000EFF70000}"/>
    <cellStyle name="ผลรวม 2 2 2 3" xfId="63472" xr:uid="{00000000-0005-0000-0000-0000F0F70000}"/>
    <cellStyle name="ผลรวม 2 2 2 4" xfId="63473" xr:uid="{00000000-0005-0000-0000-0000F1F70000}"/>
    <cellStyle name="ผลรวม 2 2 3" xfId="63474" xr:uid="{00000000-0005-0000-0000-0000F2F70000}"/>
    <cellStyle name="ผลรวม 2 2 3 2" xfId="63475" xr:uid="{00000000-0005-0000-0000-0000F3F70000}"/>
    <cellStyle name="ผลรวม 2 2 3 3" xfId="63476" xr:uid="{00000000-0005-0000-0000-0000F4F70000}"/>
    <cellStyle name="ผลรวม 2 2 3 4" xfId="63477" xr:uid="{00000000-0005-0000-0000-0000F5F70000}"/>
    <cellStyle name="ผลรวม 2 2 4" xfId="63478" xr:uid="{00000000-0005-0000-0000-0000F6F70000}"/>
    <cellStyle name="ผลรวม 2 2 5" xfId="63479" xr:uid="{00000000-0005-0000-0000-0000F7F70000}"/>
    <cellStyle name="ผลรวม 2 2 6" xfId="63480" xr:uid="{00000000-0005-0000-0000-0000F8F70000}"/>
    <cellStyle name="ผลรวม 2 3" xfId="63481" xr:uid="{00000000-0005-0000-0000-0000F9F70000}"/>
    <cellStyle name="ผลรวม 2 3 2" xfId="63482" xr:uid="{00000000-0005-0000-0000-0000FAF70000}"/>
    <cellStyle name="ผลรวม 2 3 2 2" xfId="63483" xr:uid="{00000000-0005-0000-0000-0000FBF70000}"/>
    <cellStyle name="ผลรวม 2 3 2 3" xfId="63484" xr:uid="{00000000-0005-0000-0000-0000FCF70000}"/>
    <cellStyle name="ผลรวม 2 3 2 4" xfId="63485" xr:uid="{00000000-0005-0000-0000-0000FDF70000}"/>
    <cellStyle name="ผลรวม 2 3 3" xfId="63486" xr:uid="{00000000-0005-0000-0000-0000FEF70000}"/>
    <cellStyle name="ผลรวม 2 3 3 2" xfId="63487" xr:uid="{00000000-0005-0000-0000-0000FFF70000}"/>
    <cellStyle name="ผลรวม 2 3 3 3" xfId="63488" xr:uid="{00000000-0005-0000-0000-000000F80000}"/>
    <cellStyle name="ผลรวม 2 3 3 4" xfId="63489" xr:uid="{00000000-0005-0000-0000-000001F80000}"/>
    <cellStyle name="ผลรวม 2 3 4" xfId="63490" xr:uid="{00000000-0005-0000-0000-000002F80000}"/>
    <cellStyle name="ผลรวม 2 3 5" xfId="63491" xr:uid="{00000000-0005-0000-0000-000003F80000}"/>
    <cellStyle name="ผลรวม 2 3 6" xfId="63492" xr:uid="{00000000-0005-0000-0000-000004F80000}"/>
    <cellStyle name="ผลรวม 2 4" xfId="63493" xr:uid="{00000000-0005-0000-0000-000005F80000}"/>
    <cellStyle name="ผลรวม 2 4 2" xfId="63494" xr:uid="{00000000-0005-0000-0000-000006F80000}"/>
    <cellStyle name="ผลรวม 2 4 2 2" xfId="63495" xr:uid="{00000000-0005-0000-0000-000007F80000}"/>
    <cellStyle name="ผลรวม 2 4 2 3" xfId="63496" xr:uid="{00000000-0005-0000-0000-000008F80000}"/>
    <cellStyle name="ผลรวม 2 4 2 4" xfId="63497" xr:uid="{00000000-0005-0000-0000-000009F80000}"/>
    <cellStyle name="ผลรวม 2 4 3" xfId="63498" xr:uid="{00000000-0005-0000-0000-00000AF80000}"/>
    <cellStyle name="ผลรวม 2 4 3 2" xfId="63499" xr:uid="{00000000-0005-0000-0000-00000BF80000}"/>
    <cellStyle name="ผลรวม 2 4 3 3" xfId="63500" xr:uid="{00000000-0005-0000-0000-00000CF80000}"/>
    <cellStyle name="ผลรวม 2 4 3 4" xfId="63501" xr:uid="{00000000-0005-0000-0000-00000DF80000}"/>
    <cellStyle name="ผลรวม 2 4 4" xfId="63502" xr:uid="{00000000-0005-0000-0000-00000EF80000}"/>
    <cellStyle name="ผลรวม 2 4 5" xfId="63503" xr:uid="{00000000-0005-0000-0000-00000FF80000}"/>
    <cellStyle name="ผลรวม 2 4 6" xfId="63504" xr:uid="{00000000-0005-0000-0000-000010F80000}"/>
    <cellStyle name="ผลรวม 2 5" xfId="63505" xr:uid="{00000000-0005-0000-0000-000011F80000}"/>
    <cellStyle name="ผลรวม 2 5 2" xfId="63506" xr:uid="{00000000-0005-0000-0000-000012F80000}"/>
    <cellStyle name="ผลรวม 2 5 2 2" xfId="63507" xr:uid="{00000000-0005-0000-0000-000013F80000}"/>
    <cellStyle name="ผลรวม 2 5 2 3" xfId="63508" xr:uid="{00000000-0005-0000-0000-000014F80000}"/>
    <cellStyle name="ผลรวม 2 5 2 4" xfId="63509" xr:uid="{00000000-0005-0000-0000-000015F80000}"/>
    <cellStyle name="ผลรวม 2 5 3" xfId="63510" xr:uid="{00000000-0005-0000-0000-000016F80000}"/>
    <cellStyle name="ผลรวม 2 5 3 2" xfId="63511" xr:uid="{00000000-0005-0000-0000-000017F80000}"/>
    <cellStyle name="ผลรวม 2 5 3 3" xfId="63512" xr:uid="{00000000-0005-0000-0000-000018F80000}"/>
    <cellStyle name="ผลรวม 2 5 3 4" xfId="63513" xr:uid="{00000000-0005-0000-0000-000019F80000}"/>
    <cellStyle name="ผลรวม 2 5 4" xfId="63514" xr:uid="{00000000-0005-0000-0000-00001AF80000}"/>
    <cellStyle name="ผลรวม 2 5 5" xfId="63515" xr:uid="{00000000-0005-0000-0000-00001BF80000}"/>
    <cellStyle name="ผลรวม 2 5 6" xfId="63516" xr:uid="{00000000-0005-0000-0000-00001CF80000}"/>
    <cellStyle name="ผลรวม 2 6" xfId="63517" xr:uid="{00000000-0005-0000-0000-00001DF80000}"/>
    <cellStyle name="ผลรวม 2 6 2" xfId="63518" xr:uid="{00000000-0005-0000-0000-00001EF80000}"/>
    <cellStyle name="ผลรวม 2 6 3" xfId="63519" xr:uid="{00000000-0005-0000-0000-00001FF80000}"/>
    <cellStyle name="ผลรวม 2 6 4" xfId="63520" xr:uid="{00000000-0005-0000-0000-000020F80000}"/>
    <cellStyle name="ผลรวม 2 7" xfId="63521" xr:uid="{00000000-0005-0000-0000-000021F80000}"/>
    <cellStyle name="ผลรวม 2 8" xfId="63522" xr:uid="{00000000-0005-0000-0000-000022F80000}"/>
    <cellStyle name="ผลรวม 3" xfId="63523" xr:uid="{00000000-0005-0000-0000-000023F80000}"/>
    <cellStyle name="ผลรวม 3 2" xfId="63524" xr:uid="{00000000-0005-0000-0000-000024F80000}"/>
    <cellStyle name="ผลรวม 3 2 2" xfId="63525" xr:uid="{00000000-0005-0000-0000-000025F80000}"/>
    <cellStyle name="ผลรวม 3 2 3" xfId="63526" xr:uid="{00000000-0005-0000-0000-000026F80000}"/>
    <cellStyle name="ผลรวม 3 2 4" xfId="63527" xr:uid="{00000000-0005-0000-0000-000027F80000}"/>
    <cellStyle name="ผลรวม 3 3" xfId="63528" xr:uid="{00000000-0005-0000-0000-000028F80000}"/>
    <cellStyle name="ผลรวม 3 3 2" xfId="63529" xr:uid="{00000000-0005-0000-0000-000029F80000}"/>
    <cellStyle name="ผลรวม 3 3 3" xfId="63530" xr:uid="{00000000-0005-0000-0000-00002AF80000}"/>
    <cellStyle name="ผลรวม 3 3 4" xfId="63531" xr:uid="{00000000-0005-0000-0000-00002BF80000}"/>
    <cellStyle name="ผลรวม 3 4" xfId="63532" xr:uid="{00000000-0005-0000-0000-00002CF80000}"/>
    <cellStyle name="ผลรวม 3 5" xfId="63533" xr:uid="{00000000-0005-0000-0000-00002DF80000}"/>
    <cellStyle name="ผลรวม 4" xfId="63534" xr:uid="{00000000-0005-0000-0000-00002EF80000}"/>
    <cellStyle name="ผลรวม 4 2" xfId="63535" xr:uid="{00000000-0005-0000-0000-00002FF80000}"/>
    <cellStyle name="ผลรวม 4 2 2" xfId="63536" xr:uid="{00000000-0005-0000-0000-000030F80000}"/>
    <cellStyle name="ผลรวม 4 2 3" xfId="63537" xr:uid="{00000000-0005-0000-0000-000031F80000}"/>
    <cellStyle name="ผลรวม 4 2 4" xfId="63538" xr:uid="{00000000-0005-0000-0000-000032F80000}"/>
    <cellStyle name="ผลรวม 4 3" xfId="63539" xr:uid="{00000000-0005-0000-0000-000033F80000}"/>
    <cellStyle name="ผลรวม 4 3 2" xfId="63540" xr:uid="{00000000-0005-0000-0000-000034F80000}"/>
    <cellStyle name="ผลรวม 4 3 3" xfId="63541" xr:uid="{00000000-0005-0000-0000-000035F80000}"/>
    <cellStyle name="ผลรวม 4 3 4" xfId="63542" xr:uid="{00000000-0005-0000-0000-000036F80000}"/>
    <cellStyle name="ผลรวม 4 4" xfId="63543" xr:uid="{00000000-0005-0000-0000-000037F80000}"/>
    <cellStyle name="ผลรวม 4 5" xfId="63544" xr:uid="{00000000-0005-0000-0000-000038F80000}"/>
    <cellStyle name="ผลรวม 4 6" xfId="63545" xr:uid="{00000000-0005-0000-0000-000039F80000}"/>
    <cellStyle name="ผลรวม 5" xfId="63546" xr:uid="{00000000-0005-0000-0000-00003AF80000}"/>
    <cellStyle name="ผลรวม 5 2" xfId="63547" xr:uid="{00000000-0005-0000-0000-00003BF80000}"/>
    <cellStyle name="ผลรวม 5 2 2" xfId="63548" xr:uid="{00000000-0005-0000-0000-00003CF80000}"/>
    <cellStyle name="ผลรวม 5 2 3" xfId="63549" xr:uid="{00000000-0005-0000-0000-00003DF80000}"/>
    <cellStyle name="ผลรวม 5 2 4" xfId="63550" xr:uid="{00000000-0005-0000-0000-00003EF80000}"/>
    <cellStyle name="ผลรวม 5 3" xfId="63551" xr:uid="{00000000-0005-0000-0000-00003FF80000}"/>
    <cellStyle name="ผลรวม 5 3 2" xfId="63552" xr:uid="{00000000-0005-0000-0000-000040F80000}"/>
    <cellStyle name="ผลรวม 5 3 3" xfId="63553" xr:uid="{00000000-0005-0000-0000-000041F80000}"/>
    <cellStyle name="ผลรวม 5 3 4" xfId="63554" xr:uid="{00000000-0005-0000-0000-000042F80000}"/>
    <cellStyle name="ผลรวม 5 4" xfId="63555" xr:uid="{00000000-0005-0000-0000-000043F80000}"/>
    <cellStyle name="ผลรวม 5 5" xfId="63556" xr:uid="{00000000-0005-0000-0000-000044F80000}"/>
    <cellStyle name="ผลรวม 5 6" xfId="63557" xr:uid="{00000000-0005-0000-0000-000045F80000}"/>
    <cellStyle name="ผลรวม 6" xfId="63558" xr:uid="{00000000-0005-0000-0000-000046F80000}"/>
    <cellStyle name="ผลรวม 6 2" xfId="63559" xr:uid="{00000000-0005-0000-0000-000047F80000}"/>
    <cellStyle name="ผลรวม 6 2 2" xfId="63560" xr:uid="{00000000-0005-0000-0000-000048F80000}"/>
    <cellStyle name="ผลรวม 6 2 3" xfId="63561" xr:uid="{00000000-0005-0000-0000-000049F80000}"/>
    <cellStyle name="ผลรวม 6 2 4" xfId="63562" xr:uid="{00000000-0005-0000-0000-00004AF80000}"/>
    <cellStyle name="ผลรวม 6 3" xfId="63563" xr:uid="{00000000-0005-0000-0000-00004BF80000}"/>
    <cellStyle name="ผลรวม 6 3 2" xfId="63564" xr:uid="{00000000-0005-0000-0000-00004CF80000}"/>
    <cellStyle name="ผลรวม 6 3 3" xfId="63565" xr:uid="{00000000-0005-0000-0000-00004DF80000}"/>
    <cellStyle name="ผลรวม 6 3 4" xfId="63566" xr:uid="{00000000-0005-0000-0000-00004EF80000}"/>
    <cellStyle name="ผลรวม 6 4" xfId="63567" xr:uid="{00000000-0005-0000-0000-00004FF80000}"/>
    <cellStyle name="ผลรวม 6 5" xfId="63568" xr:uid="{00000000-0005-0000-0000-000050F80000}"/>
    <cellStyle name="ผลรวม 6 6" xfId="63569" xr:uid="{00000000-0005-0000-0000-000051F80000}"/>
    <cellStyle name="ผลรวม 7" xfId="63570" xr:uid="{00000000-0005-0000-0000-000052F80000}"/>
    <cellStyle name="ผลรวม 7 2" xfId="63571" xr:uid="{00000000-0005-0000-0000-000053F80000}"/>
    <cellStyle name="ผลรวม 7 2 2" xfId="63572" xr:uid="{00000000-0005-0000-0000-000054F80000}"/>
    <cellStyle name="ผลรวม 7 2 3" xfId="63573" xr:uid="{00000000-0005-0000-0000-000055F80000}"/>
    <cellStyle name="ผลรวม 7 2 4" xfId="63574" xr:uid="{00000000-0005-0000-0000-000056F80000}"/>
    <cellStyle name="ผลรวม 7 3" xfId="63575" xr:uid="{00000000-0005-0000-0000-000057F80000}"/>
    <cellStyle name="ผลรวม 7 3 2" xfId="63576" xr:uid="{00000000-0005-0000-0000-000058F80000}"/>
    <cellStyle name="ผลรวม 7 3 3" xfId="63577" xr:uid="{00000000-0005-0000-0000-000059F80000}"/>
    <cellStyle name="ผลรวม 7 3 4" xfId="63578" xr:uid="{00000000-0005-0000-0000-00005AF80000}"/>
    <cellStyle name="ผลรวม 7 4" xfId="63579" xr:uid="{00000000-0005-0000-0000-00005BF80000}"/>
    <cellStyle name="ผลรวม 7 5" xfId="63580" xr:uid="{00000000-0005-0000-0000-00005CF80000}"/>
    <cellStyle name="ผลรวม 7 6" xfId="63581" xr:uid="{00000000-0005-0000-0000-00005DF80000}"/>
    <cellStyle name="ผลรวม 8" xfId="63582" xr:uid="{00000000-0005-0000-0000-00005EF80000}"/>
    <cellStyle name="ผลรวม 8 2" xfId="63583" xr:uid="{00000000-0005-0000-0000-00005FF80000}"/>
    <cellStyle name="ผลรวม 8 3" xfId="63584" xr:uid="{00000000-0005-0000-0000-000060F80000}"/>
    <cellStyle name="ผลรวม 8 4" xfId="63585" xr:uid="{00000000-0005-0000-0000-000061F80000}"/>
    <cellStyle name="ผลรวม 9" xfId="63586" xr:uid="{00000000-0005-0000-0000-000062F80000}"/>
    <cellStyle name="ผลรวม 9 2" xfId="63587" xr:uid="{00000000-0005-0000-0000-000063F80000}"/>
    <cellStyle name="ผลรวม 9 3" xfId="63588" xr:uid="{00000000-0005-0000-0000-000064F80000}"/>
    <cellStyle name="ผลรวม 9 4" xfId="63589" xr:uid="{00000000-0005-0000-0000-000065F80000}"/>
    <cellStyle name="แย่" xfId="63590" xr:uid="{00000000-0005-0000-0000-000066F80000}"/>
    <cellStyle name="แย่ 2" xfId="63591" xr:uid="{00000000-0005-0000-0000-000067F80000}"/>
    <cellStyle name="แย่ 3" xfId="63592" xr:uid="{00000000-0005-0000-0000-000068F80000}"/>
    <cellStyle name="แย่ 3 2" xfId="63593" xr:uid="{00000000-0005-0000-0000-000069F80000}"/>
    <cellStyle name="แย่ 4" xfId="63594" xr:uid="{00000000-0005-0000-0000-00006AF80000}"/>
    <cellStyle name="ฤธถ [0]_0e82ylkxXsZu0YORaMwizTk2E" xfId="63595" xr:uid="{00000000-0005-0000-0000-00006BF80000}"/>
    <cellStyle name="ฤธถ_0e82ylkxXsZu0YORaMwizTk2E" xfId="63596" xr:uid="{00000000-0005-0000-0000-00006CF80000}"/>
    <cellStyle name="ล๋ศญ [0]_0e82ylkxXsZu0YORaMwizTk2E" xfId="63597" xr:uid="{00000000-0005-0000-0000-00006DF80000}"/>
    <cellStyle name="ล๋ศญ_0e82ylkxXsZu0YORaMwizTk2E" xfId="63598" xr:uid="{00000000-0005-0000-0000-00006EF80000}"/>
    <cellStyle name="ลักษณะ 1" xfId="63599" xr:uid="{00000000-0005-0000-0000-00006FF80000}"/>
    <cellStyle name="วฅมุ_4ฟ๙ฝวภ๛" xfId="63600" xr:uid="{00000000-0005-0000-0000-000070F80000}"/>
    <cellStyle name="ส่วนที่ถูกเน้น1" xfId="63601" xr:uid="{00000000-0005-0000-0000-000071F80000}"/>
    <cellStyle name="ส่วนที่ถูกเน้น1 2" xfId="63602" xr:uid="{00000000-0005-0000-0000-000072F80000}"/>
    <cellStyle name="ส่วนที่ถูกเน้น1 3" xfId="63603" xr:uid="{00000000-0005-0000-0000-000073F80000}"/>
    <cellStyle name="ส่วนที่ถูกเน้น1 3 2" xfId="63604" xr:uid="{00000000-0005-0000-0000-000074F80000}"/>
    <cellStyle name="ส่วนที่ถูกเน้น2" xfId="63605" xr:uid="{00000000-0005-0000-0000-000075F80000}"/>
    <cellStyle name="ส่วนที่ถูกเน้น2 2" xfId="63606" xr:uid="{00000000-0005-0000-0000-000076F80000}"/>
    <cellStyle name="ส่วนที่ถูกเน้น2 3" xfId="63607" xr:uid="{00000000-0005-0000-0000-000077F80000}"/>
    <cellStyle name="ส่วนที่ถูกเน้น2 3 2" xfId="63608" xr:uid="{00000000-0005-0000-0000-000078F80000}"/>
    <cellStyle name="ส่วนที่ถูกเน้น3" xfId="63609" xr:uid="{00000000-0005-0000-0000-000079F80000}"/>
    <cellStyle name="ส่วนที่ถูกเน้น3 2" xfId="63610" xr:uid="{00000000-0005-0000-0000-00007AF80000}"/>
    <cellStyle name="ส่วนที่ถูกเน้น3 3" xfId="63611" xr:uid="{00000000-0005-0000-0000-00007BF80000}"/>
    <cellStyle name="ส่วนที่ถูกเน้น3 3 2" xfId="63612" xr:uid="{00000000-0005-0000-0000-00007CF80000}"/>
    <cellStyle name="ส่วนที่ถูกเน้น4" xfId="63613" xr:uid="{00000000-0005-0000-0000-00007DF80000}"/>
    <cellStyle name="ส่วนที่ถูกเน้น4 2" xfId="63614" xr:uid="{00000000-0005-0000-0000-00007EF80000}"/>
    <cellStyle name="ส่วนที่ถูกเน้น4 3" xfId="63615" xr:uid="{00000000-0005-0000-0000-00007FF80000}"/>
    <cellStyle name="ส่วนที่ถูกเน้น4 3 2" xfId="63616" xr:uid="{00000000-0005-0000-0000-000080F80000}"/>
    <cellStyle name="ส่วนที่ถูกเน้น5" xfId="63617" xr:uid="{00000000-0005-0000-0000-000081F80000}"/>
    <cellStyle name="ส่วนที่ถูกเน้น5 2" xfId="63618" xr:uid="{00000000-0005-0000-0000-000082F80000}"/>
    <cellStyle name="ส่วนที่ถูกเน้น5 3" xfId="63619" xr:uid="{00000000-0005-0000-0000-000083F80000}"/>
    <cellStyle name="ส่วนที่ถูกเน้น5 3 2" xfId="63620" xr:uid="{00000000-0005-0000-0000-000084F80000}"/>
    <cellStyle name="ส่วนที่ถูกเน้น6" xfId="63621" xr:uid="{00000000-0005-0000-0000-000085F80000}"/>
    <cellStyle name="ส่วนที่ถูกเน้น6 2" xfId="63622" xr:uid="{00000000-0005-0000-0000-000086F80000}"/>
    <cellStyle name="ส่วนที่ถูกเน้น6 3" xfId="63623" xr:uid="{00000000-0005-0000-0000-000087F80000}"/>
    <cellStyle name="ส่วนที่ถูกเน้น6 3 2" xfId="63624" xr:uid="{00000000-0005-0000-0000-000088F80000}"/>
    <cellStyle name="แสดงผล" xfId="63625" xr:uid="{00000000-0005-0000-0000-000089F80000}"/>
    <cellStyle name="แสดงผล 10" xfId="63626" xr:uid="{00000000-0005-0000-0000-00008AF80000}"/>
    <cellStyle name="แสดงผล 11" xfId="63627" xr:uid="{00000000-0005-0000-0000-00008BF80000}"/>
    <cellStyle name="แสดงผล 2" xfId="63628" xr:uid="{00000000-0005-0000-0000-00008CF80000}"/>
    <cellStyle name="แสดงผล 2 2" xfId="63629" xr:uid="{00000000-0005-0000-0000-00008DF80000}"/>
    <cellStyle name="แสดงผล 2 2 2" xfId="63630" xr:uid="{00000000-0005-0000-0000-00008EF80000}"/>
    <cellStyle name="แสดงผล 2 2 2 2" xfId="63631" xr:uid="{00000000-0005-0000-0000-00008FF80000}"/>
    <cellStyle name="แสดงผล 2 2 2 3" xfId="63632" xr:uid="{00000000-0005-0000-0000-000090F80000}"/>
    <cellStyle name="แสดงผล 2 2 2 4" xfId="63633" xr:uid="{00000000-0005-0000-0000-000091F80000}"/>
    <cellStyle name="แสดงผล 2 2 3" xfId="63634" xr:uid="{00000000-0005-0000-0000-000092F80000}"/>
    <cellStyle name="แสดงผล 2 2 3 2" xfId="63635" xr:uid="{00000000-0005-0000-0000-000093F80000}"/>
    <cellStyle name="แสดงผล 2 2 3 3" xfId="63636" xr:uid="{00000000-0005-0000-0000-000094F80000}"/>
    <cellStyle name="แสดงผล 2 2 3 4" xfId="63637" xr:uid="{00000000-0005-0000-0000-000095F80000}"/>
    <cellStyle name="แสดงผล 2 2 4" xfId="63638" xr:uid="{00000000-0005-0000-0000-000096F80000}"/>
    <cellStyle name="แสดงผล 2 2 5" xfId="63639" xr:uid="{00000000-0005-0000-0000-000097F80000}"/>
    <cellStyle name="แสดงผล 2 2 6" xfId="63640" xr:uid="{00000000-0005-0000-0000-000098F80000}"/>
    <cellStyle name="แสดงผล 2 3" xfId="63641" xr:uid="{00000000-0005-0000-0000-000099F80000}"/>
    <cellStyle name="แสดงผล 2 3 2" xfId="63642" xr:uid="{00000000-0005-0000-0000-00009AF80000}"/>
    <cellStyle name="แสดงผล 2 3 2 2" xfId="63643" xr:uid="{00000000-0005-0000-0000-00009BF80000}"/>
    <cellStyle name="แสดงผล 2 3 2 3" xfId="63644" xr:uid="{00000000-0005-0000-0000-00009CF80000}"/>
    <cellStyle name="แสดงผล 2 3 2 4" xfId="63645" xr:uid="{00000000-0005-0000-0000-00009DF80000}"/>
    <cellStyle name="แสดงผล 2 3 3" xfId="63646" xr:uid="{00000000-0005-0000-0000-00009EF80000}"/>
    <cellStyle name="แสดงผล 2 3 3 2" xfId="63647" xr:uid="{00000000-0005-0000-0000-00009FF80000}"/>
    <cellStyle name="แสดงผล 2 3 3 3" xfId="63648" xr:uid="{00000000-0005-0000-0000-0000A0F80000}"/>
    <cellStyle name="แสดงผล 2 3 3 4" xfId="63649" xr:uid="{00000000-0005-0000-0000-0000A1F80000}"/>
    <cellStyle name="แสดงผล 2 3 4" xfId="63650" xr:uid="{00000000-0005-0000-0000-0000A2F80000}"/>
    <cellStyle name="แสดงผล 2 3 5" xfId="63651" xr:uid="{00000000-0005-0000-0000-0000A3F80000}"/>
    <cellStyle name="แสดงผล 2 3 6" xfId="63652" xr:uid="{00000000-0005-0000-0000-0000A4F80000}"/>
    <cellStyle name="แสดงผล 2 4" xfId="63653" xr:uid="{00000000-0005-0000-0000-0000A5F80000}"/>
    <cellStyle name="แสดงผล 2 4 2" xfId="63654" xr:uid="{00000000-0005-0000-0000-0000A6F80000}"/>
    <cellStyle name="แสดงผล 2 4 2 2" xfId="63655" xr:uid="{00000000-0005-0000-0000-0000A7F80000}"/>
    <cellStyle name="แสดงผล 2 4 2 3" xfId="63656" xr:uid="{00000000-0005-0000-0000-0000A8F80000}"/>
    <cellStyle name="แสดงผล 2 4 2 4" xfId="63657" xr:uid="{00000000-0005-0000-0000-0000A9F80000}"/>
    <cellStyle name="แสดงผล 2 4 3" xfId="63658" xr:uid="{00000000-0005-0000-0000-0000AAF80000}"/>
    <cellStyle name="แสดงผล 2 4 3 2" xfId="63659" xr:uid="{00000000-0005-0000-0000-0000ABF80000}"/>
    <cellStyle name="แสดงผล 2 4 3 3" xfId="63660" xr:uid="{00000000-0005-0000-0000-0000ACF80000}"/>
    <cellStyle name="แสดงผล 2 4 3 4" xfId="63661" xr:uid="{00000000-0005-0000-0000-0000ADF80000}"/>
    <cellStyle name="แสดงผล 2 4 4" xfId="63662" xr:uid="{00000000-0005-0000-0000-0000AEF80000}"/>
    <cellStyle name="แสดงผล 2 4 5" xfId="63663" xr:uid="{00000000-0005-0000-0000-0000AFF80000}"/>
    <cellStyle name="แสดงผล 2 4 6" xfId="63664" xr:uid="{00000000-0005-0000-0000-0000B0F80000}"/>
    <cellStyle name="แสดงผล 2 5" xfId="63665" xr:uid="{00000000-0005-0000-0000-0000B1F80000}"/>
    <cellStyle name="แสดงผล 2 5 2" xfId="63666" xr:uid="{00000000-0005-0000-0000-0000B2F80000}"/>
    <cellStyle name="แสดงผล 2 5 2 2" xfId="63667" xr:uid="{00000000-0005-0000-0000-0000B3F80000}"/>
    <cellStyle name="แสดงผล 2 5 2 3" xfId="63668" xr:uid="{00000000-0005-0000-0000-0000B4F80000}"/>
    <cellStyle name="แสดงผล 2 5 2 4" xfId="63669" xr:uid="{00000000-0005-0000-0000-0000B5F80000}"/>
    <cellStyle name="แสดงผล 2 5 3" xfId="63670" xr:uid="{00000000-0005-0000-0000-0000B6F80000}"/>
    <cellStyle name="แสดงผล 2 5 3 2" xfId="63671" xr:uid="{00000000-0005-0000-0000-0000B7F80000}"/>
    <cellStyle name="แสดงผล 2 5 3 3" xfId="63672" xr:uid="{00000000-0005-0000-0000-0000B8F80000}"/>
    <cellStyle name="แสดงผล 2 5 3 4" xfId="63673" xr:uid="{00000000-0005-0000-0000-0000B9F80000}"/>
    <cellStyle name="แสดงผล 2 5 4" xfId="63674" xr:uid="{00000000-0005-0000-0000-0000BAF80000}"/>
    <cellStyle name="แสดงผล 2 5 5" xfId="63675" xr:uid="{00000000-0005-0000-0000-0000BBF80000}"/>
    <cellStyle name="แสดงผล 2 5 6" xfId="63676" xr:uid="{00000000-0005-0000-0000-0000BCF80000}"/>
    <cellStyle name="แสดงผล 2 6" xfId="63677" xr:uid="{00000000-0005-0000-0000-0000BDF80000}"/>
    <cellStyle name="แสดงผล 2 6 2" xfId="63678" xr:uid="{00000000-0005-0000-0000-0000BEF80000}"/>
    <cellStyle name="แสดงผล 2 6 3" xfId="63679" xr:uid="{00000000-0005-0000-0000-0000BFF80000}"/>
    <cellStyle name="แสดงผล 2 6 4" xfId="63680" xr:uid="{00000000-0005-0000-0000-0000C0F80000}"/>
    <cellStyle name="แสดงผล 2 7" xfId="63681" xr:uid="{00000000-0005-0000-0000-0000C1F80000}"/>
    <cellStyle name="แสดงผล 2 8" xfId="63682" xr:uid="{00000000-0005-0000-0000-0000C2F80000}"/>
    <cellStyle name="แสดงผล 3" xfId="63683" xr:uid="{00000000-0005-0000-0000-0000C3F80000}"/>
    <cellStyle name="แสดงผล 3 2" xfId="63684" xr:uid="{00000000-0005-0000-0000-0000C4F80000}"/>
    <cellStyle name="แสดงผล 3 2 2" xfId="63685" xr:uid="{00000000-0005-0000-0000-0000C5F80000}"/>
    <cellStyle name="แสดงผล 3 2 3" xfId="63686" xr:uid="{00000000-0005-0000-0000-0000C6F80000}"/>
    <cellStyle name="แสดงผล 3 2 4" xfId="63687" xr:uid="{00000000-0005-0000-0000-0000C7F80000}"/>
    <cellStyle name="แสดงผล 3 3" xfId="63688" xr:uid="{00000000-0005-0000-0000-0000C8F80000}"/>
    <cellStyle name="แสดงผล 3 3 2" xfId="63689" xr:uid="{00000000-0005-0000-0000-0000C9F80000}"/>
    <cellStyle name="แสดงผล 3 3 3" xfId="63690" xr:uid="{00000000-0005-0000-0000-0000CAF80000}"/>
    <cellStyle name="แสดงผล 3 3 4" xfId="63691" xr:uid="{00000000-0005-0000-0000-0000CBF80000}"/>
    <cellStyle name="แสดงผล 3 4" xfId="63692" xr:uid="{00000000-0005-0000-0000-0000CCF80000}"/>
    <cellStyle name="แสดงผล 3 5" xfId="63693" xr:uid="{00000000-0005-0000-0000-0000CDF80000}"/>
    <cellStyle name="แสดงผล 4" xfId="63694" xr:uid="{00000000-0005-0000-0000-0000CEF80000}"/>
    <cellStyle name="แสดงผล 4 2" xfId="63695" xr:uid="{00000000-0005-0000-0000-0000CFF80000}"/>
    <cellStyle name="แสดงผล 4 2 2" xfId="63696" xr:uid="{00000000-0005-0000-0000-0000D0F80000}"/>
    <cellStyle name="แสดงผล 4 2 3" xfId="63697" xr:uid="{00000000-0005-0000-0000-0000D1F80000}"/>
    <cellStyle name="แสดงผล 4 2 4" xfId="63698" xr:uid="{00000000-0005-0000-0000-0000D2F80000}"/>
    <cellStyle name="แสดงผล 4 3" xfId="63699" xr:uid="{00000000-0005-0000-0000-0000D3F80000}"/>
    <cellStyle name="แสดงผล 4 3 2" xfId="63700" xr:uid="{00000000-0005-0000-0000-0000D4F80000}"/>
    <cellStyle name="แสดงผล 4 3 3" xfId="63701" xr:uid="{00000000-0005-0000-0000-0000D5F80000}"/>
    <cellStyle name="แสดงผล 4 3 4" xfId="63702" xr:uid="{00000000-0005-0000-0000-0000D6F80000}"/>
    <cellStyle name="แสดงผล 4 4" xfId="63703" xr:uid="{00000000-0005-0000-0000-0000D7F80000}"/>
    <cellStyle name="แสดงผล 4 5" xfId="63704" xr:uid="{00000000-0005-0000-0000-0000D8F80000}"/>
    <cellStyle name="แสดงผล 4 6" xfId="63705" xr:uid="{00000000-0005-0000-0000-0000D9F80000}"/>
    <cellStyle name="แสดงผล 5" xfId="63706" xr:uid="{00000000-0005-0000-0000-0000DAF80000}"/>
    <cellStyle name="แสดงผล 5 2" xfId="63707" xr:uid="{00000000-0005-0000-0000-0000DBF80000}"/>
    <cellStyle name="แสดงผล 5 2 2" xfId="63708" xr:uid="{00000000-0005-0000-0000-0000DCF80000}"/>
    <cellStyle name="แสดงผล 5 2 3" xfId="63709" xr:uid="{00000000-0005-0000-0000-0000DDF80000}"/>
    <cellStyle name="แสดงผล 5 2 4" xfId="63710" xr:uid="{00000000-0005-0000-0000-0000DEF80000}"/>
    <cellStyle name="แสดงผล 5 3" xfId="63711" xr:uid="{00000000-0005-0000-0000-0000DFF80000}"/>
    <cellStyle name="แสดงผล 5 3 2" xfId="63712" xr:uid="{00000000-0005-0000-0000-0000E0F80000}"/>
    <cellStyle name="แสดงผล 5 3 3" xfId="63713" xr:uid="{00000000-0005-0000-0000-0000E1F80000}"/>
    <cellStyle name="แสดงผล 5 3 4" xfId="63714" xr:uid="{00000000-0005-0000-0000-0000E2F80000}"/>
    <cellStyle name="แสดงผล 5 4" xfId="63715" xr:uid="{00000000-0005-0000-0000-0000E3F80000}"/>
    <cellStyle name="แสดงผล 5 5" xfId="63716" xr:uid="{00000000-0005-0000-0000-0000E4F80000}"/>
    <cellStyle name="แสดงผล 5 6" xfId="63717" xr:uid="{00000000-0005-0000-0000-0000E5F80000}"/>
    <cellStyle name="แสดงผล 6" xfId="63718" xr:uid="{00000000-0005-0000-0000-0000E6F80000}"/>
    <cellStyle name="แสดงผล 6 2" xfId="63719" xr:uid="{00000000-0005-0000-0000-0000E7F80000}"/>
    <cellStyle name="แสดงผล 6 2 2" xfId="63720" xr:uid="{00000000-0005-0000-0000-0000E8F80000}"/>
    <cellStyle name="แสดงผล 6 2 3" xfId="63721" xr:uid="{00000000-0005-0000-0000-0000E9F80000}"/>
    <cellStyle name="แสดงผล 6 2 4" xfId="63722" xr:uid="{00000000-0005-0000-0000-0000EAF80000}"/>
    <cellStyle name="แสดงผล 6 3" xfId="63723" xr:uid="{00000000-0005-0000-0000-0000EBF80000}"/>
    <cellStyle name="แสดงผล 6 3 2" xfId="63724" xr:uid="{00000000-0005-0000-0000-0000ECF80000}"/>
    <cellStyle name="แสดงผล 6 3 3" xfId="63725" xr:uid="{00000000-0005-0000-0000-0000EDF80000}"/>
    <cellStyle name="แสดงผล 6 3 4" xfId="63726" xr:uid="{00000000-0005-0000-0000-0000EEF80000}"/>
    <cellStyle name="แสดงผล 6 4" xfId="63727" xr:uid="{00000000-0005-0000-0000-0000EFF80000}"/>
    <cellStyle name="แสดงผล 6 5" xfId="63728" xr:uid="{00000000-0005-0000-0000-0000F0F80000}"/>
    <cellStyle name="แสดงผล 6 6" xfId="63729" xr:uid="{00000000-0005-0000-0000-0000F1F80000}"/>
    <cellStyle name="แสดงผล 7" xfId="63730" xr:uid="{00000000-0005-0000-0000-0000F2F80000}"/>
    <cellStyle name="แสดงผล 7 2" xfId="63731" xr:uid="{00000000-0005-0000-0000-0000F3F80000}"/>
    <cellStyle name="แสดงผล 7 2 2" xfId="63732" xr:uid="{00000000-0005-0000-0000-0000F4F80000}"/>
    <cellStyle name="แสดงผล 7 2 3" xfId="63733" xr:uid="{00000000-0005-0000-0000-0000F5F80000}"/>
    <cellStyle name="แสดงผล 7 2 4" xfId="63734" xr:uid="{00000000-0005-0000-0000-0000F6F80000}"/>
    <cellStyle name="แสดงผล 7 3" xfId="63735" xr:uid="{00000000-0005-0000-0000-0000F7F80000}"/>
    <cellStyle name="แสดงผล 7 3 2" xfId="63736" xr:uid="{00000000-0005-0000-0000-0000F8F80000}"/>
    <cellStyle name="แสดงผล 7 3 3" xfId="63737" xr:uid="{00000000-0005-0000-0000-0000F9F80000}"/>
    <cellStyle name="แสดงผล 7 3 4" xfId="63738" xr:uid="{00000000-0005-0000-0000-0000FAF80000}"/>
    <cellStyle name="แสดงผล 7 4" xfId="63739" xr:uid="{00000000-0005-0000-0000-0000FBF80000}"/>
    <cellStyle name="แสดงผล 7 5" xfId="63740" xr:uid="{00000000-0005-0000-0000-0000FCF80000}"/>
    <cellStyle name="แสดงผล 7 6" xfId="63741" xr:uid="{00000000-0005-0000-0000-0000FDF80000}"/>
    <cellStyle name="แสดงผล 8" xfId="63742" xr:uid="{00000000-0005-0000-0000-0000FEF80000}"/>
    <cellStyle name="แสดงผล 8 2" xfId="63743" xr:uid="{00000000-0005-0000-0000-0000FFF80000}"/>
    <cellStyle name="แสดงผล 8 3" xfId="63744" xr:uid="{00000000-0005-0000-0000-000000F90000}"/>
    <cellStyle name="แสดงผล 8 4" xfId="63745" xr:uid="{00000000-0005-0000-0000-000001F90000}"/>
    <cellStyle name="แสดงผล 9" xfId="63746" xr:uid="{00000000-0005-0000-0000-000002F90000}"/>
    <cellStyle name="แสดงผล 9 2" xfId="63747" xr:uid="{00000000-0005-0000-0000-000003F90000}"/>
    <cellStyle name="แสดงผล 9 3" xfId="63748" xr:uid="{00000000-0005-0000-0000-000004F90000}"/>
    <cellStyle name="แสดงผล 9 4" xfId="63749" xr:uid="{00000000-0005-0000-0000-000005F90000}"/>
    <cellStyle name="หมายเหตุ" xfId="63750" xr:uid="{00000000-0005-0000-0000-000006F90000}"/>
    <cellStyle name="หมายเหตุ 10" xfId="63751" xr:uid="{00000000-0005-0000-0000-000007F90000}"/>
    <cellStyle name="หมายเหตุ 11" xfId="63752" xr:uid="{00000000-0005-0000-0000-000008F90000}"/>
    <cellStyle name="หมายเหตุ 12" xfId="63753" xr:uid="{00000000-0005-0000-0000-000009F90000}"/>
    <cellStyle name="หมายเหตุ 2" xfId="63754" xr:uid="{00000000-0005-0000-0000-00000AF90000}"/>
    <cellStyle name="หมายเหตุ 2 10" xfId="63755" xr:uid="{00000000-0005-0000-0000-00000BF90000}"/>
    <cellStyle name="หมายเหตุ 2 11" xfId="63756" xr:uid="{00000000-0005-0000-0000-00000CF90000}"/>
    <cellStyle name="หมายเหตุ 2 2" xfId="63757" xr:uid="{00000000-0005-0000-0000-00000DF90000}"/>
    <cellStyle name="หมายเหตุ 2 2 2" xfId="63758" xr:uid="{00000000-0005-0000-0000-00000EF90000}"/>
    <cellStyle name="หมายเหตุ 2 2 2 2" xfId="63759" xr:uid="{00000000-0005-0000-0000-00000FF90000}"/>
    <cellStyle name="หมายเหตุ 2 2 2 3" xfId="63760" xr:uid="{00000000-0005-0000-0000-000010F90000}"/>
    <cellStyle name="หมายเหตุ 2 2 2 4" xfId="63761" xr:uid="{00000000-0005-0000-0000-000011F90000}"/>
    <cellStyle name="หมายเหตุ 2 2 3" xfId="63762" xr:uid="{00000000-0005-0000-0000-000012F90000}"/>
    <cellStyle name="หมายเหตุ 2 2 3 2" xfId="63763" xr:uid="{00000000-0005-0000-0000-000013F90000}"/>
    <cellStyle name="หมายเหตุ 2 2 3 3" xfId="63764" xr:uid="{00000000-0005-0000-0000-000014F90000}"/>
    <cellStyle name="หมายเหตุ 2 2 3 4" xfId="63765" xr:uid="{00000000-0005-0000-0000-000015F90000}"/>
    <cellStyle name="หมายเหตุ 2 2 4" xfId="63766" xr:uid="{00000000-0005-0000-0000-000016F90000}"/>
    <cellStyle name="หมายเหตุ 2 2 5" xfId="63767" xr:uid="{00000000-0005-0000-0000-000017F90000}"/>
    <cellStyle name="หมายเหตุ 2 2 6" xfId="63768" xr:uid="{00000000-0005-0000-0000-000018F90000}"/>
    <cellStyle name="หมายเหตุ 2 3" xfId="63769" xr:uid="{00000000-0005-0000-0000-000019F90000}"/>
    <cellStyle name="หมายเหตุ 2 3 2" xfId="63770" xr:uid="{00000000-0005-0000-0000-00001AF90000}"/>
    <cellStyle name="หมายเหตุ 2 3 2 2" xfId="63771" xr:uid="{00000000-0005-0000-0000-00001BF90000}"/>
    <cellStyle name="หมายเหตุ 2 3 2 3" xfId="63772" xr:uid="{00000000-0005-0000-0000-00001CF90000}"/>
    <cellStyle name="หมายเหตุ 2 3 2 4" xfId="63773" xr:uid="{00000000-0005-0000-0000-00001DF90000}"/>
    <cellStyle name="หมายเหตุ 2 3 3" xfId="63774" xr:uid="{00000000-0005-0000-0000-00001EF90000}"/>
    <cellStyle name="หมายเหตุ 2 3 3 2" xfId="63775" xr:uid="{00000000-0005-0000-0000-00001FF90000}"/>
    <cellStyle name="หมายเหตุ 2 3 3 3" xfId="63776" xr:uid="{00000000-0005-0000-0000-000020F90000}"/>
    <cellStyle name="หมายเหตุ 2 3 3 4" xfId="63777" xr:uid="{00000000-0005-0000-0000-000021F90000}"/>
    <cellStyle name="หมายเหตุ 2 3 4" xfId="63778" xr:uid="{00000000-0005-0000-0000-000022F90000}"/>
    <cellStyle name="หมายเหตุ 2 3 5" xfId="63779" xr:uid="{00000000-0005-0000-0000-000023F90000}"/>
    <cellStyle name="หมายเหตุ 2 3 6" xfId="63780" xr:uid="{00000000-0005-0000-0000-000024F90000}"/>
    <cellStyle name="หมายเหตุ 2 4" xfId="63781" xr:uid="{00000000-0005-0000-0000-000025F90000}"/>
    <cellStyle name="หมายเหตุ 2 4 2" xfId="63782" xr:uid="{00000000-0005-0000-0000-000026F90000}"/>
    <cellStyle name="หมายเหตุ 2 4 2 2" xfId="63783" xr:uid="{00000000-0005-0000-0000-000027F90000}"/>
    <cellStyle name="หมายเหตุ 2 4 2 3" xfId="63784" xr:uid="{00000000-0005-0000-0000-000028F90000}"/>
    <cellStyle name="หมายเหตุ 2 4 2 4" xfId="63785" xr:uid="{00000000-0005-0000-0000-000029F90000}"/>
    <cellStyle name="หมายเหตุ 2 4 3" xfId="63786" xr:uid="{00000000-0005-0000-0000-00002AF90000}"/>
    <cellStyle name="หมายเหตุ 2 4 3 2" xfId="63787" xr:uid="{00000000-0005-0000-0000-00002BF90000}"/>
    <cellStyle name="หมายเหตุ 2 4 3 3" xfId="63788" xr:uid="{00000000-0005-0000-0000-00002CF90000}"/>
    <cellStyle name="หมายเหตุ 2 4 3 4" xfId="63789" xr:uid="{00000000-0005-0000-0000-00002DF90000}"/>
    <cellStyle name="หมายเหตุ 2 4 4" xfId="63790" xr:uid="{00000000-0005-0000-0000-00002EF90000}"/>
    <cellStyle name="หมายเหตุ 2 4 5" xfId="63791" xr:uid="{00000000-0005-0000-0000-00002FF90000}"/>
    <cellStyle name="หมายเหตุ 2 4 6" xfId="63792" xr:uid="{00000000-0005-0000-0000-000030F90000}"/>
    <cellStyle name="หมายเหตุ 2 5" xfId="63793" xr:uid="{00000000-0005-0000-0000-000031F90000}"/>
    <cellStyle name="หมายเหตุ 2 5 2" xfId="63794" xr:uid="{00000000-0005-0000-0000-000032F90000}"/>
    <cellStyle name="หมายเหตุ 2 5 2 2" xfId="63795" xr:uid="{00000000-0005-0000-0000-000033F90000}"/>
    <cellStyle name="หมายเหตุ 2 5 2 3" xfId="63796" xr:uid="{00000000-0005-0000-0000-000034F90000}"/>
    <cellStyle name="หมายเหตุ 2 5 2 4" xfId="63797" xr:uid="{00000000-0005-0000-0000-000035F90000}"/>
    <cellStyle name="หมายเหตุ 2 5 3" xfId="63798" xr:uid="{00000000-0005-0000-0000-000036F90000}"/>
    <cellStyle name="หมายเหตุ 2 5 3 2" xfId="63799" xr:uid="{00000000-0005-0000-0000-000037F90000}"/>
    <cellStyle name="หมายเหตุ 2 5 3 3" xfId="63800" xr:uid="{00000000-0005-0000-0000-000038F90000}"/>
    <cellStyle name="หมายเหตุ 2 5 3 4" xfId="63801" xr:uid="{00000000-0005-0000-0000-000039F90000}"/>
    <cellStyle name="หมายเหตุ 2 5 4" xfId="63802" xr:uid="{00000000-0005-0000-0000-00003AF90000}"/>
    <cellStyle name="หมายเหตุ 2 5 5" xfId="63803" xr:uid="{00000000-0005-0000-0000-00003BF90000}"/>
    <cellStyle name="หมายเหตุ 2 5 6" xfId="63804" xr:uid="{00000000-0005-0000-0000-00003CF90000}"/>
    <cellStyle name="หมายเหตุ 2 6" xfId="63805" xr:uid="{00000000-0005-0000-0000-00003DF90000}"/>
    <cellStyle name="หมายเหตุ 2 6 2" xfId="63806" xr:uid="{00000000-0005-0000-0000-00003EF90000}"/>
    <cellStyle name="หมายเหตุ 2 6 2 2" xfId="63807" xr:uid="{00000000-0005-0000-0000-00003FF90000}"/>
    <cellStyle name="หมายเหตุ 2 6 2 3" xfId="63808" xr:uid="{00000000-0005-0000-0000-000040F90000}"/>
    <cellStyle name="หมายเหตุ 2 6 2 4" xfId="63809" xr:uid="{00000000-0005-0000-0000-000041F90000}"/>
    <cellStyle name="หมายเหตุ 2 6 3" xfId="63810" xr:uid="{00000000-0005-0000-0000-000042F90000}"/>
    <cellStyle name="หมายเหตุ 2 6 3 2" xfId="63811" xr:uid="{00000000-0005-0000-0000-000043F90000}"/>
    <cellStyle name="หมายเหตุ 2 6 3 3" xfId="63812" xr:uid="{00000000-0005-0000-0000-000044F90000}"/>
    <cellStyle name="หมายเหตุ 2 6 3 4" xfId="63813" xr:uid="{00000000-0005-0000-0000-000045F90000}"/>
    <cellStyle name="หมายเหตุ 2 6 4" xfId="63814" xr:uid="{00000000-0005-0000-0000-000046F90000}"/>
    <cellStyle name="หมายเหตุ 2 6 5" xfId="63815" xr:uid="{00000000-0005-0000-0000-000047F90000}"/>
    <cellStyle name="หมายเหตุ 2 6 6" xfId="63816" xr:uid="{00000000-0005-0000-0000-000048F90000}"/>
    <cellStyle name="หมายเหตุ 2 7" xfId="63817" xr:uid="{00000000-0005-0000-0000-000049F90000}"/>
    <cellStyle name="หมายเหตุ 2 7 2" xfId="63818" xr:uid="{00000000-0005-0000-0000-00004AF90000}"/>
    <cellStyle name="หมายเหตุ 2 7 3" xfId="63819" xr:uid="{00000000-0005-0000-0000-00004BF90000}"/>
    <cellStyle name="หมายเหตุ 2 7 4" xfId="63820" xr:uid="{00000000-0005-0000-0000-00004CF90000}"/>
    <cellStyle name="หมายเหตุ 2 8" xfId="63821" xr:uid="{00000000-0005-0000-0000-00004DF90000}"/>
    <cellStyle name="หมายเหตุ 2 8 2" xfId="63822" xr:uid="{00000000-0005-0000-0000-00004EF90000}"/>
    <cellStyle name="หมายเหตุ 2 8 3" xfId="63823" xr:uid="{00000000-0005-0000-0000-00004FF90000}"/>
    <cellStyle name="หมายเหตุ 2 8 4" xfId="63824" xr:uid="{00000000-0005-0000-0000-000050F90000}"/>
    <cellStyle name="หมายเหตุ 2 9" xfId="63825" xr:uid="{00000000-0005-0000-0000-000051F90000}"/>
    <cellStyle name="หมายเหตุ 3" xfId="63826" xr:uid="{00000000-0005-0000-0000-000052F90000}"/>
    <cellStyle name="หมายเหตุ 3 2" xfId="63827" xr:uid="{00000000-0005-0000-0000-000053F90000}"/>
    <cellStyle name="หมายเหตุ 3 2 2" xfId="63828" xr:uid="{00000000-0005-0000-0000-000054F90000}"/>
    <cellStyle name="หมายเหตุ 3 2 3" xfId="63829" xr:uid="{00000000-0005-0000-0000-000055F90000}"/>
    <cellStyle name="หมายเหตุ 3 2 4" xfId="63830" xr:uid="{00000000-0005-0000-0000-000056F90000}"/>
    <cellStyle name="หมายเหตุ 3 3" xfId="63831" xr:uid="{00000000-0005-0000-0000-000057F90000}"/>
    <cellStyle name="หมายเหตุ 3 3 2" xfId="63832" xr:uid="{00000000-0005-0000-0000-000058F90000}"/>
    <cellStyle name="หมายเหตุ 3 3 3" xfId="63833" xr:uid="{00000000-0005-0000-0000-000059F90000}"/>
    <cellStyle name="หมายเหตุ 3 3 4" xfId="63834" xr:uid="{00000000-0005-0000-0000-00005AF90000}"/>
    <cellStyle name="หมายเหตุ 3 4" xfId="63835" xr:uid="{00000000-0005-0000-0000-00005BF90000}"/>
    <cellStyle name="หมายเหตุ 3 5" xfId="63836" xr:uid="{00000000-0005-0000-0000-00005CF90000}"/>
    <cellStyle name="หมายเหตุ 3 6" xfId="63837" xr:uid="{00000000-0005-0000-0000-00005DF90000}"/>
    <cellStyle name="หมายเหตุ 4" xfId="63838" xr:uid="{00000000-0005-0000-0000-00005EF90000}"/>
    <cellStyle name="หมายเหตุ 4 2" xfId="63839" xr:uid="{00000000-0005-0000-0000-00005FF90000}"/>
    <cellStyle name="หมายเหตุ 4 2 2" xfId="63840" xr:uid="{00000000-0005-0000-0000-000060F90000}"/>
    <cellStyle name="หมายเหตุ 4 2 3" xfId="63841" xr:uid="{00000000-0005-0000-0000-000061F90000}"/>
    <cellStyle name="หมายเหตุ 4 2 4" xfId="63842" xr:uid="{00000000-0005-0000-0000-000062F90000}"/>
    <cellStyle name="หมายเหตุ 4 3" xfId="63843" xr:uid="{00000000-0005-0000-0000-000063F90000}"/>
    <cellStyle name="หมายเหตุ 4 3 2" xfId="63844" xr:uid="{00000000-0005-0000-0000-000064F90000}"/>
    <cellStyle name="หมายเหตุ 4 3 3" xfId="63845" xr:uid="{00000000-0005-0000-0000-000065F90000}"/>
    <cellStyle name="หมายเหตุ 4 3 4" xfId="63846" xr:uid="{00000000-0005-0000-0000-000066F90000}"/>
    <cellStyle name="หมายเหตุ 4 4" xfId="63847" xr:uid="{00000000-0005-0000-0000-000067F90000}"/>
    <cellStyle name="หมายเหตุ 4 5" xfId="63848" xr:uid="{00000000-0005-0000-0000-000068F90000}"/>
    <cellStyle name="หมายเหตุ 4 6" xfId="63849" xr:uid="{00000000-0005-0000-0000-000069F90000}"/>
    <cellStyle name="หมายเหตุ 5" xfId="63850" xr:uid="{00000000-0005-0000-0000-00006AF90000}"/>
    <cellStyle name="หมายเหตุ 5 2" xfId="63851" xr:uid="{00000000-0005-0000-0000-00006BF90000}"/>
    <cellStyle name="หมายเหตุ 5 2 2" xfId="63852" xr:uid="{00000000-0005-0000-0000-00006CF90000}"/>
    <cellStyle name="หมายเหตุ 5 2 3" xfId="63853" xr:uid="{00000000-0005-0000-0000-00006DF90000}"/>
    <cellStyle name="หมายเหตุ 5 2 4" xfId="63854" xr:uid="{00000000-0005-0000-0000-00006EF90000}"/>
    <cellStyle name="หมายเหตุ 5 3" xfId="63855" xr:uid="{00000000-0005-0000-0000-00006FF90000}"/>
    <cellStyle name="หมายเหตุ 5 3 2" xfId="63856" xr:uid="{00000000-0005-0000-0000-000070F90000}"/>
    <cellStyle name="หมายเหตุ 5 3 3" xfId="63857" xr:uid="{00000000-0005-0000-0000-000071F90000}"/>
    <cellStyle name="หมายเหตุ 5 3 4" xfId="63858" xr:uid="{00000000-0005-0000-0000-000072F90000}"/>
    <cellStyle name="หมายเหตุ 5 4" xfId="63859" xr:uid="{00000000-0005-0000-0000-000073F90000}"/>
    <cellStyle name="หมายเหตุ 5 5" xfId="63860" xr:uid="{00000000-0005-0000-0000-000074F90000}"/>
    <cellStyle name="หมายเหตุ 5 6" xfId="63861" xr:uid="{00000000-0005-0000-0000-000075F90000}"/>
    <cellStyle name="หมายเหตุ 6" xfId="63862" xr:uid="{00000000-0005-0000-0000-000076F90000}"/>
    <cellStyle name="หมายเหตุ 6 2" xfId="63863" xr:uid="{00000000-0005-0000-0000-000077F90000}"/>
    <cellStyle name="หมายเหตุ 6 2 2" xfId="63864" xr:uid="{00000000-0005-0000-0000-000078F90000}"/>
    <cellStyle name="หมายเหตุ 6 2 3" xfId="63865" xr:uid="{00000000-0005-0000-0000-000079F90000}"/>
    <cellStyle name="หมายเหตุ 6 2 4" xfId="63866" xr:uid="{00000000-0005-0000-0000-00007AF90000}"/>
    <cellStyle name="หมายเหตุ 6 3" xfId="63867" xr:uid="{00000000-0005-0000-0000-00007BF90000}"/>
    <cellStyle name="หมายเหตุ 6 3 2" xfId="63868" xr:uid="{00000000-0005-0000-0000-00007CF90000}"/>
    <cellStyle name="หมายเหตุ 6 3 3" xfId="63869" xr:uid="{00000000-0005-0000-0000-00007DF90000}"/>
    <cellStyle name="หมายเหตุ 6 3 4" xfId="63870" xr:uid="{00000000-0005-0000-0000-00007EF90000}"/>
    <cellStyle name="หมายเหตุ 6 4" xfId="63871" xr:uid="{00000000-0005-0000-0000-00007FF90000}"/>
    <cellStyle name="หมายเหตุ 6 5" xfId="63872" xr:uid="{00000000-0005-0000-0000-000080F90000}"/>
    <cellStyle name="หมายเหตุ 6 6" xfId="63873" xr:uid="{00000000-0005-0000-0000-000081F90000}"/>
    <cellStyle name="หมายเหตุ 7" xfId="63874" xr:uid="{00000000-0005-0000-0000-000082F90000}"/>
    <cellStyle name="หมายเหตุ 7 2" xfId="63875" xr:uid="{00000000-0005-0000-0000-000083F90000}"/>
    <cellStyle name="หมายเหตุ 7 2 2" xfId="63876" xr:uid="{00000000-0005-0000-0000-000084F90000}"/>
    <cellStyle name="หมายเหตุ 7 2 3" xfId="63877" xr:uid="{00000000-0005-0000-0000-000085F90000}"/>
    <cellStyle name="หมายเหตุ 7 2 4" xfId="63878" xr:uid="{00000000-0005-0000-0000-000086F90000}"/>
    <cellStyle name="หมายเหตุ 7 3" xfId="63879" xr:uid="{00000000-0005-0000-0000-000087F90000}"/>
    <cellStyle name="หมายเหตุ 7 3 2" xfId="63880" xr:uid="{00000000-0005-0000-0000-000088F90000}"/>
    <cellStyle name="หมายเหตุ 7 3 3" xfId="63881" xr:uid="{00000000-0005-0000-0000-000089F90000}"/>
    <cellStyle name="หมายเหตุ 7 3 4" xfId="63882" xr:uid="{00000000-0005-0000-0000-00008AF90000}"/>
    <cellStyle name="หมายเหตุ 7 4" xfId="63883" xr:uid="{00000000-0005-0000-0000-00008BF90000}"/>
    <cellStyle name="หมายเหตุ 7 5" xfId="63884" xr:uid="{00000000-0005-0000-0000-00008CF90000}"/>
    <cellStyle name="หมายเหตุ 7 6" xfId="63885" xr:uid="{00000000-0005-0000-0000-00008DF90000}"/>
    <cellStyle name="หมายเหตุ 8" xfId="63886" xr:uid="{00000000-0005-0000-0000-00008EF90000}"/>
    <cellStyle name="หมายเหตุ 8 2" xfId="63887" xr:uid="{00000000-0005-0000-0000-00008FF90000}"/>
    <cellStyle name="หมายเหตุ 8 3" xfId="63888" xr:uid="{00000000-0005-0000-0000-000090F90000}"/>
    <cellStyle name="หมายเหตุ 8 4" xfId="63889" xr:uid="{00000000-0005-0000-0000-000091F90000}"/>
    <cellStyle name="หมายเหตุ 9" xfId="63890" xr:uid="{00000000-0005-0000-0000-000092F90000}"/>
    <cellStyle name="หมายเหตุ 9 2" xfId="63891" xr:uid="{00000000-0005-0000-0000-000093F90000}"/>
    <cellStyle name="หมายเหตุ 9 3" xfId="63892" xr:uid="{00000000-0005-0000-0000-000094F90000}"/>
    <cellStyle name="หมายเหตุ 9 4" xfId="63893" xr:uid="{00000000-0005-0000-0000-000095F90000}"/>
    <cellStyle name="หัวเรื่อง 1" xfId="63894" xr:uid="{00000000-0005-0000-0000-000096F90000}"/>
    <cellStyle name="หัวเรื่อง 1 2" xfId="63895" xr:uid="{00000000-0005-0000-0000-000097F90000}"/>
    <cellStyle name="หัวเรื่อง 1 3" xfId="63896" xr:uid="{00000000-0005-0000-0000-000098F90000}"/>
    <cellStyle name="หัวเรื่อง 1 3 2" xfId="63897" xr:uid="{00000000-0005-0000-0000-000099F90000}"/>
    <cellStyle name="หัวเรื่อง 1 4" xfId="63898" xr:uid="{00000000-0005-0000-0000-00009AF90000}"/>
    <cellStyle name="หัวเรื่อง 2" xfId="63899" xr:uid="{00000000-0005-0000-0000-00009BF90000}"/>
    <cellStyle name="หัวเรื่อง 2 2" xfId="63900" xr:uid="{00000000-0005-0000-0000-00009CF90000}"/>
    <cellStyle name="หัวเรื่อง 2 3" xfId="63901" xr:uid="{00000000-0005-0000-0000-00009DF90000}"/>
    <cellStyle name="หัวเรื่อง 2 3 2" xfId="63902" xr:uid="{00000000-0005-0000-0000-00009EF90000}"/>
    <cellStyle name="หัวเรื่อง 2 4" xfId="63903" xr:uid="{00000000-0005-0000-0000-00009FF90000}"/>
    <cellStyle name="หัวเรื่อง 3" xfId="63904" xr:uid="{00000000-0005-0000-0000-0000A0F90000}"/>
    <cellStyle name="หัวเรื่อง 3 2" xfId="63905" xr:uid="{00000000-0005-0000-0000-0000A1F90000}"/>
    <cellStyle name="หัวเรื่อง 3 3" xfId="63906" xr:uid="{00000000-0005-0000-0000-0000A2F90000}"/>
    <cellStyle name="หัวเรื่อง 3 3 2" xfId="63907" xr:uid="{00000000-0005-0000-0000-0000A3F90000}"/>
    <cellStyle name="หัวเรื่อง 3 4" xfId="63908" xr:uid="{00000000-0005-0000-0000-0000A4F90000}"/>
    <cellStyle name="หัวเรื่อง 4" xfId="63909" xr:uid="{00000000-0005-0000-0000-0000A5F90000}"/>
    <cellStyle name="หัวเรื่อง 4 2" xfId="63910" xr:uid="{00000000-0005-0000-0000-0000A6F90000}"/>
    <cellStyle name="หัวเรื่อง 4 3" xfId="63911" xr:uid="{00000000-0005-0000-0000-0000A7F90000}"/>
    <cellStyle name="หัวเรื่อง 4 3 2" xfId="63912" xr:uid="{00000000-0005-0000-0000-0000A8F90000}"/>
    <cellStyle name="หัวเรื่อง 4 4" xfId="63913" xr:uid="{00000000-0005-0000-0000-0000A9F90000}"/>
    <cellStyle name="똿뗦먛귟 [0.00]_PRODUCT DETAIL Q1" xfId="63914" xr:uid="{00000000-0005-0000-0000-0000AAF90000}"/>
    <cellStyle name="똿뗦먛귟_PRODUCT DETAIL Q1" xfId="63915" xr:uid="{00000000-0005-0000-0000-0000ABF90000}"/>
    <cellStyle name="믅됞 [0.00]_PRODUCT DETAIL Q1" xfId="63916" xr:uid="{00000000-0005-0000-0000-0000ACF90000}"/>
    <cellStyle name="믅됞_PRODUCT DETAIL Q1" xfId="63917" xr:uid="{00000000-0005-0000-0000-0000ADF90000}"/>
    <cellStyle name="백분율_95" xfId="63918" xr:uid="{00000000-0005-0000-0000-0000AEF90000}"/>
    <cellStyle name="뷭?_BOOKSHIP" xfId="63919" xr:uid="{00000000-0005-0000-0000-0000AFF90000}"/>
    <cellStyle name="쉼표 [0]_ConPack_20040430" xfId="63920" xr:uid="{00000000-0005-0000-0000-0000B0F90000}"/>
    <cellStyle name="콤마 [0]_1202" xfId="63921" xr:uid="{00000000-0005-0000-0000-0000B1F90000}"/>
    <cellStyle name="콤마_1202" xfId="63922" xr:uid="{00000000-0005-0000-0000-0000B2F90000}"/>
    <cellStyle name="통화 [0]_1202" xfId="63923" xr:uid="{00000000-0005-0000-0000-0000B3F90000}"/>
    <cellStyle name="통화_1202" xfId="63924" xr:uid="{00000000-0005-0000-0000-0000B4F90000}"/>
    <cellStyle name="표준_(Appen A) 1.BS" xfId="63925" xr:uid="{00000000-0005-0000-0000-0000B5F90000}"/>
    <cellStyle name="一般_Book1" xfId="63926" xr:uid="{00000000-0005-0000-0000-0000B6F90000}"/>
    <cellStyle name="千位分隔_All Brands Manpower Plan Form YR 2005-2010" xfId="63927" xr:uid="{00000000-0005-0000-0000-0000B7F90000}"/>
    <cellStyle name="千分位[0]_Book1" xfId="63928" xr:uid="{00000000-0005-0000-0000-0000B8F90000}"/>
    <cellStyle name="千分位_Book1" xfId="63929" xr:uid="{00000000-0005-0000-0000-0000B9F90000}"/>
    <cellStyle name="常规_All Brands Manpower Plan Form YR 2005-2010" xfId="63930" xr:uid="{00000000-0005-0000-0000-0000BAF90000}"/>
    <cellStyle name="庈å" xfId="63931" xr:uid="{00000000-0005-0000-0000-0000BBF90000}"/>
    <cellStyle name="桁区切り [0.00] 2" xfId="63932" xr:uid="{00000000-0005-0000-0000-0000BCF90000}"/>
    <cellStyle name="桁区切り [0.00] 2 2" xfId="63933" xr:uid="{00000000-0005-0000-0000-0000BDF90000}"/>
    <cellStyle name="桁区切り [0.00] 2 3" xfId="63934" xr:uid="{00000000-0005-0000-0000-0000BEF90000}"/>
    <cellStyle name="桁区切り [0.00] 2 3 2" xfId="63935" xr:uid="{00000000-0005-0000-0000-0000BFF90000}"/>
    <cellStyle name="桁区切り [0.00] 2 4" xfId="63936" xr:uid="{00000000-0005-0000-0000-0000C0F90000}"/>
    <cellStyle name="桁区切り [0.00] 2 5" xfId="63937" xr:uid="{00000000-0005-0000-0000-0000C1F90000}"/>
    <cellStyle name="桁区切り [0.00] 2 6" xfId="63938" xr:uid="{00000000-0005-0000-0000-0000C2F90000}"/>
    <cellStyle name="桁区切り [0.00] 2 7" xfId="63939" xr:uid="{00000000-0005-0000-0000-0000C3F90000}"/>
    <cellStyle name="桁区切り [0.00] 2 7 2" xfId="63940" xr:uid="{00000000-0005-0000-0000-0000C4F90000}"/>
    <cellStyle name="桁区切り [0.00] 2 8" xfId="63941" xr:uid="{00000000-0005-0000-0000-0000C5F90000}"/>
    <cellStyle name="桁区切り [0.00]_NEW COST SUMMARY TABLE" xfId="63942" xr:uid="{00000000-0005-0000-0000-0000C6F90000}"/>
    <cellStyle name="桁区切り_000001Form Net BQ" xfId="63943" xr:uid="{00000000-0005-0000-0000-0000C7F90000}"/>
    <cellStyle name="標準 2" xfId="63944" xr:uid="{00000000-0005-0000-0000-0000C8F90000}"/>
    <cellStyle name="標準 2 2" xfId="63945" xr:uid="{00000000-0005-0000-0000-0000C9F90000}"/>
    <cellStyle name="標準 2 3" xfId="63946" xr:uid="{00000000-0005-0000-0000-0000CAF90000}"/>
    <cellStyle name="標準 2 3 2" xfId="63947" xr:uid="{00000000-0005-0000-0000-0000CBF90000}"/>
    <cellStyle name="標準_【AIAP】09.09夏賞与請求額" xfId="63948" xr:uid="{00000000-0005-0000-0000-0000CCF90000}"/>
    <cellStyle name="貨幣 [0]_Book1" xfId="63949" xr:uid="{00000000-0005-0000-0000-0000CDF90000}"/>
    <cellStyle name="貨幣_Book1" xfId="63950" xr:uid="{00000000-0005-0000-0000-0000CEF90000}"/>
    <cellStyle name="䥉偉" xfId="63951" xr:uid="{00000000-0005-0000-0000-0000CFF90000}"/>
    <cellStyle name="䥉偉 2" xfId="63952" xr:uid="{00000000-0005-0000-0000-0000D0F90000}"/>
    <cellStyle name="䥉偉 2 2" xfId="63953" xr:uid="{00000000-0005-0000-0000-0000D1F90000}"/>
    <cellStyle name="䥉偉 2 3" xfId="63954" xr:uid="{00000000-0005-0000-0000-0000D2F90000}"/>
    <cellStyle name="䥉偉 3" xfId="63955" xr:uid="{00000000-0005-0000-0000-0000D3F90000}"/>
    <cellStyle name="䥉偉 3 2" xfId="63956" xr:uid="{00000000-0005-0000-0000-0000D4F90000}"/>
    <cellStyle name="䥉偉 3 3" xfId="63957" xr:uid="{00000000-0005-0000-0000-0000D5F90000}"/>
    <cellStyle name="䥉偉 4" xfId="63958" xr:uid="{00000000-0005-0000-0000-0000D6F90000}"/>
    <cellStyle name="䥉偉 5" xfId="63959" xr:uid="{00000000-0005-0000-0000-0000D7F90000}"/>
  </cellStyles>
  <dxfs count="0"/>
  <tableStyles count="0" defaultTableStyle="TableStyleMedium9" defaultPivotStyle="PivotStyleLight16"/>
  <colors>
    <mruColors>
      <color rgb="FF00FF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OBUTA_SM/Desktop/&#3614;&#3637;&#3656;&#3610;&#3621;&#3641;%20(Applicad)/FS_Ye'61/T/T2_APC_YE'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)"/>
      <sheetName val="PL (3 m)"/>
      <sheetName val="PL (12 m)"/>
      <sheetName val="CE"/>
      <sheetName val="Separate"/>
      <sheetName val="Separate "/>
      <sheetName val="CF"/>
    </sheetNames>
    <sheetDataSet>
      <sheetData sheetId="0" refreshError="1"/>
      <sheetData sheetId="1" refreshError="1"/>
      <sheetData sheetId="2" refreshError="1"/>
      <sheetData sheetId="3">
        <row r="23">
          <cell r="D23">
            <v>94964005</v>
          </cell>
          <cell r="H23">
            <v>97790060</v>
          </cell>
          <cell r="J23">
            <v>34660310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1"/>
  <sheetViews>
    <sheetView showGridLines="0" tabSelected="1" view="pageBreakPreview" zoomScale="66" zoomScaleNormal="100" zoomScaleSheetLayoutView="66" workbookViewId="0">
      <selection activeCell="R13" sqref="R13"/>
    </sheetView>
  </sheetViews>
  <sheetFormatPr defaultColWidth="10.6640625" defaultRowHeight="23.1" customHeight="1"/>
  <cols>
    <col min="1" max="1" width="36.6640625" style="27" customWidth="1"/>
    <col min="2" max="2" width="1.6640625" style="27" customWidth="1"/>
    <col min="3" max="3" width="5.6640625" style="26" customWidth="1"/>
    <col min="4" max="4" width="0.6640625" style="27" customWidth="1"/>
    <col min="5" max="5" width="14.6640625" style="27" customWidth="1"/>
    <col min="6" max="6" width="1.33203125" style="27" customWidth="1"/>
    <col min="7" max="7" width="14.6640625" style="27" customWidth="1"/>
    <col min="8" max="8" width="1.33203125" style="27" customWidth="1"/>
    <col min="9" max="9" width="14.6640625" style="27" customWidth="1"/>
    <col min="10" max="10" width="1.33203125" style="27" customWidth="1"/>
    <col min="11" max="11" width="14.6640625" style="27" customWidth="1"/>
    <col min="12" max="12" width="1.33203125" style="27" customWidth="1"/>
    <col min="13" max="13" width="14.6640625" style="27" customWidth="1"/>
    <col min="14" max="14" width="1.33203125" style="27" customWidth="1"/>
    <col min="15" max="15" width="14.6640625" style="27" customWidth="1"/>
    <col min="16" max="16384" width="10.6640625" style="27"/>
  </cols>
  <sheetData>
    <row r="1" spans="1:15" s="22" customFormat="1" ht="23.1" customHeight="1">
      <c r="A1" s="21" t="s">
        <v>223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22" customFormat="1" ht="23.1" customHeight="1">
      <c r="A2" s="21" t="s">
        <v>224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22" customFormat="1" ht="23.1" customHeight="1">
      <c r="A3" s="21" t="s">
        <v>39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s="22" customFormat="1" ht="23.1" customHeight="1">
      <c r="A4" s="21" t="s">
        <v>211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s="25" customFormat="1" ht="23.1" customHeight="1">
      <c r="A5" s="23"/>
      <c r="B5" s="23"/>
      <c r="C5" s="24"/>
      <c r="D5" s="39"/>
      <c r="E5" s="40"/>
      <c r="F5" s="40"/>
      <c r="G5" s="102"/>
      <c r="H5" s="41"/>
      <c r="I5" s="102"/>
      <c r="J5" s="41"/>
      <c r="K5" s="160"/>
      <c r="L5" s="160"/>
      <c r="N5" s="41"/>
      <c r="O5" s="131" t="s">
        <v>210</v>
      </c>
    </row>
    <row r="6" spans="1:15" s="25" customFormat="1" ht="23.1" customHeight="1">
      <c r="A6" s="23"/>
      <c r="B6" s="23"/>
      <c r="C6" s="103"/>
      <c r="D6" s="104"/>
      <c r="E6" s="191" t="s">
        <v>42</v>
      </c>
      <c r="F6" s="191"/>
      <c r="G6" s="191"/>
      <c r="H6" s="191"/>
      <c r="I6" s="191"/>
      <c r="J6" s="105"/>
      <c r="K6" s="191" t="s">
        <v>43</v>
      </c>
      <c r="L6" s="191"/>
      <c r="M6" s="191"/>
      <c r="N6" s="191"/>
      <c r="O6" s="191"/>
    </row>
    <row r="7" spans="1:15" s="25" customFormat="1" ht="23.1" customHeight="1">
      <c r="A7" s="23"/>
      <c r="B7" s="23"/>
      <c r="C7" s="103"/>
      <c r="D7" s="104"/>
      <c r="E7" s="104" t="s">
        <v>44</v>
      </c>
      <c r="F7" s="104"/>
      <c r="G7" s="104" t="s">
        <v>44</v>
      </c>
      <c r="H7" s="105"/>
      <c r="I7" s="104" t="s">
        <v>44</v>
      </c>
      <c r="J7" s="105"/>
      <c r="K7" s="104" t="s">
        <v>44</v>
      </c>
      <c r="L7" s="104"/>
      <c r="M7" s="104" t="s">
        <v>44</v>
      </c>
      <c r="N7" s="105"/>
      <c r="O7" s="104" t="s">
        <v>44</v>
      </c>
    </row>
    <row r="8" spans="1:15" s="25" customFormat="1" ht="23.1" customHeight="1">
      <c r="A8" s="23"/>
      <c r="B8" s="23"/>
      <c r="D8" s="157"/>
      <c r="E8" s="158" t="s">
        <v>212</v>
      </c>
      <c r="F8" s="157"/>
      <c r="G8" s="158" t="s">
        <v>47</v>
      </c>
      <c r="H8" s="159"/>
      <c r="I8" s="158" t="s">
        <v>248</v>
      </c>
      <c r="J8" s="159"/>
      <c r="K8" s="158" t="s">
        <v>212</v>
      </c>
      <c r="L8" s="157"/>
      <c r="M8" s="158" t="s">
        <v>47</v>
      </c>
      <c r="N8" s="159"/>
      <c r="O8" s="158" t="s">
        <v>248</v>
      </c>
    </row>
    <row r="9" spans="1:15" s="25" customFormat="1" ht="23.1" customHeight="1">
      <c r="A9" s="23"/>
      <c r="B9" s="23"/>
      <c r="C9" s="106" t="s">
        <v>49</v>
      </c>
      <c r="D9" s="104"/>
      <c r="E9" s="106" t="s">
        <v>256</v>
      </c>
      <c r="F9" s="104"/>
      <c r="G9" s="106" t="s">
        <v>256</v>
      </c>
      <c r="H9" s="105"/>
      <c r="I9" s="106" t="s">
        <v>256</v>
      </c>
      <c r="J9" s="105"/>
      <c r="K9" s="106" t="s">
        <v>256</v>
      </c>
      <c r="L9" s="104"/>
      <c r="M9" s="106" t="s">
        <v>256</v>
      </c>
      <c r="N9" s="105"/>
      <c r="O9" s="106" t="s">
        <v>256</v>
      </c>
    </row>
    <row r="10" spans="1:15" ht="23.1" customHeight="1">
      <c r="A10" s="21" t="s">
        <v>48</v>
      </c>
      <c r="B10" s="26"/>
    </row>
    <row r="11" spans="1:15" ht="23.1" customHeight="1">
      <c r="A11" s="21" t="s">
        <v>50</v>
      </c>
      <c r="B11" s="26"/>
      <c r="C11" s="28"/>
    </row>
    <row r="12" spans="1:15" ht="23.1" customHeight="1">
      <c r="A12" s="26" t="s">
        <v>52</v>
      </c>
      <c r="B12" s="26"/>
      <c r="C12" s="24">
        <v>5</v>
      </c>
      <c r="D12" s="29"/>
      <c r="E12" s="162">
        <v>115076942</v>
      </c>
      <c r="F12" s="163"/>
      <c r="G12" s="163">
        <v>48512741</v>
      </c>
      <c r="H12" s="161"/>
      <c r="I12" s="163">
        <v>40408922</v>
      </c>
      <c r="J12" s="161"/>
      <c r="K12" s="162">
        <v>111107102</v>
      </c>
      <c r="L12" s="163"/>
      <c r="M12" s="162">
        <v>42941390</v>
      </c>
      <c r="N12" s="163"/>
      <c r="O12" s="162">
        <v>37627312</v>
      </c>
    </row>
    <row r="13" spans="1:15" ht="23.1" customHeight="1">
      <c r="A13" s="26" t="s">
        <v>53</v>
      </c>
      <c r="B13" s="26"/>
      <c r="C13" s="30"/>
      <c r="D13" s="29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</row>
    <row r="14" spans="1:15" ht="23.1" customHeight="1">
      <c r="A14" s="26" t="s">
        <v>54</v>
      </c>
      <c r="B14" s="26"/>
      <c r="C14" s="24" t="s">
        <v>253</v>
      </c>
      <c r="D14" s="29"/>
      <c r="E14" s="31">
        <v>84789393</v>
      </c>
      <c r="F14" s="31"/>
      <c r="G14" s="31">
        <v>84426806</v>
      </c>
      <c r="H14" s="31"/>
      <c r="I14" s="162">
        <f>84164784+13697214</f>
        <v>97861998</v>
      </c>
      <c r="J14" s="31"/>
      <c r="K14" s="31">
        <v>75921647</v>
      </c>
      <c r="L14" s="31"/>
      <c r="M14" s="31">
        <v>79450266</v>
      </c>
      <c r="N14" s="31"/>
      <c r="O14" s="162">
        <v>91985271</v>
      </c>
    </row>
    <row r="15" spans="1:15" ht="23.1" customHeight="1">
      <c r="A15" s="26" t="s">
        <v>206</v>
      </c>
      <c r="B15" s="26"/>
      <c r="C15" s="24">
        <v>6</v>
      </c>
      <c r="D15" s="29"/>
      <c r="E15" s="31">
        <v>62813487</v>
      </c>
      <c r="F15" s="31"/>
      <c r="G15" s="31">
        <v>55285362</v>
      </c>
      <c r="H15" s="31"/>
      <c r="I15" s="162">
        <v>46679649</v>
      </c>
      <c r="J15" s="31"/>
      <c r="K15" s="31">
        <v>61070697</v>
      </c>
      <c r="L15" s="31"/>
      <c r="M15" s="31">
        <v>53746800</v>
      </c>
      <c r="N15" s="31"/>
      <c r="O15" s="162">
        <v>45686282</v>
      </c>
    </row>
    <row r="16" spans="1:15" ht="23.1" customHeight="1">
      <c r="A16" s="26" t="s">
        <v>55</v>
      </c>
      <c r="B16" s="26"/>
      <c r="C16" s="24">
        <v>23</v>
      </c>
      <c r="D16" s="29"/>
      <c r="E16" s="31">
        <v>0</v>
      </c>
      <c r="F16" s="31"/>
      <c r="G16" s="31">
        <v>4088685</v>
      </c>
      <c r="H16" s="31"/>
      <c r="I16" s="162">
        <v>3983976</v>
      </c>
      <c r="J16" s="31"/>
      <c r="K16" s="31">
        <v>10815604</v>
      </c>
      <c r="L16" s="31"/>
      <c r="M16" s="31">
        <v>11049937</v>
      </c>
      <c r="N16" s="31"/>
      <c r="O16" s="162">
        <v>11609040</v>
      </c>
    </row>
    <row r="17" spans="1:15" ht="23.1" customHeight="1">
      <c r="A17" s="26" t="s">
        <v>56</v>
      </c>
      <c r="B17" s="26"/>
      <c r="C17" s="24">
        <v>7</v>
      </c>
      <c r="D17" s="29"/>
      <c r="E17" s="31">
        <v>26539315</v>
      </c>
      <c r="F17" s="30"/>
      <c r="G17" s="31">
        <v>38727144</v>
      </c>
      <c r="H17" s="31"/>
      <c r="I17" s="171">
        <v>18884856</v>
      </c>
      <c r="J17" s="31"/>
      <c r="K17" s="31">
        <v>23460389</v>
      </c>
      <c r="L17" s="30"/>
      <c r="M17" s="31">
        <v>36746441</v>
      </c>
      <c r="N17" s="31"/>
      <c r="O17" s="171">
        <v>17079924</v>
      </c>
    </row>
    <row r="18" spans="1:15" ht="23.1" customHeight="1">
      <c r="A18" s="26" t="s">
        <v>57</v>
      </c>
      <c r="B18" s="26"/>
      <c r="C18" s="24">
        <v>8</v>
      </c>
      <c r="D18" s="29"/>
      <c r="E18" s="31">
        <v>2075111</v>
      </c>
      <c r="F18" s="30"/>
      <c r="G18" s="67">
        <v>17417641</v>
      </c>
      <c r="H18" s="31"/>
      <c r="I18" s="173">
        <v>0</v>
      </c>
      <c r="J18" s="31"/>
      <c r="K18" s="31">
        <v>1903091</v>
      </c>
      <c r="L18" s="30"/>
      <c r="M18" s="67">
        <v>17031643</v>
      </c>
      <c r="N18" s="31"/>
      <c r="O18" s="173">
        <v>0</v>
      </c>
    </row>
    <row r="19" spans="1:15" ht="23.1" customHeight="1">
      <c r="A19" s="21" t="s">
        <v>58</v>
      </c>
      <c r="B19" s="26"/>
      <c r="C19" s="24"/>
      <c r="D19" s="29"/>
      <c r="E19" s="32">
        <f>SUM(E12:E18)</f>
        <v>291294248</v>
      </c>
      <c r="F19" s="33">
        <f t="shared" ref="F19:L19" si="0">SUM(F12:F18)</f>
        <v>0</v>
      </c>
      <c r="G19" s="32">
        <f t="shared" si="0"/>
        <v>248458379</v>
      </c>
      <c r="H19" s="33"/>
      <c r="I19" s="32">
        <f t="shared" si="0"/>
        <v>207819401</v>
      </c>
      <c r="J19" s="33">
        <f t="shared" si="0"/>
        <v>0</v>
      </c>
      <c r="K19" s="32">
        <f>SUM(K12:K18)</f>
        <v>284278530</v>
      </c>
      <c r="L19" s="33">
        <f t="shared" si="0"/>
        <v>0</v>
      </c>
      <c r="M19" s="32">
        <f>SUM(M12:M18)</f>
        <v>240966477</v>
      </c>
      <c r="N19" s="33"/>
      <c r="O19" s="32">
        <f t="shared" ref="O19" si="1">SUM(O12:O18)</f>
        <v>203987829</v>
      </c>
    </row>
    <row r="20" spans="1:15" ht="23.1" customHeight="1">
      <c r="A20" s="21"/>
      <c r="B20" s="26"/>
      <c r="C20" s="24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23.1" customHeight="1">
      <c r="A21" s="21" t="s">
        <v>59</v>
      </c>
      <c r="B21" s="26"/>
      <c r="C21" s="24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15" ht="23.1" customHeight="1">
      <c r="A22" s="26" t="s">
        <v>60</v>
      </c>
      <c r="B22" s="26"/>
      <c r="C22" s="24">
        <v>9</v>
      </c>
      <c r="D22" s="29"/>
      <c r="E22" s="31">
        <v>0</v>
      </c>
      <c r="F22" s="30"/>
      <c r="G22" s="31">
        <v>0</v>
      </c>
      <c r="H22" s="31"/>
      <c r="I22" s="31">
        <v>0</v>
      </c>
      <c r="J22" s="31"/>
      <c r="K22" s="154">
        <v>6124202</v>
      </c>
      <c r="L22" s="30"/>
      <c r="M22" s="31">
        <v>5259275</v>
      </c>
      <c r="N22" s="31"/>
      <c r="O22" s="31">
        <v>5259275</v>
      </c>
    </row>
    <row r="23" spans="1:15" ht="23.1" customHeight="1">
      <c r="A23" s="26" t="s">
        <v>61</v>
      </c>
      <c r="B23" s="26"/>
      <c r="C23" s="24">
        <v>10</v>
      </c>
      <c r="D23" s="29"/>
      <c r="E23" s="31">
        <v>75501408</v>
      </c>
      <c r="F23" s="30"/>
      <c r="G23" s="31">
        <v>52162792</v>
      </c>
      <c r="H23" s="30"/>
      <c r="I23" s="31">
        <v>54749147</v>
      </c>
      <c r="J23" s="30"/>
      <c r="K23" s="154">
        <v>66996070</v>
      </c>
      <c r="L23" s="30"/>
      <c r="M23" s="31">
        <v>41784419</v>
      </c>
      <c r="N23" s="30"/>
      <c r="O23" s="31">
        <v>42666119</v>
      </c>
    </row>
    <row r="24" spans="1:15" ht="23.1" customHeight="1">
      <c r="A24" s="26" t="s">
        <v>62</v>
      </c>
      <c r="B24" s="26"/>
      <c r="C24" s="28"/>
      <c r="D24" s="29"/>
      <c r="E24" s="31">
        <v>1876253</v>
      </c>
      <c r="F24" s="30"/>
      <c r="G24" s="31">
        <v>895707</v>
      </c>
      <c r="H24" s="30"/>
      <c r="I24" s="31">
        <v>1045868</v>
      </c>
      <c r="J24" s="30"/>
      <c r="K24" s="154">
        <v>1812105</v>
      </c>
      <c r="L24" s="30"/>
      <c r="M24" s="31">
        <v>895282</v>
      </c>
      <c r="N24" s="30"/>
      <c r="O24" s="31">
        <v>1043965</v>
      </c>
    </row>
    <row r="25" spans="1:15" ht="23.1" customHeight="1">
      <c r="A25" s="26" t="s">
        <v>63</v>
      </c>
      <c r="B25" s="26"/>
      <c r="C25" s="24">
        <v>21</v>
      </c>
      <c r="D25" s="29"/>
      <c r="E25" s="31">
        <v>9397069</v>
      </c>
      <c r="F25" s="30"/>
      <c r="G25" s="31">
        <v>7672081</v>
      </c>
      <c r="H25" s="30"/>
      <c r="I25" s="31">
        <v>8123777</v>
      </c>
      <c r="J25" s="30"/>
      <c r="K25" s="154">
        <v>12752471</v>
      </c>
      <c r="L25" s="30"/>
      <c r="M25" s="31">
        <v>11238750</v>
      </c>
      <c r="N25" s="30"/>
      <c r="O25" s="31">
        <v>7998788</v>
      </c>
    </row>
    <row r="26" spans="1:15" ht="23.1" customHeight="1">
      <c r="A26" s="26" t="s">
        <v>64</v>
      </c>
      <c r="B26" s="26"/>
      <c r="C26" s="28"/>
      <c r="D26" s="29"/>
      <c r="E26" s="31">
        <v>1324192</v>
      </c>
      <c r="F26" s="30"/>
      <c r="G26" s="31">
        <v>1351838</v>
      </c>
      <c r="H26" s="30"/>
      <c r="I26" s="31">
        <v>1544350</v>
      </c>
      <c r="J26" s="30"/>
      <c r="K26" s="154">
        <v>592978</v>
      </c>
      <c r="L26" s="30"/>
      <c r="M26" s="31">
        <v>484160</v>
      </c>
      <c r="N26" s="30"/>
      <c r="O26" s="31">
        <v>705429</v>
      </c>
    </row>
    <row r="27" spans="1:15" ht="23.1" customHeight="1">
      <c r="A27" s="21" t="s">
        <v>65</v>
      </c>
      <c r="B27" s="34"/>
      <c r="C27" s="34"/>
      <c r="D27" s="29"/>
      <c r="E27" s="118">
        <f>SUM(E22:E26)</f>
        <v>88098922</v>
      </c>
      <c r="F27" s="33"/>
      <c r="G27" s="32">
        <f>SUM(G22:G26)</f>
        <v>62082418</v>
      </c>
      <c r="H27" s="33"/>
      <c r="I27" s="32">
        <f>SUM(I22:I26)</f>
        <v>65463142</v>
      </c>
      <c r="J27" s="33"/>
      <c r="K27" s="118">
        <f>SUM(K22:K26)</f>
        <v>88277826</v>
      </c>
      <c r="L27" s="33"/>
      <c r="M27" s="32">
        <f>SUM(M22:M26)</f>
        <v>59661886</v>
      </c>
      <c r="N27" s="33"/>
      <c r="O27" s="32">
        <f>SUM(O22:O26)</f>
        <v>57673576</v>
      </c>
    </row>
    <row r="28" spans="1:15" ht="23.1" customHeight="1" thickBot="1">
      <c r="A28" s="21" t="s">
        <v>66</v>
      </c>
      <c r="B28" s="26"/>
      <c r="C28" s="28"/>
      <c r="D28" s="29"/>
      <c r="E28" s="35">
        <f>SUM(E19,E27)</f>
        <v>379393170</v>
      </c>
      <c r="F28" s="33"/>
      <c r="G28" s="35">
        <f>SUM(G19,G27)</f>
        <v>310540797</v>
      </c>
      <c r="H28" s="33"/>
      <c r="I28" s="35">
        <f>SUM(I19,I27)</f>
        <v>273282543</v>
      </c>
      <c r="J28" s="33"/>
      <c r="K28" s="35">
        <f>SUM(K19,K27)</f>
        <v>372556356</v>
      </c>
      <c r="L28" s="33"/>
      <c r="M28" s="35">
        <f>SUM(M19,M27)</f>
        <v>300628363</v>
      </c>
      <c r="N28" s="33"/>
      <c r="O28" s="35">
        <f>SUM(O19,O27)</f>
        <v>261661405</v>
      </c>
    </row>
    <row r="29" spans="1:15" ht="23.1" customHeight="1" thickTop="1">
      <c r="A29" s="26"/>
      <c r="B29" s="26"/>
      <c r="C29" s="28"/>
    </row>
    <row r="30" spans="1:15" ht="23.1" customHeight="1">
      <c r="A30" s="26"/>
      <c r="C30" s="28"/>
    </row>
    <row r="31" spans="1:15" ht="23.1" customHeight="1">
      <c r="A31" s="21" t="str">
        <f>+A1</f>
        <v>APPLICAD PUBLIC COMPANY LIMITED AND SUBSIDIARIES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t="23.1" customHeight="1">
      <c r="A32" s="21" t="str">
        <f>A2</f>
        <v>(ORIGINALLY NAME “APPLICAD COMPANY LIMITED”)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 ht="23.1" customHeight="1">
      <c r="A33" s="21" t="s">
        <v>67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t="23.1" customHeight="1">
      <c r="A34" s="21" t="str">
        <f>+A4</f>
        <v>AS AT DECEMBER 31, 2018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s="25" customFormat="1" ht="23.1" customHeight="1">
      <c r="A35" s="23"/>
      <c r="B35" s="23"/>
      <c r="C35" s="103"/>
      <c r="D35" s="104"/>
      <c r="E35" s="107"/>
      <c r="F35" s="107"/>
      <c r="G35" s="126"/>
      <c r="H35" s="108"/>
      <c r="I35" s="156"/>
      <c r="J35" s="108"/>
      <c r="K35" s="107"/>
      <c r="L35" s="107"/>
      <c r="N35" s="108"/>
      <c r="O35" s="126" t="str">
        <f>+O5</f>
        <v>(Unit : Baht)</v>
      </c>
    </row>
    <row r="36" spans="1:15" s="25" customFormat="1" ht="23.1" customHeight="1">
      <c r="A36" s="23"/>
      <c r="B36" s="23"/>
      <c r="C36" s="103"/>
      <c r="D36" s="104"/>
      <c r="E36" s="191" t="s">
        <v>42</v>
      </c>
      <c r="F36" s="191"/>
      <c r="G36" s="191"/>
      <c r="H36" s="191"/>
      <c r="I36" s="191"/>
      <c r="J36" s="105"/>
      <c r="K36" s="191" t="s">
        <v>43</v>
      </c>
      <c r="L36" s="191"/>
      <c r="M36" s="191"/>
      <c r="N36" s="191"/>
      <c r="O36" s="191"/>
    </row>
    <row r="37" spans="1:15" s="25" customFormat="1" ht="23.1" customHeight="1">
      <c r="A37" s="23"/>
      <c r="B37" s="23"/>
      <c r="C37" s="103"/>
      <c r="D37" s="104"/>
      <c r="E37" s="104" t="s">
        <v>44</v>
      </c>
      <c r="F37" s="104"/>
      <c r="G37" s="104" t="s">
        <v>44</v>
      </c>
      <c r="H37" s="105"/>
      <c r="I37" s="104" t="s">
        <v>44</v>
      </c>
      <c r="J37" s="105"/>
      <c r="K37" s="104" t="s">
        <v>44</v>
      </c>
      <c r="L37" s="104"/>
      <c r="M37" s="104" t="s">
        <v>44</v>
      </c>
      <c r="N37" s="105"/>
      <c r="O37" s="104" t="s">
        <v>44</v>
      </c>
    </row>
    <row r="38" spans="1:15" s="25" customFormat="1" ht="23.1" customHeight="1">
      <c r="A38" s="23"/>
      <c r="B38" s="23"/>
      <c r="D38" s="157"/>
      <c r="E38" s="158" t="s">
        <v>212</v>
      </c>
      <c r="F38" s="157"/>
      <c r="G38" s="158" t="s">
        <v>47</v>
      </c>
      <c r="H38" s="159"/>
      <c r="I38" s="158" t="s">
        <v>248</v>
      </c>
      <c r="J38" s="159"/>
      <c r="K38" s="158" t="s">
        <v>212</v>
      </c>
      <c r="L38" s="157"/>
      <c r="M38" s="158" t="s">
        <v>47</v>
      </c>
      <c r="N38" s="159"/>
      <c r="O38" s="158" t="s">
        <v>248</v>
      </c>
    </row>
    <row r="39" spans="1:15" s="25" customFormat="1" ht="23.1" customHeight="1">
      <c r="A39" s="23"/>
      <c r="B39" s="23"/>
      <c r="C39" s="106" t="s">
        <v>49</v>
      </c>
      <c r="D39" s="104"/>
      <c r="E39" s="106" t="str">
        <f>+E9</f>
        <v>(Restated)</v>
      </c>
      <c r="F39" s="104"/>
      <c r="G39" s="106" t="str">
        <f>+G9</f>
        <v>(Restated)</v>
      </c>
      <c r="H39" s="105"/>
      <c r="I39" s="106" t="str">
        <f>+I9</f>
        <v>(Restated)</v>
      </c>
      <c r="J39" s="105"/>
      <c r="K39" s="106" t="str">
        <f>+K9</f>
        <v>(Restated)</v>
      </c>
      <c r="L39" s="104"/>
      <c r="M39" s="106" t="str">
        <f>+M9</f>
        <v>(Restated)</v>
      </c>
      <c r="N39" s="105"/>
      <c r="O39" s="106" t="str">
        <f>+O9</f>
        <v>(Restated)</v>
      </c>
    </row>
    <row r="40" spans="1:15" ht="23.1" customHeight="1">
      <c r="A40" s="21" t="s">
        <v>68</v>
      </c>
      <c r="B40" s="26"/>
      <c r="C40" s="28"/>
      <c r="E40" s="29"/>
      <c r="G40" s="29"/>
      <c r="H40" s="29"/>
      <c r="I40" s="29"/>
      <c r="J40" s="29"/>
      <c r="K40" s="29"/>
      <c r="L40" s="29"/>
      <c r="M40" s="29"/>
      <c r="N40" s="29"/>
      <c r="O40" s="29"/>
    </row>
    <row r="41" spans="1:15" ht="23.1" customHeight="1">
      <c r="A41" s="21" t="s">
        <v>69</v>
      </c>
      <c r="B41" s="26"/>
      <c r="C41" s="28"/>
    </row>
    <row r="42" spans="1:15" ht="23.1" customHeight="1">
      <c r="A42" s="135" t="s">
        <v>110</v>
      </c>
      <c r="B42" s="26"/>
      <c r="C42" s="28"/>
    </row>
    <row r="43" spans="1:15" ht="23.1" customHeight="1">
      <c r="A43" s="26" t="s">
        <v>70</v>
      </c>
      <c r="B43" s="26"/>
      <c r="C43" s="24">
        <v>11</v>
      </c>
      <c r="E43" s="31">
        <v>0</v>
      </c>
      <c r="F43" s="36"/>
      <c r="G43" s="31">
        <v>14222604</v>
      </c>
      <c r="H43" s="36"/>
      <c r="I43" s="31">
        <v>8327370</v>
      </c>
      <c r="J43" s="36"/>
      <c r="K43" s="31">
        <v>0</v>
      </c>
      <c r="L43" s="36"/>
      <c r="M43" s="31">
        <v>14222604</v>
      </c>
      <c r="N43" s="36"/>
      <c r="O43" s="31">
        <v>8327370</v>
      </c>
    </row>
    <row r="44" spans="1:15" ht="23.1" customHeight="1">
      <c r="A44" s="26" t="s">
        <v>71</v>
      </c>
      <c r="B44" s="26"/>
      <c r="C44" s="24"/>
      <c r="D44" s="29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spans="1:15" ht="23.1" customHeight="1">
      <c r="A45" s="26" t="s">
        <v>72</v>
      </c>
      <c r="B45" s="26"/>
      <c r="C45" s="24" t="s">
        <v>252</v>
      </c>
      <c r="D45" s="29"/>
      <c r="E45" s="31">
        <v>94213883</v>
      </c>
      <c r="F45" s="31"/>
      <c r="G45" s="31">
        <v>93896239</v>
      </c>
      <c r="H45" s="31"/>
      <c r="I45" s="171">
        <f>79169296+6822626</f>
        <v>85991922</v>
      </c>
      <c r="J45" s="31"/>
      <c r="K45" s="31">
        <v>89491576</v>
      </c>
      <c r="L45" s="31"/>
      <c r="M45" s="31">
        <v>89116867</v>
      </c>
      <c r="N45" s="31"/>
      <c r="O45" s="31">
        <v>80331437</v>
      </c>
    </row>
    <row r="46" spans="1:15" ht="23.1" customHeight="1">
      <c r="A46" s="26" t="s">
        <v>207</v>
      </c>
      <c r="B46" s="26"/>
      <c r="C46" s="24">
        <v>12</v>
      </c>
      <c r="D46" s="29"/>
      <c r="E46" s="31">
        <v>165515271</v>
      </c>
      <c r="F46" s="31"/>
      <c r="G46" s="31">
        <v>140743245</v>
      </c>
      <c r="H46" s="31"/>
      <c r="I46" s="31">
        <v>112633134</v>
      </c>
      <c r="J46" s="31"/>
      <c r="K46" s="31">
        <v>161378480</v>
      </c>
      <c r="L46" s="31"/>
      <c r="M46" s="31">
        <v>137277313</v>
      </c>
      <c r="N46" s="31"/>
      <c r="O46" s="31">
        <v>110180724</v>
      </c>
    </row>
    <row r="47" spans="1:15" ht="23.1" customHeight="1">
      <c r="A47" s="26" t="s">
        <v>195</v>
      </c>
      <c r="B47" s="26"/>
      <c r="C47" s="24"/>
      <c r="D47" s="29"/>
      <c r="E47" s="31">
        <v>6062547</v>
      </c>
      <c r="F47" s="31"/>
      <c r="G47" s="31">
        <v>0</v>
      </c>
      <c r="H47" s="31"/>
      <c r="I47" s="31">
        <v>0</v>
      </c>
      <c r="J47" s="31"/>
      <c r="K47" s="31">
        <v>6062547</v>
      </c>
      <c r="L47" s="31"/>
      <c r="M47" s="31">
        <v>0</v>
      </c>
      <c r="N47" s="31"/>
      <c r="O47" s="31">
        <v>0</v>
      </c>
    </row>
    <row r="48" spans="1:15" ht="22.5" customHeight="1">
      <c r="A48" s="26" t="s">
        <v>73</v>
      </c>
      <c r="B48" s="26"/>
      <c r="C48" s="24">
        <v>13</v>
      </c>
      <c r="D48" s="29"/>
      <c r="E48" s="66">
        <v>728443</v>
      </c>
      <c r="F48" s="31"/>
      <c r="G48" s="66">
        <v>2898892</v>
      </c>
      <c r="H48" s="31"/>
      <c r="I48" s="66">
        <v>2117146</v>
      </c>
      <c r="J48" s="31"/>
      <c r="K48" s="31">
        <v>728443</v>
      </c>
      <c r="L48" s="31"/>
      <c r="M48" s="31">
        <v>2898892</v>
      </c>
      <c r="N48" s="31"/>
      <c r="O48" s="31">
        <v>2117146</v>
      </c>
    </row>
    <row r="49" spans="1:21" ht="23.1" customHeight="1">
      <c r="A49" s="26" t="s">
        <v>109</v>
      </c>
      <c r="B49" s="26"/>
      <c r="C49" s="24">
        <v>14</v>
      </c>
      <c r="D49" s="29"/>
      <c r="E49" s="31">
        <v>285035</v>
      </c>
      <c r="F49" s="31"/>
      <c r="G49" s="31">
        <v>717858</v>
      </c>
      <c r="H49" s="31"/>
      <c r="I49" s="31">
        <v>0</v>
      </c>
      <c r="J49" s="31"/>
      <c r="K49" s="31">
        <v>246708</v>
      </c>
      <c r="L49" s="31"/>
      <c r="M49" s="31">
        <v>717858</v>
      </c>
      <c r="N49" s="31"/>
      <c r="O49" s="31">
        <v>0</v>
      </c>
    </row>
    <row r="50" spans="1:21" ht="23.1" customHeight="1">
      <c r="A50" s="26" t="s">
        <v>74</v>
      </c>
      <c r="B50" s="26"/>
      <c r="C50" s="24">
        <v>15</v>
      </c>
      <c r="D50" s="29"/>
      <c r="E50" s="31">
        <v>0</v>
      </c>
      <c r="F50" s="31"/>
      <c r="G50" s="31">
        <v>881604</v>
      </c>
      <c r="H50" s="31"/>
      <c r="I50" s="31">
        <v>1288599</v>
      </c>
      <c r="J50" s="31"/>
      <c r="K50" s="31">
        <v>0</v>
      </c>
      <c r="L50" s="31"/>
      <c r="M50" s="31">
        <v>41278</v>
      </c>
      <c r="N50" s="31"/>
      <c r="O50" s="31">
        <v>570366</v>
      </c>
    </row>
    <row r="51" spans="1:21" ht="23.1" customHeight="1">
      <c r="A51" s="26" t="s">
        <v>75</v>
      </c>
      <c r="B51" s="26"/>
      <c r="C51" s="24"/>
      <c r="D51" s="29"/>
      <c r="E51" s="31">
        <v>0</v>
      </c>
      <c r="F51" s="31"/>
      <c r="G51" s="31">
        <v>66914</v>
      </c>
      <c r="H51" s="31"/>
      <c r="I51" s="31">
        <v>0</v>
      </c>
      <c r="J51" s="31"/>
      <c r="K51" s="31">
        <v>0</v>
      </c>
      <c r="L51" s="31"/>
      <c r="M51" s="31">
        <v>0</v>
      </c>
      <c r="N51" s="31"/>
      <c r="O51" s="31">
        <v>0</v>
      </c>
    </row>
    <row r="52" spans="1:21" ht="23.1" customHeight="1">
      <c r="A52" s="21" t="s">
        <v>76</v>
      </c>
      <c r="B52" s="26"/>
      <c r="C52" s="24"/>
      <c r="D52" s="29"/>
      <c r="E52" s="118">
        <f>SUM(E43:E51)</f>
        <v>266805179</v>
      </c>
      <c r="F52" s="33"/>
      <c r="G52" s="118">
        <f>SUM(G43:G51)</f>
        <v>253427356</v>
      </c>
      <c r="H52" s="33"/>
      <c r="I52" s="118">
        <f>SUM(I43:I51)</f>
        <v>210358171</v>
      </c>
      <c r="J52" s="33"/>
      <c r="K52" s="118">
        <f>SUM(K43:K51)</f>
        <v>257907754</v>
      </c>
      <c r="L52" s="33"/>
      <c r="M52" s="118">
        <f>SUM(M43:M51)</f>
        <v>244274812</v>
      </c>
      <c r="N52" s="33"/>
      <c r="O52" s="118">
        <f>SUM(O43:O51)</f>
        <v>201527043</v>
      </c>
    </row>
    <row r="53" spans="1:21" ht="23.1" customHeight="1">
      <c r="A53" s="21"/>
      <c r="B53" s="26"/>
      <c r="C53" s="24"/>
      <c r="D53" s="29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21" ht="23.1" customHeight="1">
      <c r="A54" s="21" t="s">
        <v>77</v>
      </c>
      <c r="B54" s="26"/>
      <c r="C54" s="24"/>
      <c r="D54" s="29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21" ht="23.1" customHeight="1">
      <c r="A55" s="26" t="s">
        <v>158</v>
      </c>
      <c r="B55" s="26"/>
      <c r="C55" s="24">
        <v>13</v>
      </c>
      <c r="D55" s="29"/>
      <c r="E55" s="31">
        <v>0</v>
      </c>
      <c r="F55" s="31"/>
      <c r="G55" s="31">
        <v>984663</v>
      </c>
      <c r="H55" s="31"/>
      <c r="I55" s="31">
        <v>13875001</v>
      </c>
      <c r="J55" s="31"/>
      <c r="K55" s="31">
        <v>0</v>
      </c>
      <c r="L55" s="31"/>
      <c r="M55" s="31">
        <v>984663</v>
      </c>
      <c r="N55" s="31"/>
      <c r="O55" s="31">
        <v>13875002</v>
      </c>
    </row>
    <row r="56" spans="1:21" ht="23.1" customHeight="1">
      <c r="A56" s="26" t="s">
        <v>108</v>
      </c>
      <c r="B56" s="26"/>
      <c r="C56" s="24">
        <v>14</v>
      </c>
      <c r="D56" s="29"/>
      <c r="E56" s="31">
        <v>19521775</v>
      </c>
      <c r="F56" s="31"/>
      <c r="G56" s="31">
        <v>16535232</v>
      </c>
      <c r="H56" s="31"/>
      <c r="I56" s="31">
        <v>12581559.200000001</v>
      </c>
      <c r="J56" s="31"/>
      <c r="K56" s="31">
        <v>16222261</v>
      </c>
      <c r="L56" s="31"/>
      <c r="M56" s="31">
        <v>14108152</v>
      </c>
      <c r="N56" s="31"/>
      <c r="O56" s="31">
        <v>10569829</v>
      </c>
    </row>
    <row r="57" spans="1:21" ht="23.1" customHeight="1">
      <c r="A57" s="164" t="s">
        <v>249</v>
      </c>
      <c r="B57" s="26"/>
      <c r="C57" s="24"/>
      <c r="D57" s="29"/>
      <c r="E57" s="31">
        <v>0</v>
      </c>
      <c r="F57" s="31"/>
      <c r="G57" s="31">
        <v>0</v>
      </c>
      <c r="H57" s="31"/>
      <c r="I57" s="31">
        <v>963314.81</v>
      </c>
      <c r="J57" s="31"/>
      <c r="K57" s="31">
        <v>0</v>
      </c>
      <c r="L57" s="31"/>
      <c r="M57" s="31">
        <v>0</v>
      </c>
      <c r="N57" s="31"/>
      <c r="O57" s="31">
        <v>65810</v>
      </c>
    </row>
    <row r="58" spans="1:21" ht="23.1" customHeight="1">
      <c r="A58" s="26" t="s">
        <v>78</v>
      </c>
      <c r="B58" s="26"/>
      <c r="C58" s="24"/>
      <c r="D58" s="29"/>
      <c r="E58" s="31">
        <v>210000</v>
      </c>
      <c r="F58" s="31"/>
      <c r="G58" s="31">
        <v>690000</v>
      </c>
      <c r="H58" s="31"/>
      <c r="I58" s="31">
        <v>690000</v>
      </c>
      <c r="J58" s="31"/>
      <c r="K58" s="31">
        <v>0</v>
      </c>
      <c r="L58" s="31"/>
      <c r="M58" s="31">
        <v>480000</v>
      </c>
      <c r="N58" s="31"/>
      <c r="O58" s="31">
        <v>480000</v>
      </c>
    </row>
    <row r="59" spans="1:21" ht="23.1" customHeight="1">
      <c r="A59" s="21" t="s">
        <v>79</v>
      </c>
      <c r="B59" s="26"/>
      <c r="C59" s="24"/>
      <c r="D59" s="29"/>
      <c r="E59" s="121">
        <f>SUM(E55:E58)</f>
        <v>19731775</v>
      </c>
      <c r="F59" s="31"/>
      <c r="G59" s="121">
        <f>SUM(G55:G58)</f>
        <v>18209895</v>
      </c>
      <c r="H59" s="31"/>
      <c r="I59" s="121">
        <f>SUM(I55:I58)</f>
        <v>28109875.010000002</v>
      </c>
      <c r="J59" s="31"/>
      <c r="K59" s="121">
        <f>SUM(K55:K58)</f>
        <v>16222261</v>
      </c>
      <c r="L59" s="31"/>
      <c r="M59" s="121">
        <f>SUM(M55:M58)</f>
        <v>15572815</v>
      </c>
      <c r="N59" s="31"/>
      <c r="O59" s="121">
        <f>SUM(O55:O58)</f>
        <v>24990641</v>
      </c>
    </row>
    <row r="60" spans="1:21" ht="23.1" customHeight="1">
      <c r="A60" s="21" t="s">
        <v>80</v>
      </c>
      <c r="B60" s="26"/>
      <c r="C60" s="24"/>
      <c r="D60" s="29"/>
      <c r="E60" s="67">
        <f>SUM(E52,E59)</f>
        <v>286536954</v>
      </c>
      <c r="F60" s="31"/>
      <c r="G60" s="37">
        <f>SUM(G52,G59)</f>
        <v>271637251</v>
      </c>
      <c r="H60" s="31"/>
      <c r="I60" s="37">
        <f>SUM(I52,I59)</f>
        <v>238468046.00999999</v>
      </c>
      <c r="J60" s="31"/>
      <c r="K60" s="67">
        <f>SUM(K52,K59)</f>
        <v>274130015</v>
      </c>
      <c r="L60" s="31"/>
      <c r="M60" s="37">
        <f>SUM(M52,M59)</f>
        <v>259847627</v>
      </c>
      <c r="N60" s="31"/>
      <c r="O60" s="37">
        <f>SUM(O52,O59)</f>
        <v>226517684</v>
      </c>
      <c r="P60" s="34"/>
      <c r="Q60" s="34"/>
      <c r="R60" s="34"/>
      <c r="S60" s="34"/>
      <c r="T60" s="34"/>
      <c r="U60" s="34"/>
    </row>
    <row r="61" spans="1:21" ht="23.1" customHeight="1">
      <c r="A61" s="21"/>
      <c r="B61" s="26"/>
      <c r="C61" s="24"/>
      <c r="D61" s="29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21" ht="23.1" customHeight="1">
      <c r="A62" s="26"/>
      <c r="B62" s="26"/>
      <c r="C62" s="24"/>
      <c r="D62" s="29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21" ht="23.1" customHeight="1">
      <c r="A63" s="21" t="str">
        <f>+A31</f>
        <v>APPLICAD PUBLIC COMPANY LIMITED AND SUBSIDIARIES</v>
      </c>
      <c r="B63" s="21"/>
      <c r="C63" s="24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21" ht="23.1" customHeight="1">
      <c r="A64" s="21" t="str">
        <f>A2</f>
        <v>(ORIGINALLY NAME “APPLICAD COMPANY LIMITED”)</v>
      </c>
      <c r="B64" s="21"/>
      <c r="C64" s="24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23.1" customHeight="1">
      <c r="A65" s="21" t="str">
        <f>+A33</f>
        <v>STATEMENTS OF FINANCIAL POSITION (CONT.)</v>
      </c>
      <c r="B65" s="21"/>
      <c r="C65" s="24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23.1" customHeight="1">
      <c r="A66" s="21" t="str">
        <f>+A34</f>
        <v>AS AT DECEMBER 31, 2018</v>
      </c>
      <c r="B66" s="21"/>
      <c r="C66" s="24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s="25" customFormat="1" ht="23.1" customHeight="1">
      <c r="A67" s="23"/>
      <c r="B67" s="23"/>
      <c r="C67" s="103"/>
      <c r="D67" s="104"/>
      <c r="E67" s="107"/>
      <c r="F67" s="107"/>
      <c r="G67" s="126"/>
      <c r="H67" s="108"/>
      <c r="I67" s="156"/>
      <c r="J67" s="108"/>
      <c r="K67" s="107"/>
      <c r="L67" s="107"/>
      <c r="N67" s="108"/>
      <c r="O67" s="126" t="str">
        <f>+O5</f>
        <v>(Unit : Baht)</v>
      </c>
    </row>
    <row r="68" spans="1:15" s="25" customFormat="1" ht="23.1" customHeight="1">
      <c r="A68" s="23"/>
      <c r="B68" s="23"/>
      <c r="C68" s="103"/>
      <c r="D68" s="104"/>
      <c r="E68" s="191" t="s">
        <v>42</v>
      </c>
      <c r="F68" s="191"/>
      <c r="G68" s="191"/>
      <c r="H68" s="191"/>
      <c r="I68" s="191"/>
      <c r="J68" s="105"/>
      <c r="K68" s="191" t="s">
        <v>43</v>
      </c>
      <c r="L68" s="191"/>
      <c r="M68" s="191"/>
      <c r="N68" s="191"/>
      <c r="O68" s="191"/>
    </row>
    <row r="69" spans="1:15" s="25" customFormat="1" ht="23.1" customHeight="1">
      <c r="A69" s="23"/>
      <c r="B69" s="23"/>
      <c r="C69" s="103"/>
      <c r="D69" s="104"/>
      <c r="E69" s="104" t="s">
        <v>44</v>
      </c>
      <c r="F69" s="104"/>
      <c r="G69" s="104" t="s">
        <v>44</v>
      </c>
      <c r="H69" s="105"/>
      <c r="I69" s="104" t="s">
        <v>44</v>
      </c>
      <c r="J69" s="105"/>
      <c r="K69" s="104" t="s">
        <v>44</v>
      </c>
      <c r="L69" s="104"/>
      <c r="M69" s="104" t="s">
        <v>44</v>
      </c>
      <c r="N69" s="105"/>
      <c r="O69" s="104" t="s">
        <v>44</v>
      </c>
    </row>
    <row r="70" spans="1:15" s="25" customFormat="1" ht="23.1" customHeight="1">
      <c r="A70" s="23"/>
      <c r="B70" s="23"/>
      <c r="D70" s="157"/>
      <c r="E70" s="158" t="s">
        <v>212</v>
      </c>
      <c r="F70" s="157"/>
      <c r="G70" s="158" t="s">
        <v>47</v>
      </c>
      <c r="H70" s="159"/>
      <c r="I70" s="158" t="s">
        <v>248</v>
      </c>
      <c r="J70" s="159"/>
      <c r="K70" s="158" t="s">
        <v>212</v>
      </c>
      <c r="L70" s="157"/>
      <c r="M70" s="158" t="s">
        <v>47</v>
      </c>
      <c r="N70" s="159"/>
      <c r="O70" s="158" t="s">
        <v>248</v>
      </c>
    </row>
    <row r="71" spans="1:15" s="25" customFormat="1" ht="23.1" customHeight="1">
      <c r="A71" s="23"/>
      <c r="B71" s="23"/>
      <c r="C71" s="106" t="s">
        <v>49</v>
      </c>
      <c r="D71" s="104"/>
      <c r="E71" s="106" t="s">
        <v>256</v>
      </c>
      <c r="F71" s="104"/>
      <c r="G71" s="106" t="s">
        <v>256</v>
      </c>
      <c r="H71" s="105"/>
      <c r="I71" s="106" t="s">
        <v>256</v>
      </c>
      <c r="J71" s="105"/>
      <c r="K71" s="106" t="s">
        <v>256</v>
      </c>
      <c r="L71" s="104"/>
      <c r="M71" s="106" t="s">
        <v>256</v>
      </c>
      <c r="N71" s="105"/>
      <c r="O71" s="106" t="s">
        <v>256</v>
      </c>
    </row>
    <row r="72" spans="1:15" ht="23.1" customHeight="1">
      <c r="A72" s="21" t="s">
        <v>81</v>
      </c>
      <c r="B72" s="26"/>
      <c r="C72" s="103"/>
    </row>
    <row r="73" spans="1:15" ht="23.1" customHeight="1">
      <c r="A73" s="26" t="s">
        <v>82</v>
      </c>
      <c r="B73" s="26"/>
      <c r="C73" s="103"/>
    </row>
    <row r="74" spans="1:15" ht="23.1" customHeight="1">
      <c r="A74" s="26" t="s">
        <v>83</v>
      </c>
      <c r="B74" s="26"/>
      <c r="C74" s="24"/>
    </row>
    <row r="75" spans="1:15" s="22" customFormat="1" ht="23.1" customHeight="1" thickBot="1">
      <c r="A75" s="26" t="s">
        <v>227</v>
      </c>
      <c r="B75" s="26"/>
      <c r="C75" s="24">
        <v>16</v>
      </c>
      <c r="D75" s="29"/>
      <c r="E75" s="38">
        <v>82800000</v>
      </c>
      <c r="F75" s="31"/>
      <c r="G75" s="38">
        <v>36000000</v>
      </c>
      <c r="H75" s="31"/>
      <c r="I75" s="38">
        <v>9000000</v>
      </c>
      <c r="J75" s="31"/>
      <c r="K75" s="38">
        <v>82800000</v>
      </c>
      <c r="L75" s="31"/>
      <c r="M75" s="38">
        <v>36000000</v>
      </c>
      <c r="N75" s="31"/>
      <c r="O75" s="38">
        <v>9000000</v>
      </c>
    </row>
    <row r="76" spans="1:15" s="22" customFormat="1" ht="23.1" customHeight="1" thickTop="1">
      <c r="A76" s="26" t="s">
        <v>84</v>
      </c>
      <c r="B76" s="26"/>
      <c r="C76" s="24"/>
      <c r="D76" s="29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15" s="22" customFormat="1" ht="23.1" customHeight="1">
      <c r="A77" s="26" t="s">
        <v>227</v>
      </c>
      <c r="B77" s="26"/>
      <c r="C77" s="24"/>
      <c r="D77" s="29"/>
      <c r="E77" s="31">
        <v>82800000</v>
      </c>
      <c r="F77" s="31"/>
      <c r="G77" s="31">
        <v>36000000</v>
      </c>
      <c r="H77" s="31"/>
      <c r="I77" s="31">
        <v>9000000</v>
      </c>
      <c r="J77" s="31"/>
      <c r="K77" s="31">
        <v>82800000</v>
      </c>
      <c r="L77" s="31"/>
      <c r="M77" s="31">
        <v>36000000</v>
      </c>
      <c r="N77" s="31"/>
      <c r="O77" s="31">
        <v>9000000</v>
      </c>
    </row>
    <row r="78" spans="1:15" s="22" customFormat="1" ht="23.1" customHeight="1">
      <c r="A78" s="26" t="s">
        <v>179</v>
      </c>
      <c r="B78" s="26"/>
      <c r="C78" s="24"/>
      <c r="D78" s="29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</row>
    <row r="79" spans="1:15" s="22" customFormat="1" ht="23.1" customHeight="1">
      <c r="A79" s="26" t="s">
        <v>180</v>
      </c>
      <c r="B79" s="26"/>
      <c r="C79" s="24"/>
      <c r="D79" s="29"/>
      <c r="E79" s="31">
        <v>954644</v>
      </c>
      <c r="F79" s="31"/>
      <c r="G79" s="31">
        <v>954644</v>
      </c>
      <c r="H79" s="31"/>
      <c r="I79" s="31">
        <v>954644</v>
      </c>
      <c r="J79" s="31"/>
      <c r="K79" s="31">
        <v>0</v>
      </c>
      <c r="L79" s="31"/>
      <c r="M79" s="31">
        <v>0</v>
      </c>
      <c r="N79" s="31"/>
      <c r="O79" s="31">
        <v>0</v>
      </c>
    </row>
    <row r="80" spans="1:15" ht="23.1" customHeight="1">
      <c r="A80" s="26" t="s">
        <v>85</v>
      </c>
      <c r="B80" s="26"/>
      <c r="C80" s="24"/>
      <c r="D80" s="29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15" ht="23.1" customHeight="1">
      <c r="A81" s="26" t="s">
        <v>208</v>
      </c>
      <c r="B81" s="26"/>
      <c r="C81" s="24">
        <v>17</v>
      </c>
      <c r="D81" s="29"/>
      <c r="E81" s="31">
        <f>CE!J37</f>
        <v>5796280</v>
      </c>
      <c r="F81" s="31"/>
      <c r="G81" s="31">
        <v>1903000</v>
      </c>
      <c r="H81" s="31"/>
      <c r="I81" s="31">
        <v>900000</v>
      </c>
      <c r="J81" s="31"/>
      <c r="K81" s="31">
        <f>Separate!H33</f>
        <v>5796280</v>
      </c>
      <c r="L81" s="31"/>
      <c r="M81" s="31">
        <v>1903000</v>
      </c>
      <c r="N81" s="31"/>
      <c r="O81" s="31">
        <v>900000</v>
      </c>
    </row>
    <row r="82" spans="1:15" ht="23.1" customHeight="1">
      <c r="A82" s="26" t="s">
        <v>86</v>
      </c>
      <c r="B82" s="26"/>
      <c r="C82" s="24"/>
      <c r="D82" s="29"/>
      <c r="E82" s="31">
        <f>CE!L37</f>
        <v>2892227</v>
      </c>
      <c r="F82" s="31"/>
      <c r="G82" s="31">
        <v>-1712864</v>
      </c>
      <c r="H82" s="31"/>
      <c r="I82" s="31">
        <v>22617773</v>
      </c>
      <c r="J82" s="31"/>
      <c r="K82" s="31">
        <f>Separate!J33</f>
        <v>9830061</v>
      </c>
      <c r="L82" s="31"/>
      <c r="M82" s="31">
        <v>2877736</v>
      </c>
      <c r="N82" s="31"/>
      <c r="O82" s="31">
        <v>25243721</v>
      </c>
    </row>
    <row r="83" spans="1:15" ht="23.1" customHeight="1">
      <c r="A83" s="26" t="s">
        <v>87</v>
      </c>
      <c r="B83" s="26"/>
      <c r="C83" s="24"/>
      <c r="D83" s="29"/>
      <c r="E83" s="67">
        <v>413065</v>
      </c>
      <c r="F83" s="31"/>
      <c r="G83" s="67">
        <v>326711</v>
      </c>
      <c r="H83" s="31"/>
      <c r="I83" s="67">
        <v>-36898.810400000009</v>
      </c>
      <c r="J83" s="31"/>
      <c r="K83" s="67">
        <v>0</v>
      </c>
      <c r="L83" s="31"/>
      <c r="M83" s="37">
        <v>0</v>
      </c>
      <c r="N83" s="31"/>
      <c r="O83" s="37">
        <v>0</v>
      </c>
    </row>
    <row r="84" spans="1:15" ht="23.1" customHeight="1">
      <c r="A84" s="21" t="s">
        <v>181</v>
      </c>
      <c r="B84" s="26"/>
      <c r="C84" s="24"/>
      <c r="D84" s="29"/>
      <c r="E84" s="33">
        <f>SUM(E77:E83)</f>
        <v>92856216</v>
      </c>
      <c r="F84" s="33"/>
      <c r="G84" s="33">
        <f>SUM(G77:G83)</f>
        <v>37471491</v>
      </c>
      <c r="H84" s="33"/>
      <c r="I84" s="33">
        <f>SUM(I77:I83)</f>
        <v>33435518.189599998</v>
      </c>
      <c r="J84" s="33"/>
      <c r="K84" s="33">
        <f>SUM(K77:K83)</f>
        <v>98426341</v>
      </c>
      <c r="L84" s="33"/>
      <c r="M84" s="33">
        <f>SUM(M77:M83)</f>
        <v>40780736</v>
      </c>
      <c r="N84" s="33"/>
      <c r="O84" s="33">
        <f>SUM(O77:O83)</f>
        <v>35143721</v>
      </c>
    </row>
    <row r="85" spans="1:15" ht="23.1" customHeight="1">
      <c r="A85" s="26" t="s">
        <v>90</v>
      </c>
      <c r="B85" s="26"/>
      <c r="C85" s="24"/>
      <c r="D85" s="29"/>
      <c r="E85" s="67">
        <v>0</v>
      </c>
      <c r="F85" s="31"/>
      <c r="G85" s="67">
        <v>1432055</v>
      </c>
      <c r="H85" s="31"/>
      <c r="I85" s="67">
        <v>1378979.1770504129</v>
      </c>
      <c r="J85" s="31"/>
      <c r="K85" s="67">
        <v>0</v>
      </c>
      <c r="L85" s="31"/>
      <c r="M85" s="37">
        <v>0</v>
      </c>
      <c r="N85" s="31"/>
      <c r="O85" s="37">
        <v>0</v>
      </c>
    </row>
    <row r="86" spans="1:15" ht="23.1" customHeight="1">
      <c r="A86" s="21" t="s">
        <v>88</v>
      </c>
      <c r="B86" s="26"/>
      <c r="C86" s="24"/>
      <c r="D86" s="29"/>
      <c r="E86" s="118">
        <f>SUM(E84:E85)</f>
        <v>92856216</v>
      </c>
      <c r="F86" s="33"/>
      <c r="G86" s="32">
        <f>SUM(G84:G85)</f>
        <v>38903546</v>
      </c>
      <c r="H86" s="33"/>
      <c r="I86" s="32">
        <f>SUM(I84:I85)</f>
        <v>34814497.36665041</v>
      </c>
      <c r="J86" s="33"/>
      <c r="K86" s="118">
        <f>SUM(K84:K85)</f>
        <v>98426341</v>
      </c>
      <c r="L86" s="33"/>
      <c r="M86" s="32">
        <f>SUM(M84:M85)</f>
        <v>40780736</v>
      </c>
      <c r="N86" s="33"/>
      <c r="O86" s="32">
        <f>SUM(O84:O85)</f>
        <v>35143721</v>
      </c>
    </row>
    <row r="87" spans="1:15" ht="23.1" customHeight="1" thickBot="1">
      <c r="A87" s="21" t="s">
        <v>89</v>
      </c>
      <c r="B87" s="26"/>
      <c r="C87" s="24"/>
      <c r="D87" s="29"/>
      <c r="E87" s="35">
        <f>E86+E60</f>
        <v>379393170</v>
      </c>
      <c r="F87" s="33"/>
      <c r="G87" s="35">
        <f>G86+G60</f>
        <v>310540797</v>
      </c>
      <c r="H87" s="33"/>
      <c r="I87" s="35">
        <f>I86+I60</f>
        <v>273282543.37665039</v>
      </c>
      <c r="J87" s="33"/>
      <c r="K87" s="35">
        <f>K86+K60</f>
        <v>372556356</v>
      </c>
      <c r="L87" s="33"/>
      <c r="M87" s="35">
        <f>M86+M60</f>
        <v>300628363</v>
      </c>
      <c r="N87" s="33"/>
      <c r="O87" s="35">
        <f>O86+O60</f>
        <v>261661405</v>
      </c>
    </row>
    <row r="88" spans="1:15" ht="23.1" customHeight="1" thickTop="1">
      <c r="B88" s="26"/>
      <c r="C88" s="24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</row>
    <row r="89" spans="1:15" ht="23.1" customHeight="1">
      <c r="C89" s="27"/>
    </row>
    <row r="90" spans="1:15" ht="23.1" customHeight="1">
      <c r="C90" s="27"/>
    </row>
    <row r="91" spans="1:15" ht="23.1" customHeight="1">
      <c r="C91" s="27"/>
    </row>
    <row r="92" spans="1:15" ht="23.1" customHeight="1">
      <c r="C92" s="27"/>
    </row>
    <row r="93" spans="1:15" ht="23.1" customHeight="1">
      <c r="C93" s="27"/>
    </row>
    <row r="94" spans="1:15" ht="23.1" customHeight="1">
      <c r="C94" s="27"/>
    </row>
    <row r="95" spans="1:15" ht="23.1" customHeight="1">
      <c r="C95" s="27"/>
    </row>
    <row r="96" spans="1:15" ht="23.1" customHeight="1">
      <c r="C96" s="27"/>
    </row>
    <row r="97" spans="3:3" ht="23.1" customHeight="1">
      <c r="C97" s="27"/>
    </row>
    <row r="98" spans="3:3" ht="23.1" customHeight="1">
      <c r="C98" s="27"/>
    </row>
    <row r="99" spans="3:3" ht="23.1" customHeight="1">
      <c r="C99" s="27"/>
    </row>
    <row r="100" spans="3:3" ht="23.1" customHeight="1">
      <c r="C100" s="27"/>
    </row>
    <row r="101" spans="3:3" ht="23.1" customHeight="1">
      <c r="C101" s="27"/>
    </row>
  </sheetData>
  <mergeCells count="6">
    <mergeCell ref="E6:I6"/>
    <mergeCell ref="K6:O6"/>
    <mergeCell ref="E36:I36"/>
    <mergeCell ref="K36:O36"/>
    <mergeCell ref="K68:O68"/>
    <mergeCell ref="E68:I68"/>
  </mergeCells>
  <pageMargins left="0.86614173228346458" right="0.31496062992125984" top="0.6692913385826772" bottom="0.15748031496062992" header="0.19685039370078741" footer="0.19685039370078741"/>
  <pageSetup paperSize="9" scale="65" orientation="portrait" r:id="rId1"/>
  <headerFooter>
    <oddFooter xml:space="preserve">&amp;L&amp;"Angsana New,Regular"&amp;14The accompanying notes are an intergral part of the financial statements.&amp;R&amp;"Angsana New,Regular"&amp;14&amp;P   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6640625" style="1" customWidth="1"/>
    <col min="3" max="3" width="1.44140625" style="4" customWidth="1"/>
    <col min="4" max="4" width="15.6640625" style="4" customWidth="1"/>
    <col min="5" max="5" width="0.6640625" style="4" hidden="1" customWidth="1"/>
    <col min="6" max="6" width="13.6640625" style="4" hidden="1" customWidth="1"/>
    <col min="7" max="7" width="0.6640625" style="4" customWidth="1"/>
    <col min="8" max="8" width="15.6640625" style="4" customWidth="1"/>
    <col min="9" max="9" width="0.664062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64" t="s">
        <v>30</v>
      </c>
    </row>
    <row r="2" spans="1:10" ht="21" customHeight="1">
      <c r="H2" s="64" t="s">
        <v>31</v>
      </c>
    </row>
    <row r="3" spans="1:10" s="10" customFormat="1" ht="21" customHeight="1">
      <c r="A3" s="192" t="s">
        <v>24</v>
      </c>
      <c r="B3" s="192"/>
      <c r="C3" s="192"/>
      <c r="D3" s="192"/>
      <c r="E3" s="192"/>
      <c r="F3" s="192"/>
      <c r="G3" s="192"/>
    </row>
    <row r="4" spans="1:10" s="10" customFormat="1" ht="21" customHeight="1">
      <c r="A4" s="11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0" customFormat="1" ht="21" customHeight="1">
      <c r="A5" s="12" t="s">
        <v>37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0" customFormat="1" ht="21" customHeight="1">
      <c r="A6" s="13"/>
      <c r="B6" s="2"/>
      <c r="C6" s="3"/>
      <c r="D6" s="42"/>
      <c r="E6" s="42"/>
      <c r="F6" s="42"/>
      <c r="G6" s="42"/>
      <c r="H6" s="42" t="s">
        <v>32</v>
      </c>
      <c r="I6" s="42"/>
      <c r="J6" s="56" t="s">
        <v>32</v>
      </c>
    </row>
    <row r="7" spans="1:10" ht="21" customHeight="1">
      <c r="B7" s="2"/>
      <c r="C7" s="3"/>
      <c r="D7" s="193" t="s">
        <v>0</v>
      </c>
      <c r="E7" s="193"/>
      <c r="F7" s="193"/>
      <c r="G7" s="3"/>
      <c r="H7" s="5" t="s">
        <v>36</v>
      </c>
      <c r="I7" s="5" t="s">
        <v>1</v>
      </c>
      <c r="J7" s="6"/>
    </row>
    <row r="8" spans="1:10" ht="21" customHeight="1">
      <c r="B8" s="44" t="s">
        <v>2</v>
      </c>
      <c r="C8" s="7"/>
      <c r="D8" s="43">
        <v>2559</v>
      </c>
      <c r="E8" s="8"/>
      <c r="F8" s="45">
        <v>2558</v>
      </c>
      <c r="G8" s="8"/>
      <c r="H8" s="43">
        <v>2559</v>
      </c>
      <c r="I8" s="8"/>
      <c r="J8" s="45">
        <v>2558</v>
      </c>
    </row>
    <row r="9" spans="1:10" ht="21" customHeight="1">
      <c r="A9" s="14" t="s">
        <v>3</v>
      </c>
      <c r="F9" s="46"/>
      <c r="J9" s="46"/>
    </row>
    <row r="10" spans="1:10" ht="21" customHeight="1">
      <c r="A10" s="14" t="s">
        <v>4</v>
      </c>
      <c r="F10" s="47"/>
      <c r="J10" s="46"/>
    </row>
    <row r="11" spans="1:10" ht="21" customHeight="1">
      <c r="A11" s="1" t="s">
        <v>20</v>
      </c>
      <c r="B11" s="65">
        <v>16</v>
      </c>
      <c r="C11" s="16"/>
      <c r="D11" s="9">
        <v>99475</v>
      </c>
      <c r="E11" s="9"/>
      <c r="F11" s="48"/>
      <c r="G11" s="9"/>
      <c r="H11" s="9">
        <v>94387</v>
      </c>
      <c r="I11" s="9"/>
      <c r="J11" s="48">
        <v>68525</v>
      </c>
    </row>
    <row r="12" spans="1:10" ht="21" customHeight="1">
      <c r="A12" s="1" t="s">
        <v>22</v>
      </c>
      <c r="B12" s="65">
        <v>16</v>
      </c>
      <c r="C12" s="16"/>
      <c r="D12" s="9">
        <v>42364</v>
      </c>
      <c r="E12" s="9"/>
      <c r="F12" s="48"/>
      <c r="G12" s="9"/>
      <c r="H12" s="9">
        <v>37563</v>
      </c>
      <c r="I12" s="9"/>
      <c r="J12" s="48">
        <v>29337</v>
      </c>
    </row>
    <row r="13" spans="1:10" ht="21" customHeight="1">
      <c r="A13" s="1" t="s">
        <v>5</v>
      </c>
      <c r="B13" s="65"/>
      <c r="C13" s="16"/>
      <c r="D13" s="9">
        <v>605</v>
      </c>
      <c r="E13" s="9"/>
      <c r="F13" s="48"/>
      <c r="G13" s="9"/>
      <c r="H13" s="9">
        <v>624</v>
      </c>
      <c r="I13" s="9"/>
      <c r="J13" s="48">
        <v>6917</v>
      </c>
    </row>
    <row r="14" spans="1:10" ht="21" customHeight="1">
      <c r="A14" s="14" t="s">
        <v>6</v>
      </c>
      <c r="B14" s="65"/>
      <c r="C14" s="16"/>
      <c r="D14" s="58">
        <f>SUM(D11:D13)</f>
        <v>142444</v>
      </c>
      <c r="E14" s="9"/>
      <c r="F14" s="49">
        <f>SUM(F11:F13)</f>
        <v>0</v>
      </c>
      <c r="G14" s="9"/>
      <c r="H14" s="58">
        <f>SUM(H11:H13)</f>
        <v>132574</v>
      </c>
      <c r="I14" s="9"/>
      <c r="J14" s="49">
        <f>SUM(J11:J13)</f>
        <v>104779</v>
      </c>
    </row>
    <row r="15" spans="1:10" ht="21" customHeight="1">
      <c r="A15" s="14" t="s">
        <v>7</v>
      </c>
      <c r="B15" s="65"/>
      <c r="C15" s="16"/>
      <c r="D15" s="9"/>
      <c r="E15" s="9"/>
      <c r="F15" s="48"/>
      <c r="G15" s="9"/>
      <c r="H15" s="9"/>
      <c r="I15" s="9"/>
      <c r="J15" s="48"/>
    </row>
    <row r="16" spans="1:10" ht="21" customHeight="1">
      <c r="A16" s="57" t="s">
        <v>21</v>
      </c>
      <c r="B16" s="65">
        <v>16</v>
      </c>
      <c r="C16" s="16"/>
      <c r="D16" s="9">
        <v>-56628</v>
      </c>
      <c r="E16" s="9"/>
      <c r="F16" s="48"/>
      <c r="G16" s="9"/>
      <c r="H16" s="9">
        <v>-57016</v>
      </c>
      <c r="I16" s="9"/>
      <c r="J16" s="48">
        <v>-50687</v>
      </c>
    </row>
    <row r="17" spans="1:10" ht="21" customHeight="1">
      <c r="A17" s="57" t="s">
        <v>23</v>
      </c>
      <c r="B17" s="65">
        <v>16</v>
      </c>
      <c r="C17" s="16"/>
      <c r="D17" s="9">
        <v>-20659</v>
      </c>
      <c r="E17" s="9"/>
      <c r="F17" s="48"/>
      <c r="G17" s="9"/>
      <c r="H17" s="9">
        <v>-16532</v>
      </c>
      <c r="I17" s="9"/>
      <c r="J17" s="48"/>
    </row>
    <row r="18" spans="1:10" ht="21" customHeight="1">
      <c r="A18" s="57" t="s">
        <v>15</v>
      </c>
      <c r="C18" s="16"/>
      <c r="D18" s="9">
        <v>-30435</v>
      </c>
      <c r="E18" s="9"/>
      <c r="F18" s="48"/>
      <c r="G18" s="9"/>
      <c r="H18" s="9">
        <v>-26793</v>
      </c>
      <c r="I18" s="9"/>
      <c r="J18" s="48">
        <v>-26404</v>
      </c>
    </row>
    <row r="19" spans="1:10" ht="21" customHeight="1">
      <c r="A19" s="57" t="s">
        <v>8</v>
      </c>
      <c r="C19" s="16"/>
      <c r="D19" s="9">
        <v>-20513</v>
      </c>
      <c r="E19" s="9"/>
      <c r="F19" s="48"/>
      <c r="G19" s="9"/>
      <c r="H19" s="9">
        <v>-16154</v>
      </c>
      <c r="I19" s="9"/>
      <c r="J19" s="48">
        <v>-17172</v>
      </c>
    </row>
    <row r="20" spans="1:10" ht="21" customHeight="1">
      <c r="A20" s="14" t="s">
        <v>9</v>
      </c>
      <c r="C20" s="16"/>
      <c r="D20" s="58">
        <f>SUM(D16:D19)</f>
        <v>-128235</v>
      </c>
      <c r="E20" s="9"/>
      <c r="F20" s="49">
        <f>SUM(F16:F19)</f>
        <v>0</v>
      </c>
      <c r="G20" s="9"/>
      <c r="H20" s="58">
        <f>SUM(H16:H19)</f>
        <v>-116495</v>
      </c>
      <c r="I20" s="9"/>
      <c r="J20" s="49">
        <f>SUM(J16:J19)</f>
        <v>-94263</v>
      </c>
    </row>
    <row r="21" spans="1:10" ht="21" customHeight="1">
      <c r="A21" s="14" t="s">
        <v>18</v>
      </c>
      <c r="D21" s="17">
        <f>+D14+D20</f>
        <v>14209</v>
      </c>
      <c r="E21" s="17"/>
      <c r="F21" s="20">
        <f>+F14+F20</f>
        <v>0</v>
      </c>
      <c r="G21" s="17"/>
      <c r="H21" s="17">
        <f>+H14+H20</f>
        <v>16079</v>
      </c>
      <c r="I21" s="17"/>
      <c r="J21" s="20">
        <f>+J14+J20</f>
        <v>10516</v>
      </c>
    </row>
    <row r="22" spans="1:10" ht="21" customHeight="1">
      <c r="A22" s="1" t="s">
        <v>10</v>
      </c>
      <c r="C22" s="16"/>
      <c r="D22" s="59">
        <v>-394</v>
      </c>
      <c r="E22" s="9"/>
      <c r="F22" s="50"/>
      <c r="G22" s="9"/>
      <c r="H22" s="59">
        <v>-352</v>
      </c>
      <c r="I22" s="9"/>
      <c r="J22" s="50">
        <v>-150</v>
      </c>
    </row>
    <row r="23" spans="1:10" ht="21" customHeight="1">
      <c r="A23" s="14" t="s">
        <v>16</v>
      </c>
      <c r="C23" s="16"/>
      <c r="D23" s="9">
        <f>SUM(D21:D22)</f>
        <v>13815</v>
      </c>
      <c r="E23" s="9"/>
      <c r="F23" s="48">
        <f>SUM(F21:F22)</f>
        <v>0</v>
      </c>
      <c r="G23" s="9"/>
      <c r="H23" s="9">
        <f>SUM(H21:H22)</f>
        <v>15727</v>
      </c>
      <c r="I23" s="9"/>
      <c r="J23" s="48">
        <f>SUM(J21:J22)</f>
        <v>10366</v>
      </c>
    </row>
    <row r="24" spans="1:10" ht="21" customHeight="1">
      <c r="A24" s="1" t="s">
        <v>17</v>
      </c>
      <c r="B24" s="15"/>
      <c r="C24" s="16"/>
      <c r="D24" s="59">
        <v>-3206</v>
      </c>
      <c r="E24" s="9"/>
      <c r="F24" s="50"/>
      <c r="G24" s="9"/>
      <c r="H24" s="59">
        <v>-3206</v>
      </c>
      <c r="I24" s="9"/>
      <c r="J24" s="50">
        <v>-2065</v>
      </c>
    </row>
    <row r="25" spans="1:10" ht="21" customHeight="1">
      <c r="A25" s="14" t="s">
        <v>33</v>
      </c>
      <c r="C25" s="16"/>
      <c r="D25" s="58">
        <f>SUM(D23:D24)</f>
        <v>10609</v>
      </c>
      <c r="E25" s="9"/>
      <c r="F25" s="49">
        <f>SUM(F23:F24)</f>
        <v>0</v>
      </c>
      <c r="G25" s="9"/>
      <c r="H25" s="58">
        <f>SUM(H23:H24)</f>
        <v>12521</v>
      </c>
      <c r="I25" s="9"/>
      <c r="J25" s="49">
        <f>SUM(J23:J24)</f>
        <v>8301</v>
      </c>
    </row>
    <row r="26" spans="1:10" ht="21" customHeight="1">
      <c r="A26" s="14"/>
      <c r="C26" s="16"/>
      <c r="D26" s="9"/>
      <c r="E26" s="9"/>
      <c r="F26" s="48"/>
      <c r="G26" s="9"/>
      <c r="H26" s="9"/>
      <c r="I26" s="9"/>
      <c r="J26" s="48"/>
    </row>
    <row r="27" spans="1:10" ht="21" customHeight="1">
      <c r="A27" s="14" t="s">
        <v>25</v>
      </c>
      <c r="C27" s="16"/>
      <c r="D27" s="9"/>
      <c r="E27" s="9"/>
      <c r="F27" s="48"/>
      <c r="G27" s="9"/>
      <c r="H27" s="9"/>
      <c r="I27" s="9"/>
      <c r="J27" s="48"/>
    </row>
    <row r="28" spans="1:10" ht="21" customHeight="1">
      <c r="A28" s="1" t="s">
        <v>38</v>
      </c>
      <c r="C28" s="16"/>
      <c r="D28" s="9"/>
      <c r="E28" s="9"/>
      <c r="F28" s="48"/>
      <c r="G28" s="9"/>
      <c r="H28" s="9"/>
      <c r="I28" s="9"/>
      <c r="J28" s="48"/>
    </row>
    <row r="29" spans="1:10" ht="21" customHeight="1">
      <c r="A29" s="1" t="s">
        <v>27</v>
      </c>
      <c r="C29" s="16"/>
      <c r="D29" s="9"/>
      <c r="E29" s="9"/>
      <c r="F29" s="48"/>
      <c r="G29" s="9"/>
      <c r="H29" s="9"/>
      <c r="I29" s="9"/>
      <c r="J29" s="48"/>
    </row>
    <row r="30" spans="1:10" ht="21" customHeight="1">
      <c r="A30" s="1" t="s">
        <v>28</v>
      </c>
      <c r="B30" s="15"/>
      <c r="C30" s="16"/>
      <c r="D30" s="59">
        <v>9</v>
      </c>
      <c r="E30" s="9"/>
      <c r="F30" s="50"/>
      <c r="G30" s="9"/>
      <c r="H30" s="59">
        <v>0</v>
      </c>
      <c r="I30" s="9"/>
      <c r="J30" s="48">
        <v>0</v>
      </c>
    </row>
    <row r="31" spans="1:10" ht="21" customHeight="1">
      <c r="A31" s="14" t="s">
        <v>34</v>
      </c>
      <c r="C31" s="16"/>
      <c r="D31" s="58">
        <f>SUM(D30:D30)</f>
        <v>9</v>
      </c>
      <c r="E31" s="9"/>
      <c r="F31" s="49">
        <f>SUM(F30:F30)</f>
        <v>0</v>
      </c>
      <c r="G31" s="9"/>
      <c r="H31" s="58">
        <f>SUM(H30:H30)</f>
        <v>0</v>
      </c>
      <c r="I31" s="9"/>
      <c r="J31" s="49">
        <f>SUM(J30:J30)</f>
        <v>0</v>
      </c>
    </row>
    <row r="32" spans="1:10" ht="21" customHeight="1">
      <c r="A32" s="14"/>
      <c r="C32" s="16"/>
      <c r="D32" s="9"/>
      <c r="E32" s="9"/>
      <c r="F32" s="48"/>
      <c r="G32" s="9"/>
      <c r="H32" s="9"/>
      <c r="I32" s="9"/>
      <c r="J32" s="48"/>
    </row>
    <row r="33" spans="1:10" ht="21" customHeight="1" thickBot="1">
      <c r="A33" s="14" t="s">
        <v>35</v>
      </c>
      <c r="C33" s="16"/>
      <c r="D33" s="60">
        <f>SUM(D25,D31)</f>
        <v>10618</v>
      </c>
      <c r="E33" s="9"/>
      <c r="F33" s="51">
        <f>SUM(F25,F31)</f>
        <v>0</v>
      </c>
      <c r="G33" s="9"/>
      <c r="H33" s="60">
        <f>SUM(H25,H31)</f>
        <v>12521</v>
      </c>
      <c r="I33" s="9"/>
      <c r="J33" s="51">
        <f>SUM(J25,J31)</f>
        <v>8301</v>
      </c>
    </row>
    <row r="34" spans="1:10" ht="21" customHeight="1" thickTop="1">
      <c r="C34" s="16"/>
      <c r="D34" s="16"/>
      <c r="E34" s="16"/>
      <c r="F34" s="52"/>
      <c r="G34" s="16"/>
      <c r="H34" s="16"/>
      <c r="I34" s="16"/>
      <c r="J34" s="52"/>
    </row>
    <row r="35" spans="1:10" ht="21" customHeight="1">
      <c r="A35" s="14" t="s">
        <v>29</v>
      </c>
      <c r="C35" s="16"/>
      <c r="D35" s="16"/>
      <c r="E35" s="16"/>
      <c r="F35" s="52"/>
      <c r="G35" s="16"/>
      <c r="H35" s="16"/>
      <c r="I35" s="16"/>
      <c r="J35" s="52"/>
    </row>
    <row r="36" spans="1:10" ht="21" customHeight="1" thickBot="1">
      <c r="A36" s="1" t="s">
        <v>11</v>
      </c>
      <c r="C36" s="16"/>
      <c r="D36" s="17">
        <f>SUM(D25-D37)</f>
        <v>10742</v>
      </c>
      <c r="E36" s="17"/>
      <c r="F36" s="20">
        <f>SUM(F25-F37)</f>
        <v>0</v>
      </c>
      <c r="G36" s="17"/>
      <c r="H36" s="61">
        <f>SUM(H25)</f>
        <v>12521</v>
      </c>
      <c r="I36" s="9"/>
      <c r="J36" s="55">
        <f>SUM(J25)</f>
        <v>8301</v>
      </c>
    </row>
    <row r="37" spans="1:10" ht="21" customHeight="1" thickTop="1">
      <c r="A37" s="1" t="s">
        <v>14</v>
      </c>
      <c r="C37" s="16"/>
      <c r="D37" s="59">
        <v>-133</v>
      </c>
      <c r="E37" s="9"/>
      <c r="F37" s="50"/>
      <c r="G37" s="9"/>
      <c r="H37" s="9"/>
      <c r="I37" s="9"/>
      <c r="J37" s="48"/>
    </row>
    <row r="38" spans="1:10" ht="21" customHeight="1" thickBot="1">
      <c r="C38" s="16"/>
      <c r="D38" s="60">
        <f>SUM(D36:D37)</f>
        <v>10609</v>
      </c>
      <c r="E38" s="9"/>
      <c r="F38" s="51">
        <f>SUM(F36:F37)</f>
        <v>0</v>
      </c>
      <c r="G38" s="9"/>
      <c r="H38" s="9"/>
      <c r="I38" s="9"/>
      <c r="J38" s="48"/>
    </row>
    <row r="39" spans="1:10" ht="21" customHeight="1" thickTop="1">
      <c r="C39" s="16"/>
      <c r="D39" s="9"/>
      <c r="E39" s="9"/>
      <c r="F39" s="48"/>
      <c r="G39" s="9"/>
      <c r="H39" s="9"/>
      <c r="I39" s="9"/>
      <c r="J39" s="48"/>
    </row>
    <row r="40" spans="1:10" ht="21" customHeight="1">
      <c r="A40" s="14" t="s">
        <v>26</v>
      </c>
      <c r="C40" s="16"/>
      <c r="D40" s="9"/>
      <c r="E40" s="9"/>
      <c r="F40" s="48"/>
      <c r="G40" s="9"/>
      <c r="H40" s="9"/>
      <c r="I40" s="9"/>
      <c r="J40" s="48"/>
    </row>
    <row r="41" spans="1:10" ht="21" customHeight="1" thickBot="1">
      <c r="A41" s="1" t="s">
        <v>11</v>
      </c>
      <c r="C41" s="16"/>
      <c r="D41" s="9">
        <f>SUM(D33-D42)</f>
        <v>10751</v>
      </c>
      <c r="E41" s="9"/>
      <c r="F41" s="48">
        <f>SUM(F33-F42)</f>
        <v>0</v>
      </c>
      <c r="G41" s="9"/>
      <c r="H41" s="60">
        <f>SUM(H33)</f>
        <v>12521</v>
      </c>
      <c r="I41" s="9"/>
      <c r="J41" s="51">
        <f>SUM(J33)</f>
        <v>8301</v>
      </c>
    </row>
    <row r="42" spans="1:10" ht="21" customHeight="1" thickTop="1">
      <c r="A42" s="1" t="s">
        <v>14</v>
      </c>
      <c r="C42" s="16"/>
      <c r="D42" s="59">
        <v>-133</v>
      </c>
      <c r="E42" s="9"/>
      <c r="F42" s="50"/>
      <c r="G42" s="9"/>
      <c r="H42" s="9"/>
      <c r="I42" s="9"/>
      <c r="J42" s="48"/>
    </row>
    <row r="43" spans="1:10" ht="21" customHeight="1" thickBot="1">
      <c r="C43" s="16"/>
      <c r="D43" s="63">
        <f>SUM(D41:D42)</f>
        <v>10618</v>
      </c>
      <c r="E43" s="9"/>
      <c r="F43" s="53">
        <f>SUM(F41:F42)</f>
        <v>0</v>
      </c>
      <c r="G43" s="9"/>
      <c r="H43" s="9"/>
      <c r="I43" s="9"/>
      <c r="J43" s="48"/>
    </row>
    <row r="44" spans="1:10" ht="21" customHeight="1" thickTop="1">
      <c r="C44" s="16"/>
      <c r="D44" s="16"/>
      <c r="E44" s="16"/>
      <c r="F44" s="52"/>
      <c r="G44" s="16"/>
      <c r="H44" s="16"/>
      <c r="I44" s="16"/>
      <c r="J44" s="52"/>
    </row>
    <row r="45" spans="1:10" ht="21" customHeight="1">
      <c r="A45" s="12" t="s">
        <v>12</v>
      </c>
      <c r="B45" s="65">
        <v>15</v>
      </c>
      <c r="C45" s="18"/>
      <c r="F45" s="47"/>
      <c r="J45" s="47"/>
    </row>
    <row r="46" spans="1:10" ht="21" customHeight="1" thickBot="1">
      <c r="A46" s="13" t="s">
        <v>19</v>
      </c>
      <c r="C46" s="19"/>
      <c r="D46" s="62">
        <f>D36/90</f>
        <v>119.35555555555555</v>
      </c>
      <c r="E46" s="18"/>
      <c r="F46" s="54">
        <f>F36/90</f>
        <v>0</v>
      </c>
      <c r="G46" s="18"/>
      <c r="H46" s="62">
        <f>SUM(H36/90)</f>
        <v>139.12222222222223</v>
      </c>
      <c r="I46" s="18"/>
      <c r="J46" s="54">
        <f>SUM(J36/90)</f>
        <v>92.233333333333334</v>
      </c>
    </row>
    <row r="47" spans="1:10" ht="21" customHeight="1" thickTop="1">
      <c r="A47" s="13"/>
      <c r="E47" s="19"/>
      <c r="G47" s="19"/>
      <c r="I47" s="19"/>
    </row>
    <row r="48" spans="1:10" s="10" customFormat="1" ht="21" customHeight="1">
      <c r="A48" s="1"/>
      <c r="B48" s="3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1"/>
  <sheetViews>
    <sheetView showGridLines="0" view="pageBreakPreview" zoomScale="81" zoomScaleNormal="100" zoomScaleSheetLayoutView="81" workbookViewId="0">
      <selection activeCell="B45" sqref="B45"/>
    </sheetView>
  </sheetViews>
  <sheetFormatPr defaultColWidth="10.6640625" defaultRowHeight="21" customHeight="1"/>
  <cols>
    <col min="1" max="1" width="48" style="23" customWidth="1"/>
    <col min="2" max="2" width="10.33203125" style="23" customWidth="1"/>
    <col min="3" max="3" width="1.44140625" style="25" customWidth="1"/>
    <col min="4" max="4" width="13.33203125" style="25" customWidth="1"/>
    <col min="5" max="5" width="0.6640625" style="25" customWidth="1"/>
    <col min="6" max="6" width="13.33203125" style="25" customWidth="1"/>
    <col min="7" max="7" width="0.6640625" style="25" customWidth="1"/>
    <col min="8" max="8" width="13.33203125" style="25" customWidth="1"/>
    <col min="9" max="9" width="0.6640625" style="25" customWidth="1"/>
    <col min="10" max="10" width="13.33203125" style="25" customWidth="1"/>
    <col min="11" max="11" width="15" style="25" customWidth="1"/>
    <col min="12" max="12" width="10.6640625" style="25"/>
    <col min="13" max="13" width="12.33203125" style="25" bestFit="1" customWidth="1"/>
    <col min="14" max="14" width="11.33203125" style="25" bestFit="1" customWidth="1"/>
    <col min="15" max="16384" width="10.6640625" style="25"/>
  </cols>
  <sheetData>
    <row r="1" spans="1:13" s="69" customFormat="1" ht="21" customHeight="1">
      <c r="A1" s="194" t="s">
        <v>223</v>
      </c>
      <c r="B1" s="194"/>
      <c r="C1" s="194"/>
      <c r="D1" s="194"/>
      <c r="E1" s="194"/>
      <c r="F1" s="194"/>
      <c r="G1" s="194"/>
    </row>
    <row r="2" spans="1:13" s="69" customFormat="1" ht="21" customHeight="1">
      <c r="A2" s="21" t="s">
        <v>224</v>
      </c>
      <c r="B2" s="117"/>
      <c r="C2" s="117"/>
      <c r="D2" s="117"/>
      <c r="E2" s="117"/>
      <c r="F2" s="117"/>
      <c r="G2" s="117"/>
    </row>
    <row r="3" spans="1:13" s="69" customFormat="1" ht="21" customHeight="1">
      <c r="A3" s="70" t="s">
        <v>51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3" s="69" customFormat="1" ht="21" customHeight="1">
      <c r="A4" s="117" t="s">
        <v>213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3" s="69" customFormat="1" ht="21" customHeight="1">
      <c r="A5" s="71"/>
      <c r="B5" s="114"/>
      <c r="C5" s="109"/>
      <c r="D5" s="115"/>
      <c r="E5" s="115"/>
      <c r="F5" s="115"/>
      <c r="G5" s="115"/>
      <c r="H5" s="115"/>
      <c r="I5" s="115"/>
      <c r="J5" s="126" t="s">
        <v>210</v>
      </c>
    </row>
    <row r="6" spans="1:13" ht="21" customHeight="1">
      <c r="B6" s="114"/>
      <c r="C6" s="109"/>
      <c r="D6" s="191" t="s">
        <v>42</v>
      </c>
      <c r="E6" s="191"/>
      <c r="F6" s="191"/>
      <c r="G6" s="109"/>
      <c r="H6" s="191" t="s">
        <v>43</v>
      </c>
      <c r="I6" s="191"/>
      <c r="J6" s="191"/>
      <c r="K6" s="69"/>
      <c r="L6" s="69"/>
      <c r="M6" s="69"/>
    </row>
    <row r="7" spans="1:13" s="170" customFormat="1" ht="21" customHeight="1">
      <c r="A7" s="166"/>
      <c r="C7" s="167"/>
      <c r="D7" s="165">
        <v>2018</v>
      </c>
      <c r="E7" s="168"/>
      <c r="F7" s="165">
        <v>2017</v>
      </c>
      <c r="G7" s="168"/>
      <c r="H7" s="165">
        <f>+D7</f>
        <v>2018</v>
      </c>
      <c r="I7" s="168"/>
      <c r="J7" s="165">
        <f>+F7</f>
        <v>2017</v>
      </c>
      <c r="K7" s="169"/>
      <c r="L7" s="169"/>
      <c r="M7" s="169"/>
    </row>
    <row r="8" spans="1:13" ht="21" customHeight="1">
      <c r="B8" s="106" t="s">
        <v>49</v>
      </c>
      <c r="C8" s="116"/>
      <c r="D8" s="110" t="s">
        <v>256</v>
      </c>
      <c r="E8" s="111"/>
      <c r="F8" s="110" t="s">
        <v>256</v>
      </c>
      <c r="G8" s="111"/>
      <c r="H8" s="110" t="s">
        <v>256</v>
      </c>
      <c r="I8" s="111"/>
      <c r="J8" s="110" t="s">
        <v>256</v>
      </c>
      <c r="K8" s="69"/>
      <c r="L8" s="69"/>
      <c r="M8" s="69"/>
    </row>
    <row r="9" spans="1:13" ht="21" customHeight="1">
      <c r="A9" s="73" t="s">
        <v>94</v>
      </c>
      <c r="J9" s="74"/>
      <c r="K9" s="69"/>
      <c r="L9" s="69"/>
      <c r="M9" s="69"/>
    </row>
    <row r="10" spans="1:13" ht="21" customHeight="1">
      <c r="A10" s="23" t="s">
        <v>95</v>
      </c>
      <c r="B10" s="182">
        <v>24</v>
      </c>
      <c r="C10" s="183"/>
      <c r="D10" s="171">
        <v>477849957</v>
      </c>
      <c r="E10" s="161"/>
      <c r="F10" s="171">
        <v>337665621</v>
      </c>
      <c r="G10" s="161"/>
      <c r="H10" s="161">
        <v>452741291</v>
      </c>
      <c r="I10" s="161"/>
      <c r="J10" s="171">
        <v>321449945</v>
      </c>
      <c r="K10" s="69"/>
      <c r="L10" s="69"/>
      <c r="M10" s="69"/>
    </row>
    <row r="11" spans="1:13" ht="21" customHeight="1">
      <c r="A11" s="23" t="s">
        <v>96</v>
      </c>
      <c r="B11" s="182">
        <v>24</v>
      </c>
      <c r="C11" s="183"/>
      <c r="D11" s="171">
        <v>251171790</v>
      </c>
      <c r="E11" s="161"/>
      <c r="F11" s="171">
        <v>215708665</v>
      </c>
      <c r="G11" s="161"/>
      <c r="H11" s="161">
        <v>226308100</v>
      </c>
      <c r="I11" s="161"/>
      <c r="J11" s="171">
        <v>191352850</v>
      </c>
      <c r="K11" s="69"/>
      <c r="L11" s="69"/>
      <c r="M11" s="69"/>
    </row>
    <row r="12" spans="1:13" ht="21" customHeight="1">
      <c r="A12" s="23" t="s">
        <v>91</v>
      </c>
      <c r="B12" s="182"/>
      <c r="C12" s="183"/>
      <c r="D12" s="171">
        <v>9938787</v>
      </c>
      <c r="E12" s="161"/>
      <c r="F12" s="171">
        <v>10106778</v>
      </c>
      <c r="G12" s="161"/>
      <c r="H12" s="161">
        <v>10209116</v>
      </c>
      <c r="I12" s="161"/>
      <c r="J12" s="171">
        <v>10000687</v>
      </c>
      <c r="K12" s="69"/>
      <c r="L12" s="69"/>
      <c r="M12" s="69"/>
    </row>
    <row r="13" spans="1:13" ht="21" customHeight="1">
      <c r="A13" s="73" t="s">
        <v>92</v>
      </c>
      <c r="B13" s="182"/>
      <c r="C13" s="183"/>
      <c r="D13" s="184">
        <f>SUM(D10:D12)</f>
        <v>738960534</v>
      </c>
      <c r="E13" s="163"/>
      <c r="F13" s="184">
        <f>SUM(F10:F12)</f>
        <v>563481064</v>
      </c>
      <c r="G13" s="163"/>
      <c r="H13" s="184">
        <f>SUM(H10:H12)</f>
        <v>689258507</v>
      </c>
      <c r="I13" s="163"/>
      <c r="J13" s="184">
        <f>SUM(J10:J12)</f>
        <v>522803482</v>
      </c>
      <c r="K13" s="69"/>
      <c r="L13" s="69"/>
      <c r="M13" s="69"/>
    </row>
    <row r="14" spans="1:13" ht="18" customHeight="1">
      <c r="A14" s="73" t="s">
        <v>93</v>
      </c>
      <c r="B14" s="182"/>
      <c r="C14" s="183"/>
      <c r="D14" s="163"/>
      <c r="E14" s="163"/>
      <c r="F14" s="163"/>
      <c r="G14" s="163"/>
      <c r="H14" s="163"/>
      <c r="I14" s="163"/>
      <c r="J14" s="163"/>
      <c r="K14" s="69"/>
      <c r="L14" s="69"/>
      <c r="M14" s="69"/>
    </row>
    <row r="15" spans="1:13" ht="21" customHeight="1">
      <c r="A15" s="75" t="s">
        <v>97</v>
      </c>
      <c r="B15" s="182">
        <v>24</v>
      </c>
      <c r="C15" s="183"/>
      <c r="D15" s="171">
        <v>-269760422</v>
      </c>
      <c r="E15" s="161"/>
      <c r="F15" s="161">
        <v>-200871933</v>
      </c>
      <c r="G15" s="161"/>
      <c r="H15" s="161">
        <v>-257386323</v>
      </c>
      <c r="I15" s="161"/>
      <c r="J15" s="161">
        <v>-192623115</v>
      </c>
      <c r="K15" s="69"/>
      <c r="L15" s="69"/>
      <c r="M15" s="69"/>
    </row>
    <row r="16" spans="1:13" ht="21" customHeight="1">
      <c r="A16" s="75" t="s">
        <v>257</v>
      </c>
      <c r="B16" s="182">
        <v>24</v>
      </c>
      <c r="C16" s="183"/>
      <c r="D16" s="171">
        <v>-107506653</v>
      </c>
      <c r="E16" s="161"/>
      <c r="F16" s="161">
        <v>-94904851</v>
      </c>
      <c r="G16" s="161"/>
      <c r="H16" s="161">
        <v>-99082613</v>
      </c>
      <c r="I16" s="161"/>
      <c r="J16" s="161">
        <v>-86464465</v>
      </c>
      <c r="K16" s="69"/>
      <c r="L16" s="69"/>
      <c r="M16" s="69"/>
    </row>
    <row r="17" spans="1:13" ht="21" customHeight="1">
      <c r="A17" s="75" t="s">
        <v>237</v>
      </c>
      <c r="B17" s="182">
        <v>24</v>
      </c>
      <c r="C17" s="183"/>
      <c r="D17" s="171">
        <v>-160439793</v>
      </c>
      <c r="E17" s="161"/>
      <c r="F17" s="161">
        <v>-138198810</v>
      </c>
      <c r="G17" s="161"/>
      <c r="H17" s="161">
        <v>-145734499</v>
      </c>
      <c r="I17" s="161"/>
      <c r="J17" s="161">
        <v>-124236350</v>
      </c>
      <c r="K17" s="69"/>
      <c r="L17" s="69"/>
      <c r="M17" s="69"/>
    </row>
    <row r="18" spans="1:13" ht="21" customHeight="1">
      <c r="A18" s="75" t="s">
        <v>100</v>
      </c>
      <c r="B18" s="24">
        <v>24</v>
      </c>
      <c r="C18" s="39"/>
      <c r="D18" s="171">
        <v>-105995407</v>
      </c>
      <c r="E18" s="161"/>
      <c r="F18" s="161">
        <v>-91761683</v>
      </c>
      <c r="G18" s="161"/>
      <c r="H18" s="161">
        <v>-89004432</v>
      </c>
      <c r="I18" s="161"/>
      <c r="J18" s="161">
        <v>-83893308</v>
      </c>
      <c r="K18" s="69"/>
      <c r="L18" s="69"/>
      <c r="M18" s="69"/>
    </row>
    <row r="19" spans="1:13" ht="21" customHeight="1">
      <c r="A19" s="23" t="s">
        <v>101</v>
      </c>
      <c r="B19" s="24">
        <v>24</v>
      </c>
      <c r="C19" s="39"/>
      <c r="D19" s="173">
        <v>-294254</v>
      </c>
      <c r="E19" s="161"/>
      <c r="F19" s="172">
        <v>-1000989</v>
      </c>
      <c r="G19" s="161"/>
      <c r="H19" s="172">
        <v>-260580</v>
      </c>
      <c r="I19" s="161"/>
      <c r="J19" s="172">
        <v>-925934</v>
      </c>
      <c r="K19" s="69"/>
      <c r="L19" s="69"/>
      <c r="M19" s="69"/>
    </row>
    <row r="20" spans="1:13" ht="21" customHeight="1">
      <c r="A20" s="73" t="s">
        <v>102</v>
      </c>
      <c r="C20" s="39"/>
      <c r="D20" s="119">
        <f>SUM(D15:D19)</f>
        <v>-643996529</v>
      </c>
      <c r="E20" s="30"/>
      <c r="F20" s="119">
        <f>SUM(F15:F19)</f>
        <v>-526738266</v>
      </c>
      <c r="G20" s="30"/>
      <c r="H20" s="119">
        <f>SUM(H15:H19)</f>
        <v>-591468447</v>
      </c>
      <c r="I20" s="30"/>
      <c r="J20" s="119">
        <f>SUM(J15:J19)</f>
        <v>-488143172</v>
      </c>
      <c r="K20" s="69"/>
      <c r="L20" s="69"/>
      <c r="M20" s="69"/>
    </row>
    <row r="21" spans="1:13" ht="21" customHeight="1">
      <c r="A21" s="73" t="s">
        <v>103</v>
      </c>
      <c r="D21" s="68">
        <f>+D13+D20</f>
        <v>94964005</v>
      </c>
      <c r="E21" s="68"/>
      <c r="F21" s="68">
        <f>+F13+F20</f>
        <v>36742798</v>
      </c>
      <c r="G21" s="68"/>
      <c r="H21" s="68">
        <f>+H13+H20</f>
        <v>97790060</v>
      </c>
      <c r="I21" s="68"/>
      <c r="J21" s="68">
        <f>+J13+J20</f>
        <v>34660310</v>
      </c>
      <c r="K21" s="69"/>
      <c r="L21" s="69"/>
      <c r="M21" s="69"/>
    </row>
    <row r="22" spans="1:13" ht="21" customHeight="1">
      <c r="A22" s="23" t="s">
        <v>251</v>
      </c>
      <c r="B22" s="24" t="s">
        <v>255</v>
      </c>
      <c r="C22" s="39"/>
      <c r="D22" s="173">
        <v>-19725548</v>
      </c>
      <c r="E22" s="161"/>
      <c r="F22" s="172">
        <v>-9011150</v>
      </c>
      <c r="G22" s="161"/>
      <c r="H22" s="172">
        <v>-19924455</v>
      </c>
      <c r="I22" s="161"/>
      <c r="J22" s="172">
        <v>-7559741</v>
      </c>
      <c r="K22" s="69"/>
      <c r="L22" s="69"/>
      <c r="M22" s="69"/>
    </row>
    <row r="23" spans="1:13" ht="21" customHeight="1">
      <c r="A23" s="73" t="s">
        <v>214</v>
      </c>
      <c r="C23" s="39"/>
      <c r="D23" s="119">
        <f>SUM(D21:D22)</f>
        <v>75238457</v>
      </c>
      <c r="E23" s="30"/>
      <c r="F23" s="119">
        <f>SUM(F21:F22)</f>
        <v>27731648</v>
      </c>
      <c r="G23" s="30"/>
      <c r="H23" s="119">
        <f>SUM(H21:H22)</f>
        <v>77865605</v>
      </c>
      <c r="I23" s="30"/>
      <c r="J23" s="119">
        <f>SUM(J21:J22)</f>
        <v>27100569</v>
      </c>
      <c r="K23" s="69"/>
      <c r="L23" s="69"/>
      <c r="M23" s="69"/>
    </row>
    <row r="24" spans="1:13" ht="3" customHeight="1">
      <c r="A24" s="73"/>
      <c r="C24" s="39"/>
      <c r="D24" s="30"/>
      <c r="E24" s="30"/>
      <c r="F24" s="30"/>
      <c r="G24" s="30"/>
      <c r="H24" s="30"/>
      <c r="I24" s="30"/>
      <c r="J24" s="30"/>
      <c r="K24" s="69"/>
      <c r="L24" s="69"/>
      <c r="M24" s="69"/>
    </row>
    <row r="25" spans="1:13" ht="21" customHeight="1">
      <c r="A25" s="73" t="s">
        <v>106</v>
      </c>
      <c r="C25" s="39"/>
      <c r="D25" s="30"/>
      <c r="E25" s="30"/>
      <c r="F25" s="30"/>
      <c r="G25" s="30"/>
      <c r="H25" s="30"/>
      <c r="I25" s="30"/>
      <c r="J25" s="30"/>
      <c r="K25" s="69"/>
      <c r="L25" s="69"/>
      <c r="M25" s="69"/>
    </row>
    <row r="26" spans="1:13" ht="21" customHeight="1">
      <c r="A26" s="73" t="s">
        <v>159</v>
      </c>
      <c r="C26" s="39"/>
      <c r="D26" s="30"/>
      <c r="E26" s="30"/>
      <c r="F26" s="30"/>
      <c r="G26" s="30"/>
      <c r="H26" s="30"/>
      <c r="I26" s="30"/>
      <c r="J26" s="30"/>
      <c r="K26" s="69"/>
      <c r="L26" s="69"/>
      <c r="M26" s="69"/>
    </row>
    <row r="27" spans="1:13" ht="21" customHeight="1">
      <c r="A27" s="73" t="s">
        <v>160</v>
      </c>
      <c r="C27" s="39"/>
      <c r="D27" s="30"/>
      <c r="E27" s="30"/>
      <c r="F27" s="30"/>
      <c r="G27" s="30"/>
      <c r="H27" s="30"/>
      <c r="I27" s="30"/>
      <c r="J27" s="30"/>
      <c r="K27" s="69"/>
      <c r="L27" s="69"/>
      <c r="M27" s="69"/>
    </row>
    <row r="28" spans="1:13" ht="21" customHeight="1">
      <c r="A28" s="23" t="s">
        <v>107</v>
      </c>
      <c r="B28" s="76"/>
      <c r="C28" s="39"/>
      <c r="D28" s="67">
        <v>-200860</v>
      </c>
      <c r="E28" s="30"/>
      <c r="F28" s="120">
        <v>363610</v>
      </c>
      <c r="G28" s="30"/>
      <c r="H28" s="120">
        <v>0</v>
      </c>
      <c r="I28" s="30"/>
      <c r="J28" s="120">
        <v>0</v>
      </c>
      <c r="K28" s="69"/>
      <c r="L28" s="69"/>
      <c r="M28" s="69"/>
    </row>
    <row r="29" spans="1:13" ht="21" customHeight="1">
      <c r="A29" s="73" t="s">
        <v>161</v>
      </c>
      <c r="B29" s="76"/>
      <c r="C29" s="39"/>
      <c r="D29" s="101"/>
      <c r="E29" s="30"/>
      <c r="F29" s="134"/>
      <c r="G29" s="30"/>
      <c r="H29" s="134"/>
      <c r="I29" s="30"/>
      <c r="J29" s="134"/>
      <c r="K29" s="69"/>
      <c r="L29" s="69"/>
      <c r="M29" s="69"/>
    </row>
    <row r="30" spans="1:13" ht="21" customHeight="1">
      <c r="A30" s="73" t="s">
        <v>162</v>
      </c>
      <c r="B30" s="76"/>
      <c r="C30" s="39"/>
      <c r="D30" s="67">
        <f>SUM(D28)</f>
        <v>-200860</v>
      </c>
      <c r="E30" s="30"/>
      <c r="F30" s="67">
        <f>SUM(F28)</f>
        <v>363610</v>
      </c>
      <c r="G30" s="30"/>
      <c r="H30" s="67">
        <f>SUM(H28)</f>
        <v>0</v>
      </c>
      <c r="I30" s="30"/>
      <c r="J30" s="67">
        <f>SUM(J28)</f>
        <v>0</v>
      </c>
      <c r="K30" s="69"/>
      <c r="L30" s="69"/>
      <c r="M30" s="69"/>
    </row>
    <row r="31" spans="1:13" ht="3" customHeight="1">
      <c r="A31" s="73"/>
      <c r="B31" s="76"/>
      <c r="C31" s="39"/>
      <c r="D31" s="31"/>
      <c r="E31" s="30"/>
      <c r="F31" s="31"/>
      <c r="G31" s="30"/>
      <c r="H31" s="31"/>
      <c r="I31" s="30"/>
      <c r="J31" s="31"/>
      <c r="K31" s="69"/>
      <c r="L31" s="69"/>
      <c r="M31" s="69"/>
    </row>
    <row r="32" spans="1:13" ht="21" customHeight="1">
      <c r="A32" s="73" t="s">
        <v>229</v>
      </c>
      <c r="B32" s="76"/>
      <c r="C32" s="39"/>
      <c r="D32" s="31"/>
      <c r="E32" s="30"/>
      <c r="F32" s="31"/>
      <c r="G32" s="30"/>
      <c r="H32" s="31"/>
      <c r="I32" s="30"/>
      <c r="J32" s="31"/>
      <c r="K32" s="69"/>
      <c r="L32" s="69"/>
      <c r="M32" s="69"/>
    </row>
    <row r="33" spans="1:13" ht="21" customHeight="1">
      <c r="A33" s="73" t="s">
        <v>230</v>
      </c>
      <c r="B33" s="76"/>
      <c r="C33" s="39"/>
      <c r="D33" s="31"/>
      <c r="E33" s="30"/>
      <c r="F33" s="31"/>
      <c r="G33" s="30"/>
      <c r="H33" s="31"/>
      <c r="I33" s="30"/>
      <c r="J33" s="31"/>
      <c r="K33" s="69"/>
      <c r="L33" s="69"/>
      <c r="M33" s="69"/>
    </row>
    <row r="34" spans="1:13" ht="21" customHeight="1">
      <c r="A34" s="23" t="s">
        <v>238</v>
      </c>
      <c r="B34" s="24" t="s">
        <v>250</v>
      </c>
      <c r="C34" s="76"/>
      <c r="D34" s="67">
        <v>0</v>
      </c>
      <c r="E34" s="30"/>
      <c r="F34" s="67">
        <v>-1780403</v>
      </c>
      <c r="G34" s="30"/>
      <c r="H34" s="67">
        <v>0</v>
      </c>
      <c r="I34" s="30"/>
      <c r="J34" s="67">
        <v>-1743554</v>
      </c>
      <c r="K34" s="69"/>
      <c r="L34" s="69"/>
      <c r="M34" s="69"/>
    </row>
    <row r="35" spans="1:13" ht="21" customHeight="1">
      <c r="A35" s="73" t="s">
        <v>228</v>
      </c>
      <c r="B35" s="24"/>
      <c r="C35" s="76"/>
      <c r="D35" s="31"/>
      <c r="E35" s="30"/>
      <c r="F35" s="30"/>
      <c r="G35" s="30"/>
      <c r="H35" s="30"/>
      <c r="I35" s="30"/>
      <c r="J35" s="30"/>
      <c r="K35" s="69"/>
      <c r="L35" s="69"/>
      <c r="M35" s="69"/>
    </row>
    <row r="36" spans="1:13" ht="21" customHeight="1">
      <c r="A36" s="73" t="s">
        <v>230</v>
      </c>
      <c r="B36" s="76"/>
      <c r="C36" s="76"/>
      <c r="D36" s="67">
        <f>SUM(D34)</f>
        <v>0</v>
      </c>
      <c r="E36" s="30"/>
      <c r="F36" s="67">
        <f>SUM(F34)</f>
        <v>-1780403</v>
      </c>
      <c r="G36" s="30"/>
      <c r="H36" s="67">
        <f>SUM(H34)</f>
        <v>0</v>
      </c>
      <c r="I36" s="30"/>
      <c r="J36" s="67">
        <f>SUM(J34)</f>
        <v>-1743554</v>
      </c>
      <c r="K36" s="69"/>
      <c r="L36" s="69"/>
      <c r="M36" s="69"/>
    </row>
    <row r="37" spans="1:13" s="143" customFormat="1" ht="21" customHeight="1">
      <c r="A37" s="73"/>
      <c r="B37" s="76"/>
      <c r="C37" s="76"/>
      <c r="D37" s="31"/>
      <c r="E37" s="30"/>
      <c r="F37" s="31"/>
      <c r="G37" s="30"/>
      <c r="H37" s="31"/>
      <c r="I37" s="30"/>
      <c r="J37" s="31"/>
      <c r="K37" s="142"/>
      <c r="L37" s="142"/>
      <c r="M37" s="142"/>
    </row>
    <row r="38" spans="1:13" ht="21" customHeight="1" thickBot="1">
      <c r="A38" s="73" t="s">
        <v>215</v>
      </c>
      <c r="C38" s="39"/>
      <c r="D38" s="77">
        <f>SUM(D30+D23+D36)</f>
        <v>75037597</v>
      </c>
      <c r="E38" s="30"/>
      <c r="F38" s="77">
        <f>SUM(F30+F23+F36)</f>
        <v>26314855</v>
      </c>
      <c r="G38" s="30"/>
      <c r="H38" s="77">
        <f>SUM(H30+H23+H36)</f>
        <v>77865605</v>
      </c>
      <c r="I38" s="30"/>
      <c r="J38" s="77">
        <f>SUM(J30+J23+J36)</f>
        <v>25357015</v>
      </c>
      <c r="K38" s="69"/>
      <c r="L38" s="69"/>
      <c r="M38" s="69"/>
    </row>
    <row r="39" spans="1:13" ht="3" customHeight="1" thickTop="1">
      <c r="C39" s="39"/>
      <c r="D39" s="39"/>
      <c r="E39" s="39"/>
      <c r="F39" s="39"/>
      <c r="G39" s="39"/>
      <c r="H39" s="39"/>
      <c r="I39" s="39"/>
      <c r="J39" s="39"/>
      <c r="K39" s="69"/>
      <c r="L39" s="69"/>
      <c r="M39" s="69"/>
    </row>
    <row r="40" spans="1:13" ht="21" customHeight="1">
      <c r="A40" s="73" t="s">
        <v>112</v>
      </c>
      <c r="C40" s="39"/>
      <c r="D40" s="39"/>
      <c r="E40" s="39"/>
      <c r="F40" s="39"/>
      <c r="G40" s="39"/>
      <c r="H40" s="39"/>
      <c r="I40" s="39"/>
      <c r="J40" s="39"/>
      <c r="K40" s="69"/>
      <c r="L40" s="69"/>
      <c r="M40" s="69"/>
    </row>
    <row r="41" spans="1:13" ht="21" customHeight="1" thickBot="1">
      <c r="A41" s="23" t="s">
        <v>239</v>
      </c>
      <c r="B41" s="24"/>
      <c r="C41" s="39"/>
      <c r="D41" s="174">
        <f>SUM(D23-D42)</f>
        <v>75518371</v>
      </c>
      <c r="E41" s="68"/>
      <c r="F41" s="174">
        <f>SUM(F23-F42)</f>
        <v>27586438</v>
      </c>
      <c r="G41" s="68"/>
      <c r="H41" s="78">
        <f>SUM(H23)</f>
        <v>77865605</v>
      </c>
      <c r="I41" s="30"/>
      <c r="J41" s="78">
        <f>SUM(J23)</f>
        <v>27100569</v>
      </c>
      <c r="K41" s="69"/>
      <c r="L41" s="69"/>
      <c r="M41" s="69"/>
    </row>
    <row r="42" spans="1:13" ht="21" customHeight="1" thickTop="1">
      <c r="A42" s="23" t="s">
        <v>113</v>
      </c>
      <c r="B42" s="129"/>
      <c r="C42" s="39"/>
      <c r="D42" s="120">
        <v>-279914</v>
      </c>
      <c r="E42" s="30"/>
      <c r="F42" s="120">
        <v>145210</v>
      </c>
      <c r="G42" s="30"/>
      <c r="H42" s="30"/>
      <c r="I42" s="30"/>
      <c r="J42" s="30"/>
      <c r="K42" s="69"/>
      <c r="L42" s="69"/>
      <c r="M42" s="69"/>
    </row>
    <row r="43" spans="1:13" ht="21" customHeight="1" thickBot="1">
      <c r="C43" s="39"/>
      <c r="D43" s="77">
        <f>SUM(D41:D42)</f>
        <v>75238457</v>
      </c>
      <c r="E43" s="30"/>
      <c r="F43" s="77">
        <f>SUM(F41:F42)</f>
        <v>27731648</v>
      </c>
      <c r="G43" s="30"/>
      <c r="H43" s="30"/>
      <c r="I43" s="30"/>
      <c r="J43" s="30"/>
      <c r="K43" s="69"/>
      <c r="L43" s="69"/>
      <c r="M43" s="69"/>
    </row>
    <row r="44" spans="1:13" ht="3" customHeight="1" thickTop="1">
      <c r="C44" s="39"/>
      <c r="D44" s="30"/>
      <c r="E44" s="30"/>
      <c r="F44" s="30"/>
      <c r="G44" s="30"/>
      <c r="H44" s="30"/>
      <c r="I44" s="30"/>
      <c r="J44" s="30"/>
      <c r="K44" s="69"/>
      <c r="L44" s="69"/>
      <c r="M44" s="69"/>
    </row>
    <row r="45" spans="1:13" ht="21" customHeight="1">
      <c r="A45" s="73" t="s">
        <v>114</v>
      </c>
      <c r="C45" s="39"/>
      <c r="D45" s="30"/>
      <c r="E45" s="30"/>
      <c r="F45" s="30"/>
      <c r="G45" s="30"/>
      <c r="H45" s="30"/>
      <c r="I45" s="30"/>
      <c r="J45" s="30"/>
      <c r="K45" s="69"/>
      <c r="L45" s="69"/>
      <c r="M45" s="69"/>
    </row>
    <row r="46" spans="1:13" ht="21" customHeight="1" thickBot="1">
      <c r="A46" s="23" t="s">
        <v>239</v>
      </c>
      <c r="C46" s="39"/>
      <c r="D46" s="161">
        <f>SUM(D38-D47)</f>
        <v>75317511</v>
      </c>
      <c r="E46" s="30"/>
      <c r="F46" s="161">
        <f>SUM(F38-F47)</f>
        <v>26261779</v>
      </c>
      <c r="G46" s="30"/>
      <c r="H46" s="77">
        <f>SUM(H38)</f>
        <v>77865605</v>
      </c>
      <c r="I46" s="30"/>
      <c r="J46" s="77">
        <f>SUM(J38)</f>
        <v>25357015</v>
      </c>
      <c r="K46" s="69"/>
      <c r="L46" s="69"/>
      <c r="M46" s="69"/>
    </row>
    <row r="47" spans="1:13" ht="21" customHeight="1" thickTop="1">
      <c r="A47" s="23" t="s">
        <v>113</v>
      </c>
      <c r="C47" s="39"/>
      <c r="D47" s="120">
        <f>D42</f>
        <v>-279914</v>
      </c>
      <c r="E47" s="30"/>
      <c r="F47" s="120">
        <v>53076</v>
      </c>
      <c r="G47" s="30"/>
      <c r="H47" s="30"/>
      <c r="I47" s="30"/>
      <c r="J47" s="30"/>
      <c r="K47" s="69"/>
      <c r="L47" s="69"/>
      <c r="M47" s="69"/>
    </row>
    <row r="48" spans="1:13" ht="21" customHeight="1" thickBot="1">
      <c r="C48" s="39"/>
      <c r="D48" s="79">
        <f>SUM(D46:D47)</f>
        <v>75037597</v>
      </c>
      <c r="E48" s="30"/>
      <c r="F48" s="79">
        <f>SUM(F46:F47)</f>
        <v>26314855</v>
      </c>
      <c r="G48" s="30"/>
      <c r="H48" s="30"/>
      <c r="I48" s="30"/>
      <c r="J48" s="30"/>
      <c r="K48" s="69"/>
      <c r="L48" s="69"/>
      <c r="M48" s="69"/>
    </row>
    <row r="49" spans="1:13" ht="3" customHeight="1" thickTop="1">
      <c r="C49" s="39"/>
      <c r="D49" s="39"/>
      <c r="E49" s="39"/>
      <c r="F49" s="39"/>
      <c r="G49" s="39"/>
      <c r="H49" s="39"/>
      <c r="I49" s="39"/>
      <c r="J49" s="39"/>
      <c r="K49" s="69"/>
      <c r="L49" s="69"/>
      <c r="M49" s="69"/>
    </row>
    <row r="50" spans="1:13" ht="21" customHeight="1">
      <c r="A50" s="117" t="s">
        <v>115</v>
      </c>
      <c r="B50" s="24"/>
      <c r="C50" s="80"/>
      <c r="K50" s="69"/>
      <c r="L50" s="69"/>
      <c r="M50" s="69"/>
    </row>
    <row r="51" spans="1:13" ht="21" customHeight="1" thickBot="1">
      <c r="A51" s="71" t="s">
        <v>164</v>
      </c>
      <c r="B51" s="24">
        <v>22</v>
      </c>
      <c r="C51" s="81"/>
      <c r="D51" s="82">
        <f>SUM(D41/78410959)</f>
        <v>0.96310990151261888</v>
      </c>
      <c r="E51" s="80"/>
      <c r="F51" s="82">
        <f>SUM(F41/50991781)</f>
        <v>0.54099773451725486</v>
      </c>
      <c r="G51" s="80"/>
      <c r="H51" s="82">
        <f>SUM(H41/78410959)</f>
        <v>0.99304492628383745</v>
      </c>
      <c r="I51" s="80"/>
      <c r="J51" s="82">
        <f>SUM(J41/50991781)</f>
        <v>0.53146935581638144</v>
      </c>
      <c r="K51" s="69"/>
      <c r="L51" s="69"/>
      <c r="M51" s="69"/>
    </row>
    <row r="52" spans="1:13" ht="21" customHeight="1" thickTop="1">
      <c r="A52" s="71"/>
      <c r="E52" s="81"/>
      <c r="G52" s="81"/>
      <c r="I52" s="81"/>
      <c r="K52" s="69"/>
      <c r="L52" s="69"/>
      <c r="M52" s="69"/>
    </row>
    <row r="53" spans="1:13" s="69" customFormat="1" ht="21" customHeight="1">
      <c r="A53" s="23"/>
      <c r="B53" s="72"/>
    </row>
    <row r="57" spans="1:13" ht="21" customHeight="1">
      <c r="K57" s="81"/>
    </row>
    <row r="58" spans="1:13" ht="21" customHeight="1">
      <c r="J58" s="81"/>
    </row>
    <row r="61" spans="1:13" ht="21" customHeight="1">
      <c r="J61" s="81"/>
    </row>
  </sheetData>
  <mergeCells count="3">
    <mergeCell ref="A1:G1"/>
    <mergeCell ref="D6:F6"/>
    <mergeCell ref="H6:J6"/>
  </mergeCells>
  <pageMargins left="0.86614173228346458" right="0.31496062992125984" top="0.6692913385826772" bottom="0.15748031496062992" header="0.19685039370078741" footer="0.19685039370078741"/>
  <pageSetup paperSize="9" scale="80" firstPageNumber="4" orientation="portrait" useFirstPageNumber="1" r:id="rId1"/>
  <headerFooter>
    <oddFooter xml:space="preserve">&amp;L&amp;"Angsana New,Regular"&amp;14The accompanying notes are an intergral part of the financial statements.&amp;R&amp;"Angsana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6"/>
  <sheetViews>
    <sheetView showGridLines="0" view="pageBreakPreview" topLeftCell="A25" zoomScale="90" zoomScaleNormal="100" zoomScaleSheetLayoutView="90" workbookViewId="0">
      <selection activeCell="A49" sqref="A49"/>
    </sheetView>
  </sheetViews>
  <sheetFormatPr defaultColWidth="10.6640625" defaultRowHeight="21" customHeight="1"/>
  <cols>
    <col min="1" max="1" width="46.6640625" style="23" customWidth="1"/>
    <col min="2" max="2" width="10.33203125" style="23" customWidth="1"/>
    <col min="3" max="3" width="1.44140625" style="25" customWidth="1"/>
    <col min="4" max="4" width="13.33203125" style="25" customWidth="1"/>
    <col min="5" max="5" width="0.6640625" style="25" customWidth="1"/>
    <col min="6" max="6" width="13.33203125" style="25" customWidth="1"/>
    <col min="7" max="7" width="0.6640625" style="25" customWidth="1"/>
    <col min="8" max="8" width="13.33203125" style="25" customWidth="1"/>
    <col min="9" max="9" width="0.6640625" style="25" customWidth="1"/>
    <col min="10" max="10" width="13.33203125" style="25" customWidth="1"/>
    <col min="11" max="11" width="15" style="25" customWidth="1"/>
    <col min="12" max="12" width="10.6640625" style="25"/>
    <col min="13" max="13" width="12.33203125" style="25" bestFit="1" customWidth="1"/>
    <col min="14" max="14" width="11.33203125" style="25" bestFit="1" customWidth="1"/>
    <col min="15" max="16384" width="10.6640625" style="25"/>
  </cols>
  <sheetData>
    <row r="1" spans="1:13" ht="21" customHeight="1">
      <c r="J1" s="133" t="s">
        <v>45</v>
      </c>
    </row>
    <row r="2" spans="1:13" ht="21" customHeight="1">
      <c r="J2" s="133" t="s">
        <v>46</v>
      </c>
    </row>
    <row r="3" spans="1:13" s="69" customFormat="1" ht="21" customHeight="1">
      <c r="A3" s="194" t="s">
        <v>40</v>
      </c>
      <c r="B3" s="194"/>
      <c r="C3" s="194"/>
      <c r="D3" s="194"/>
      <c r="E3" s="194"/>
      <c r="F3" s="194"/>
      <c r="G3" s="194"/>
    </row>
    <row r="4" spans="1:13" s="69" customFormat="1" ht="21" customHeight="1">
      <c r="A4" s="70" t="s">
        <v>51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3" s="69" customFormat="1" ht="21" customHeight="1">
      <c r="A5" s="117" t="s">
        <v>199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3" s="69" customFormat="1" ht="21" customHeight="1">
      <c r="A6" s="71"/>
      <c r="B6" s="114"/>
      <c r="C6" s="109"/>
      <c r="D6" s="115"/>
      <c r="E6" s="115"/>
      <c r="F6" s="115"/>
      <c r="G6" s="115"/>
      <c r="H6" s="115"/>
      <c r="I6" s="115"/>
      <c r="J6" s="126" t="s">
        <v>41</v>
      </c>
    </row>
    <row r="7" spans="1:13" ht="21" customHeight="1">
      <c r="B7" s="114"/>
      <c r="C7" s="109"/>
      <c r="D7" s="195" t="s">
        <v>42</v>
      </c>
      <c r="E7" s="195"/>
      <c r="F7" s="195"/>
      <c r="G7" s="109"/>
      <c r="H7" s="195" t="s">
        <v>43</v>
      </c>
      <c r="I7" s="195"/>
      <c r="J7" s="195"/>
      <c r="K7" s="69"/>
      <c r="L7" s="69"/>
      <c r="M7" s="69"/>
    </row>
    <row r="8" spans="1:13" ht="21" customHeight="1">
      <c r="B8" s="106" t="s">
        <v>49</v>
      </c>
      <c r="C8" s="116"/>
      <c r="D8" s="110">
        <v>2018</v>
      </c>
      <c r="E8" s="111"/>
      <c r="F8" s="110">
        <v>2017</v>
      </c>
      <c r="G8" s="111"/>
      <c r="H8" s="110">
        <f>+D8</f>
        <v>2018</v>
      </c>
      <c r="I8" s="111"/>
      <c r="J8" s="110">
        <f>+F8</f>
        <v>2017</v>
      </c>
      <c r="K8" s="69"/>
      <c r="L8" s="69"/>
      <c r="M8" s="69"/>
    </row>
    <row r="9" spans="1:13" ht="21" customHeight="1">
      <c r="A9" s="73" t="s">
        <v>94</v>
      </c>
      <c r="J9" s="74"/>
      <c r="K9" s="69"/>
      <c r="L9" s="69"/>
      <c r="M9" s="69"/>
    </row>
    <row r="10" spans="1:13" ht="21" customHeight="1">
      <c r="A10" s="23" t="s">
        <v>95</v>
      </c>
      <c r="B10" s="24">
        <v>14</v>
      </c>
      <c r="C10" s="39"/>
      <c r="D10" s="31">
        <v>408444</v>
      </c>
      <c r="E10" s="30"/>
      <c r="F10" s="31">
        <v>277598</v>
      </c>
      <c r="G10" s="30"/>
      <c r="H10" s="30">
        <v>390521</v>
      </c>
      <c r="I10" s="30"/>
      <c r="J10" s="31">
        <v>265116</v>
      </c>
      <c r="K10" s="69"/>
      <c r="L10" s="69"/>
      <c r="M10" s="69"/>
    </row>
    <row r="11" spans="1:13" ht="21" customHeight="1">
      <c r="A11" s="23" t="s">
        <v>96</v>
      </c>
      <c r="B11" s="24">
        <v>14</v>
      </c>
      <c r="C11" s="39"/>
      <c r="D11" s="31">
        <v>138434</v>
      </c>
      <c r="E11" s="30"/>
      <c r="F11" s="31">
        <v>131200</v>
      </c>
      <c r="G11" s="30"/>
      <c r="H11" s="30">
        <v>123283</v>
      </c>
      <c r="I11" s="30"/>
      <c r="J11" s="31">
        <v>111917</v>
      </c>
      <c r="K11" s="69"/>
      <c r="L11" s="69"/>
      <c r="M11" s="69"/>
    </row>
    <row r="12" spans="1:13" ht="21" customHeight="1">
      <c r="A12" s="23" t="s">
        <v>91</v>
      </c>
      <c r="B12" s="24"/>
      <c r="C12" s="39"/>
      <c r="D12" s="31">
        <v>6423</v>
      </c>
      <c r="E12" s="30"/>
      <c r="F12" s="31">
        <v>7629</v>
      </c>
      <c r="G12" s="30"/>
      <c r="H12" s="30">
        <v>6743</v>
      </c>
      <c r="I12" s="30"/>
      <c r="J12" s="31">
        <v>7426</v>
      </c>
      <c r="K12" s="69"/>
      <c r="L12" s="69"/>
      <c r="M12" s="69"/>
    </row>
    <row r="13" spans="1:13" ht="21" customHeight="1">
      <c r="A13" s="73" t="s">
        <v>92</v>
      </c>
      <c r="B13" s="24"/>
      <c r="C13" s="39"/>
      <c r="D13" s="119">
        <f>SUM(D10:D12)</f>
        <v>553301</v>
      </c>
      <c r="E13" s="30"/>
      <c r="F13" s="119">
        <f>SUM(F10:F12)</f>
        <v>416427</v>
      </c>
      <c r="G13" s="30"/>
      <c r="H13" s="119">
        <f>SUM(H10:H12)</f>
        <v>520547</v>
      </c>
      <c r="I13" s="30"/>
      <c r="J13" s="119">
        <f>SUM(J10:J12)</f>
        <v>384459</v>
      </c>
      <c r="K13" s="69"/>
      <c r="L13" s="69"/>
      <c r="M13" s="69"/>
    </row>
    <row r="14" spans="1:13" ht="21" customHeight="1">
      <c r="A14" s="73" t="s">
        <v>93</v>
      </c>
      <c r="B14" s="24"/>
      <c r="C14" s="39"/>
      <c r="D14" s="30"/>
      <c r="E14" s="30"/>
      <c r="F14" s="30"/>
      <c r="G14" s="30"/>
      <c r="H14" s="30"/>
      <c r="I14" s="30"/>
      <c r="J14" s="30"/>
      <c r="K14" s="69"/>
      <c r="L14" s="69"/>
      <c r="M14" s="69"/>
    </row>
    <row r="15" spans="1:13" ht="21" customHeight="1">
      <c r="A15" s="75" t="s">
        <v>97</v>
      </c>
      <c r="B15" s="24">
        <v>14</v>
      </c>
      <c r="C15" s="39"/>
      <c r="D15" s="31">
        <v>-218461</v>
      </c>
      <c r="E15" s="30"/>
      <c r="F15" s="30">
        <v>-155215</v>
      </c>
      <c r="G15" s="30"/>
      <c r="H15" s="30">
        <v>-209652</v>
      </c>
      <c r="I15" s="30"/>
      <c r="J15" s="30">
        <v>-156054</v>
      </c>
      <c r="K15" s="69"/>
      <c r="L15" s="69"/>
      <c r="M15" s="69"/>
    </row>
    <row r="16" spans="1:13" ht="21" customHeight="1">
      <c r="A16" s="75" t="s">
        <v>98</v>
      </c>
      <c r="B16" s="24">
        <v>14</v>
      </c>
      <c r="C16" s="39"/>
      <c r="D16" s="31">
        <v>-71134</v>
      </c>
      <c r="E16" s="30"/>
      <c r="F16" s="30">
        <v>-66098</v>
      </c>
      <c r="G16" s="30"/>
      <c r="H16" s="30">
        <v>-65956</v>
      </c>
      <c r="I16" s="30"/>
      <c r="J16" s="30">
        <v>-51977</v>
      </c>
      <c r="K16" s="69"/>
      <c r="L16" s="69"/>
      <c r="M16" s="69"/>
    </row>
    <row r="17" spans="1:13" ht="21" customHeight="1">
      <c r="A17" s="75" t="s">
        <v>99</v>
      </c>
      <c r="B17" s="24"/>
      <c r="C17" s="39"/>
      <c r="D17" s="31">
        <v>-115001</v>
      </c>
      <c r="E17" s="30"/>
      <c r="F17" s="30">
        <v>-93958</v>
      </c>
      <c r="G17" s="30"/>
      <c r="H17" s="30">
        <v>-104898</v>
      </c>
      <c r="I17" s="30"/>
      <c r="J17" s="30">
        <v>-83547</v>
      </c>
      <c r="K17" s="69"/>
      <c r="L17" s="69"/>
      <c r="M17" s="69"/>
    </row>
    <row r="18" spans="1:13" ht="21" customHeight="1">
      <c r="A18" s="75" t="s">
        <v>100</v>
      </c>
      <c r="B18" s="24"/>
      <c r="C18" s="39"/>
      <c r="D18" s="31">
        <v>-70896</v>
      </c>
      <c r="E18" s="30"/>
      <c r="F18" s="30">
        <v>-68979</v>
      </c>
      <c r="G18" s="30"/>
      <c r="H18" s="30">
        <v>-58088</v>
      </c>
      <c r="I18" s="30"/>
      <c r="J18" s="30">
        <v>-56700</v>
      </c>
      <c r="K18" s="69"/>
      <c r="L18" s="69"/>
      <c r="M18" s="69"/>
    </row>
    <row r="19" spans="1:13" ht="21" customHeight="1">
      <c r="A19" s="23" t="s">
        <v>101</v>
      </c>
      <c r="B19" s="24"/>
      <c r="C19" s="39"/>
      <c r="D19" s="67">
        <v>-274</v>
      </c>
      <c r="E19" s="30"/>
      <c r="F19" s="120">
        <v>-740</v>
      </c>
      <c r="G19" s="30"/>
      <c r="H19" s="120">
        <v>-242</v>
      </c>
      <c r="I19" s="30"/>
      <c r="J19" s="120">
        <v>-765</v>
      </c>
      <c r="K19" s="69"/>
      <c r="L19" s="69"/>
      <c r="M19" s="69"/>
    </row>
    <row r="20" spans="1:13" ht="21" customHeight="1">
      <c r="A20" s="73" t="s">
        <v>102</v>
      </c>
      <c r="C20" s="39"/>
      <c r="D20" s="119">
        <f>SUM(D15:D19)</f>
        <v>-475766</v>
      </c>
      <c r="E20" s="30"/>
      <c r="F20" s="119">
        <f>SUM(F15:F19)</f>
        <v>-384990</v>
      </c>
      <c r="G20" s="30"/>
      <c r="H20" s="119">
        <f>SUM(H15:H19)</f>
        <v>-438836</v>
      </c>
      <c r="I20" s="30"/>
      <c r="J20" s="119">
        <f>SUM(J15:J19)</f>
        <v>-349043</v>
      </c>
      <c r="K20" s="69"/>
      <c r="L20" s="69"/>
      <c r="M20" s="69"/>
    </row>
    <row r="21" spans="1:13" ht="21" customHeight="1">
      <c r="A21" s="73" t="s">
        <v>103</v>
      </c>
      <c r="D21" s="68">
        <f>+D13+D20</f>
        <v>77535</v>
      </c>
      <c r="E21" s="68"/>
      <c r="F21" s="68">
        <f>+F13+F20</f>
        <v>31437</v>
      </c>
      <c r="G21" s="68"/>
      <c r="H21" s="68">
        <f>+H13+H20</f>
        <v>81711</v>
      </c>
      <c r="I21" s="68"/>
      <c r="J21" s="68">
        <f>+J13+J20</f>
        <v>35416</v>
      </c>
      <c r="K21" s="69"/>
      <c r="L21" s="69"/>
      <c r="M21" s="69"/>
    </row>
    <row r="22" spans="1:13" ht="21" customHeight="1">
      <c r="A22" s="23" t="s">
        <v>104</v>
      </c>
      <c r="B22" s="24"/>
      <c r="C22" s="39"/>
      <c r="D22" s="67">
        <v>-16554</v>
      </c>
      <c r="E22" s="30"/>
      <c r="F22" s="120">
        <v>-7368</v>
      </c>
      <c r="G22" s="30"/>
      <c r="H22" s="120">
        <v>-16520</v>
      </c>
      <c r="I22" s="30"/>
      <c r="J22" s="120">
        <v>-7259</v>
      </c>
      <c r="K22" s="69"/>
      <c r="L22" s="69"/>
      <c r="M22" s="69"/>
    </row>
    <row r="23" spans="1:13" ht="21" customHeight="1">
      <c r="A23" s="73" t="s">
        <v>105</v>
      </c>
      <c r="C23" s="39"/>
      <c r="D23" s="119">
        <f>SUM(D21:D22)</f>
        <v>60981</v>
      </c>
      <c r="E23" s="30"/>
      <c r="F23" s="119">
        <f>SUM(F21:F22)</f>
        <v>24069</v>
      </c>
      <c r="G23" s="30"/>
      <c r="H23" s="119">
        <f>SUM(H21:H22)</f>
        <v>65191</v>
      </c>
      <c r="I23" s="30"/>
      <c r="J23" s="119">
        <f>SUM(J21:J22)</f>
        <v>28157</v>
      </c>
      <c r="K23" s="69"/>
      <c r="L23" s="69"/>
      <c r="M23" s="69"/>
    </row>
    <row r="24" spans="1:13" ht="7.5" customHeight="1">
      <c r="A24" s="73"/>
      <c r="C24" s="39"/>
      <c r="D24" s="30"/>
      <c r="E24" s="30"/>
      <c r="F24" s="30"/>
      <c r="G24" s="30"/>
      <c r="H24" s="30"/>
      <c r="I24" s="30"/>
      <c r="J24" s="30"/>
      <c r="K24" s="69"/>
      <c r="L24" s="69"/>
      <c r="M24" s="69"/>
    </row>
    <row r="25" spans="1:13" ht="21" customHeight="1">
      <c r="A25" s="73" t="s">
        <v>106</v>
      </c>
      <c r="C25" s="39"/>
      <c r="D25" s="30"/>
      <c r="E25" s="30"/>
      <c r="F25" s="30"/>
      <c r="G25" s="30"/>
      <c r="H25" s="30"/>
      <c r="I25" s="30"/>
      <c r="J25" s="30"/>
      <c r="K25" s="69"/>
      <c r="L25" s="69"/>
      <c r="M25" s="69"/>
    </row>
    <row r="26" spans="1:13" ht="21" customHeight="1">
      <c r="A26" s="73" t="s">
        <v>159</v>
      </c>
      <c r="C26" s="39"/>
      <c r="D26" s="30"/>
      <c r="E26" s="30"/>
      <c r="F26" s="30"/>
      <c r="G26" s="30"/>
      <c r="H26" s="30"/>
      <c r="I26" s="30"/>
      <c r="J26" s="30"/>
      <c r="K26" s="69"/>
      <c r="L26" s="69"/>
      <c r="M26" s="69"/>
    </row>
    <row r="27" spans="1:13" ht="21" customHeight="1">
      <c r="A27" s="73" t="s">
        <v>160</v>
      </c>
      <c r="C27" s="39"/>
      <c r="D27" s="30"/>
      <c r="E27" s="30"/>
      <c r="F27" s="30"/>
      <c r="G27" s="30"/>
      <c r="H27" s="30"/>
      <c r="I27" s="30"/>
      <c r="J27" s="30"/>
      <c r="K27" s="69"/>
      <c r="L27" s="69"/>
      <c r="M27" s="69"/>
    </row>
    <row r="28" spans="1:13" ht="21" customHeight="1">
      <c r="A28" s="23" t="s">
        <v>107</v>
      </c>
      <c r="B28" s="76"/>
      <c r="C28" s="39"/>
      <c r="D28" s="67">
        <v>-340</v>
      </c>
      <c r="E28" s="30"/>
      <c r="F28" s="120">
        <v>551</v>
      </c>
      <c r="G28" s="30"/>
      <c r="H28" s="120">
        <v>0</v>
      </c>
      <c r="I28" s="30"/>
      <c r="J28" s="120">
        <v>0</v>
      </c>
      <c r="K28" s="69"/>
      <c r="L28" s="69"/>
      <c r="M28" s="69"/>
    </row>
    <row r="29" spans="1:13" ht="21" customHeight="1">
      <c r="A29" s="73" t="s">
        <v>161</v>
      </c>
      <c r="B29" s="76"/>
      <c r="C29" s="39"/>
      <c r="D29" s="101"/>
      <c r="E29" s="30"/>
      <c r="F29" s="134"/>
      <c r="G29" s="30"/>
      <c r="H29" s="134"/>
      <c r="I29" s="30"/>
      <c r="J29" s="134"/>
      <c r="K29" s="69"/>
      <c r="L29" s="69"/>
      <c r="M29" s="69"/>
    </row>
    <row r="30" spans="1:13" ht="21" customHeight="1">
      <c r="A30" s="73" t="s">
        <v>162</v>
      </c>
      <c r="B30" s="76"/>
      <c r="C30" s="39"/>
      <c r="D30" s="67">
        <f>SUM(D28)</f>
        <v>-340</v>
      </c>
      <c r="E30" s="30"/>
      <c r="F30" s="67">
        <f>SUM(F28)</f>
        <v>551</v>
      </c>
      <c r="G30" s="30"/>
      <c r="H30" s="67">
        <f>SUM(H28)</f>
        <v>0</v>
      </c>
      <c r="I30" s="30"/>
      <c r="J30" s="67">
        <f>SUM(J28)</f>
        <v>0</v>
      </c>
      <c r="K30" s="69"/>
      <c r="L30" s="69"/>
      <c r="M30" s="69"/>
    </row>
    <row r="31" spans="1:13" ht="5.25" customHeight="1">
      <c r="A31" s="73"/>
      <c r="B31" s="76"/>
      <c r="C31" s="39"/>
      <c r="D31" s="31"/>
      <c r="E31" s="30"/>
      <c r="F31" s="31"/>
      <c r="G31" s="30"/>
      <c r="H31" s="31"/>
      <c r="I31" s="30"/>
      <c r="J31" s="31"/>
      <c r="K31" s="69"/>
      <c r="L31" s="69"/>
      <c r="M31" s="69"/>
    </row>
    <row r="32" spans="1:13" ht="12" customHeight="1">
      <c r="A32" s="73"/>
      <c r="C32" s="39"/>
      <c r="D32" s="30"/>
      <c r="E32" s="30"/>
      <c r="F32" s="30"/>
      <c r="G32" s="30"/>
      <c r="H32" s="30"/>
      <c r="I32" s="30"/>
      <c r="J32" s="30"/>
      <c r="K32" s="69"/>
      <c r="L32" s="69"/>
      <c r="M32" s="69"/>
    </row>
    <row r="33" spans="1:13" ht="21" customHeight="1" thickBot="1">
      <c r="A33" s="73" t="s">
        <v>111</v>
      </c>
      <c r="C33" s="39"/>
      <c r="D33" s="77">
        <f>SUM(D30+D23)</f>
        <v>60641</v>
      </c>
      <c r="E33" s="30"/>
      <c r="F33" s="77">
        <f>SUM(F30+F23)</f>
        <v>24620</v>
      </c>
      <c r="G33" s="30"/>
      <c r="H33" s="77">
        <f>SUM(H30+H23)</f>
        <v>65191</v>
      </c>
      <c r="I33" s="30"/>
      <c r="J33" s="77">
        <f>SUM(J30+J23)</f>
        <v>28157</v>
      </c>
      <c r="K33" s="69"/>
      <c r="L33" s="69"/>
      <c r="M33" s="69"/>
    </row>
    <row r="34" spans="1:13" ht="6.75" customHeight="1" thickTop="1">
      <c r="C34" s="39"/>
      <c r="D34" s="39"/>
      <c r="E34" s="39"/>
      <c r="F34" s="39"/>
      <c r="G34" s="39"/>
      <c r="H34" s="39"/>
      <c r="I34" s="39"/>
      <c r="J34" s="39"/>
      <c r="K34" s="69"/>
      <c r="L34" s="69"/>
      <c r="M34" s="69"/>
    </row>
    <row r="35" spans="1:13" ht="21" customHeight="1">
      <c r="A35" s="73" t="s">
        <v>112</v>
      </c>
      <c r="C35" s="39"/>
      <c r="D35" s="39"/>
      <c r="E35" s="39"/>
      <c r="F35" s="39"/>
      <c r="G35" s="39"/>
      <c r="H35" s="39"/>
      <c r="I35" s="39"/>
      <c r="J35" s="39"/>
      <c r="K35" s="69"/>
      <c r="L35" s="69"/>
      <c r="M35" s="69"/>
    </row>
    <row r="36" spans="1:13" ht="21" customHeight="1" thickBot="1">
      <c r="A36" s="23" t="s">
        <v>163</v>
      </c>
      <c r="B36" s="24">
        <v>13</v>
      </c>
      <c r="C36" s="39"/>
      <c r="D36" s="68">
        <f>SUM(D23-D37)</f>
        <v>340895</v>
      </c>
      <c r="E36" s="68"/>
      <c r="F36" s="68">
        <v>23871</v>
      </c>
      <c r="G36" s="68"/>
      <c r="H36" s="78">
        <f>SUM(H23)</f>
        <v>65191</v>
      </c>
      <c r="I36" s="30"/>
      <c r="J36" s="78">
        <f>SUM(J23)</f>
        <v>28157</v>
      </c>
      <c r="K36" s="69"/>
      <c r="L36" s="69"/>
      <c r="M36" s="69"/>
    </row>
    <row r="37" spans="1:13" ht="21" customHeight="1" thickTop="1">
      <c r="A37" s="23" t="s">
        <v>113</v>
      </c>
      <c r="B37" s="129"/>
      <c r="C37" s="39"/>
      <c r="D37" s="120">
        <f>CE!X32</f>
        <v>-279914</v>
      </c>
      <c r="E37" s="30"/>
      <c r="F37" s="120">
        <v>198</v>
      </c>
      <c r="G37" s="30"/>
      <c r="H37" s="30"/>
      <c r="I37" s="30"/>
      <c r="J37" s="30"/>
      <c r="K37" s="69"/>
      <c r="L37" s="69"/>
      <c r="M37" s="69"/>
    </row>
    <row r="38" spans="1:13" ht="21" customHeight="1" thickBot="1">
      <c r="C38" s="39"/>
      <c r="D38" s="77">
        <f>SUM(D36:D37)</f>
        <v>60981</v>
      </c>
      <c r="E38" s="30"/>
      <c r="F38" s="77">
        <f>SUM(F36:F37)</f>
        <v>24069</v>
      </c>
      <c r="G38" s="30"/>
      <c r="H38" s="30"/>
      <c r="I38" s="30"/>
      <c r="J38" s="30"/>
      <c r="K38" s="69"/>
      <c r="L38" s="69"/>
      <c r="M38" s="69"/>
    </row>
    <row r="39" spans="1:13" ht="15" customHeight="1" thickTop="1">
      <c r="C39" s="39"/>
      <c r="D39" s="30"/>
      <c r="E39" s="30"/>
      <c r="F39" s="30"/>
      <c r="G39" s="30"/>
      <c r="H39" s="30"/>
      <c r="I39" s="30"/>
      <c r="J39" s="30"/>
      <c r="K39" s="69"/>
      <c r="L39" s="69"/>
      <c r="M39" s="69"/>
    </row>
    <row r="40" spans="1:13" ht="21" customHeight="1">
      <c r="A40" s="73" t="s">
        <v>114</v>
      </c>
      <c r="C40" s="39"/>
      <c r="D40" s="30"/>
      <c r="E40" s="30"/>
      <c r="F40" s="30"/>
      <c r="G40" s="30"/>
      <c r="H40" s="30"/>
      <c r="I40" s="30"/>
      <c r="J40" s="30"/>
      <c r="K40" s="69"/>
      <c r="L40" s="69"/>
      <c r="M40" s="69"/>
    </row>
    <row r="41" spans="1:13" ht="21" customHeight="1" thickBot="1">
      <c r="A41" s="23" t="s">
        <v>163</v>
      </c>
      <c r="C41" s="39"/>
      <c r="D41" s="30">
        <f>SUM(D33-D42)</f>
        <v>340555</v>
      </c>
      <c r="E41" s="30"/>
      <c r="F41" s="30">
        <v>24422</v>
      </c>
      <c r="G41" s="30"/>
      <c r="H41" s="77">
        <f>SUM(H33)</f>
        <v>65191</v>
      </c>
      <c r="I41" s="30"/>
      <c r="J41" s="77">
        <f>SUM(J33)</f>
        <v>28157</v>
      </c>
      <c r="K41" s="69"/>
      <c r="L41" s="69"/>
      <c r="M41" s="69"/>
    </row>
    <row r="42" spans="1:13" ht="21" customHeight="1" thickTop="1">
      <c r="A42" s="23" t="s">
        <v>113</v>
      </c>
      <c r="C42" s="39"/>
      <c r="D42" s="120">
        <f>D37</f>
        <v>-279914</v>
      </c>
      <c r="E42" s="30"/>
      <c r="F42" s="120">
        <v>198</v>
      </c>
      <c r="G42" s="30"/>
      <c r="H42" s="30"/>
      <c r="I42" s="30"/>
      <c r="J42" s="30"/>
      <c r="K42" s="69"/>
      <c r="L42" s="69"/>
      <c r="M42" s="69"/>
    </row>
    <row r="43" spans="1:13" ht="21" customHeight="1" thickBot="1">
      <c r="C43" s="39"/>
      <c r="D43" s="79">
        <f>SUM(D41:D42)</f>
        <v>60641</v>
      </c>
      <c r="E43" s="30"/>
      <c r="F43" s="79">
        <f>SUM(F41:F42)</f>
        <v>24620</v>
      </c>
      <c r="G43" s="30"/>
      <c r="H43" s="30"/>
      <c r="I43" s="30"/>
      <c r="J43" s="30"/>
      <c r="K43" s="69"/>
      <c r="L43" s="69"/>
      <c r="M43" s="69"/>
    </row>
    <row r="44" spans="1:13" ht="15" customHeight="1" thickTop="1">
      <c r="C44" s="39"/>
      <c r="D44" s="39"/>
      <c r="E44" s="39"/>
      <c r="F44" s="39"/>
      <c r="G44" s="39"/>
      <c r="H44" s="39"/>
      <c r="I44" s="39"/>
      <c r="J44" s="39"/>
      <c r="K44" s="69"/>
      <c r="L44" s="69"/>
      <c r="M44" s="69"/>
    </row>
    <row r="45" spans="1:13" ht="21" customHeight="1">
      <c r="A45" s="117" t="s">
        <v>115</v>
      </c>
      <c r="B45" s="24"/>
      <c r="C45" s="80"/>
      <c r="K45" s="69"/>
      <c r="L45" s="69"/>
      <c r="M45" s="69"/>
    </row>
    <row r="46" spans="1:13" ht="21" customHeight="1" thickBot="1">
      <c r="A46" s="71" t="s">
        <v>164</v>
      </c>
      <c r="B46" s="24">
        <v>13</v>
      </c>
      <c r="C46" s="81"/>
      <c r="D46" s="82">
        <f>SUM(D36/360)</f>
        <v>946.93055555555554</v>
      </c>
      <c r="E46" s="80"/>
      <c r="F46" s="82">
        <f>SUM(F36/220)</f>
        <v>108.50454545454545</v>
      </c>
      <c r="G46" s="80"/>
      <c r="H46" s="82">
        <f>SUM(H36/360)</f>
        <v>181.08611111111111</v>
      </c>
      <c r="I46" s="80"/>
      <c r="J46" s="82">
        <f>SUM(J36/220)</f>
        <v>127.98636363636363</v>
      </c>
      <c r="K46" s="69"/>
      <c r="L46" s="69"/>
      <c r="M46" s="69"/>
    </row>
    <row r="47" spans="1:13" ht="21" customHeight="1" thickTop="1">
      <c r="A47" s="71"/>
      <c r="E47" s="81"/>
      <c r="G47" s="81"/>
      <c r="I47" s="81"/>
      <c r="K47" s="69"/>
      <c r="L47" s="69"/>
      <c r="M47" s="69"/>
    </row>
    <row r="48" spans="1:13" s="69" customFormat="1" ht="21" customHeight="1">
      <c r="A48" s="23"/>
      <c r="B48" s="72"/>
    </row>
    <row r="52" spans="10:11" ht="21" customHeight="1">
      <c r="K52" s="81"/>
    </row>
    <row r="53" spans="10:11" ht="21" customHeight="1">
      <c r="J53" s="81"/>
    </row>
    <row r="56" spans="10:11" ht="21" customHeight="1">
      <c r="J56" s="81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80" firstPageNumber="5" orientation="portrait" useFirstPageNumber="1" r:id="rId1"/>
  <headerFooter>
    <oddFooter xml:space="preserve">&amp;L&amp;"Angsana New,ธรรมดา"&amp;14The accompanying notes are an intergral part of the interim financial statements.&amp;R&amp;"Angsana New,ธรรมดา"&amp;14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9"/>
  <sheetViews>
    <sheetView showGridLines="0" view="pageBreakPreview" zoomScale="70" zoomScaleNormal="85" zoomScaleSheetLayoutView="70" workbookViewId="0">
      <selection activeCell="N11" sqref="N11"/>
    </sheetView>
  </sheetViews>
  <sheetFormatPr defaultColWidth="9.33203125" defaultRowHeight="23.1" customHeight="1"/>
  <cols>
    <col min="1" max="1" width="27" style="75" customWidth="1"/>
    <col min="2" max="2" width="17.109375" style="75" customWidth="1"/>
    <col min="3" max="3" width="1.5546875" style="75" customWidth="1"/>
    <col min="4" max="4" width="5.6640625" style="75" customWidth="1"/>
    <col min="5" max="5" width="1.5546875" style="75" customWidth="1"/>
    <col min="6" max="6" width="10.6640625" style="75" customWidth="1"/>
    <col min="7" max="7" width="1.33203125" style="75" customWidth="1"/>
    <col min="8" max="8" width="15.6640625" style="75" customWidth="1"/>
    <col min="9" max="9" width="1.33203125" style="87" customWidth="1"/>
    <col min="10" max="10" width="13.33203125" style="75" customWidth="1"/>
    <col min="11" max="11" width="1.33203125" style="75" customWidth="1"/>
    <col min="12" max="12" width="12.5546875" style="75" customWidth="1"/>
    <col min="13" max="13" width="1.6640625" style="75" customWidth="1"/>
    <col min="14" max="14" width="12.5546875" style="75" customWidth="1"/>
    <col min="15" max="15" width="1.6640625" style="75" customWidth="1"/>
    <col min="16" max="16" width="19.33203125" style="75" customWidth="1"/>
    <col min="17" max="17" width="1.33203125" style="75" customWidth="1"/>
    <col min="18" max="18" width="21.109375" style="75" customWidth="1"/>
    <col min="19" max="19" width="1.5546875" style="75" customWidth="1"/>
    <col min="20" max="20" width="16.5546875" style="75" customWidth="1"/>
    <col min="21" max="21" width="1.44140625" style="75" customWidth="1"/>
    <col min="22" max="22" width="13.5546875" style="75" customWidth="1"/>
    <col min="23" max="23" width="1.33203125" style="75" customWidth="1"/>
    <col min="24" max="24" width="11.44140625" style="75" customWidth="1"/>
    <col min="25" max="25" width="0.6640625" style="75" customWidth="1"/>
    <col min="26" max="26" width="11.33203125" style="75" customWidth="1"/>
    <col min="27" max="27" width="10" style="75" bestFit="1" customWidth="1"/>
    <col min="28" max="28" width="12.44140625" style="75" bestFit="1" customWidth="1"/>
    <col min="29" max="16384" width="9.33203125" style="75"/>
  </cols>
  <sheetData>
    <row r="1" spans="1:30" ht="23.1" customHeight="1">
      <c r="A1" s="73" t="s">
        <v>223</v>
      </c>
      <c r="B1" s="73"/>
      <c r="C1" s="73"/>
      <c r="D1" s="73"/>
      <c r="E1" s="73"/>
      <c r="F1" s="73"/>
      <c r="G1" s="73"/>
      <c r="H1" s="73"/>
      <c r="I1" s="73"/>
      <c r="J1" s="7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</row>
    <row r="2" spans="1:30" ht="23.1" customHeight="1">
      <c r="A2" s="21" t="s">
        <v>224</v>
      </c>
      <c r="B2" s="73"/>
      <c r="C2" s="73"/>
      <c r="D2" s="73"/>
      <c r="E2" s="73"/>
      <c r="F2" s="73"/>
      <c r="G2" s="73"/>
      <c r="H2" s="73"/>
      <c r="I2" s="73"/>
      <c r="J2" s="7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</row>
    <row r="3" spans="1:30" ht="22.5" customHeight="1">
      <c r="A3" s="84" t="s">
        <v>116</v>
      </c>
      <c r="B3" s="84"/>
      <c r="C3" s="84"/>
      <c r="D3" s="84"/>
      <c r="E3" s="84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1:30" ht="22.5" customHeight="1">
      <c r="A4" s="117" t="s">
        <v>213</v>
      </c>
      <c r="B4" s="84"/>
      <c r="C4" s="84"/>
      <c r="D4" s="84"/>
      <c r="E4" s="84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113"/>
    </row>
    <row r="5" spans="1:30" ht="23.1" customHeight="1"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W5" s="113"/>
      <c r="Z5" s="131" t="s">
        <v>210</v>
      </c>
    </row>
    <row r="6" spans="1:30" ht="23.1" customHeight="1">
      <c r="A6" s="83"/>
      <c r="B6" s="83"/>
      <c r="C6" s="83"/>
      <c r="D6" s="83"/>
      <c r="E6" s="83"/>
      <c r="F6" s="197" t="s">
        <v>117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30" s="83" customFormat="1" ht="23.1" customHeight="1">
      <c r="F7" s="199" t="s">
        <v>182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13"/>
      <c r="X7" s="113"/>
    </row>
    <row r="8" spans="1:30" s="83" customFormat="1" ht="23.1" customHeight="1">
      <c r="F8" s="113"/>
      <c r="G8" s="113"/>
      <c r="H8" s="113"/>
      <c r="I8" s="113"/>
      <c r="J8" s="113"/>
      <c r="K8" s="113"/>
      <c r="L8" s="113"/>
      <c r="M8" s="113"/>
      <c r="N8" s="198" t="s">
        <v>221</v>
      </c>
      <c r="O8" s="198"/>
      <c r="P8" s="198"/>
      <c r="Q8" s="198"/>
      <c r="R8" s="198"/>
      <c r="S8" s="113"/>
      <c r="T8" s="113"/>
      <c r="U8" s="113"/>
      <c r="V8" s="113"/>
      <c r="W8" s="113"/>
      <c r="X8" s="113"/>
    </row>
    <row r="9" spans="1:30" s="83" customFormat="1" ht="23.1" customHeight="1">
      <c r="F9" s="113"/>
      <c r="G9" s="113"/>
      <c r="H9" s="113" t="s">
        <v>178</v>
      </c>
      <c r="I9" s="113"/>
      <c r="J9" s="113"/>
      <c r="K9" s="113"/>
      <c r="L9" s="113"/>
      <c r="M9" s="113"/>
      <c r="R9" s="144" t="s">
        <v>233</v>
      </c>
      <c r="S9" s="85"/>
      <c r="T9" s="113"/>
      <c r="U9" s="113"/>
      <c r="V9" s="113"/>
      <c r="W9" s="113"/>
      <c r="X9" s="113"/>
    </row>
    <row r="10" spans="1:30" s="83" customFormat="1" ht="23.1" customHeight="1">
      <c r="F10" s="113" t="s">
        <v>166</v>
      </c>
      <c r="G10" s="113"/>
      <c r="H10" s="113" t="s">
        <v>174</v>
      </c>
      <c r="I10" s="113"/>
      <c r="J10" s="113"/>
      <c r="K10" s="113"/>
      <c r="L10" s="113"/>
      <c r="M10" s="113"/>
      <c r="N10" s="113" t="s">
        <v>165</v>
      </c>
      <c r="O10" s="113"/>
      <c r="P10" s="147" t="s">
        <v>219</v>
      </c>
      <c r="Q10" s="147"/>
      <c r="R10" s="144" t="s">
        <v>234</v>
      </c>
      <c r="S10" s="113"/>
      <c r="T10" s="113" t="s">
        <v>134</v>
      </c>
      <c r="U10" s="85"/>
      <c r="V10" s="113" t="s">
        <v>170</v>
      </c>
      <c r="W10" s="113"/>
      <c r="Y10" s="113"/>
      <c r="Z10" s="113"/>
      <c r="AB10" s="75"/>
    </row>
    <row r="11" spans="1:30" s="83" customFormat="1" ht="23.1" customHeight="1">
      <c r="F11" s="113" t="s">
        <v>168</v>
      </c>
      <c r="G11" s="113"/>
      <c r="H11" s="113" t="s">
        <v>175</v>
      </c>
      <c r="I11" s="113"/>
      <c r="J11" s="196" t="s">
        <v>121</v>
      </c>
      <c r="K11" s="196"/>
      <c r="L11" s="196"/>
      <c r="M11" s="113"/>
      <c r="N11" s="113" t="s">
        <v>172</v>
      </c>
      <c r="O11" s="85"/>
      <c r="P11" s="145" t="s">
        <v>220</v>
      </c>
      <c r="Q11" s="145"/>
      <c r="R11" s="145" t="s">
        <v>235</v>
      </c>
      <c r="S11" s="85"/>
      <c r="T11" s="113" t="s">
        <v>136</v>
      </c>
      <c r="U11" s="85"/>
      <c r="V11" s="113" t="s">
        <v>169</v>
      </c>
      <c r="W11" s="113"/>
      <c r="X11" s="113" t="s">
        <v>132</v>
      </c>
      <c r="Y11" s="113"/>
      <c r="Z11" s="113" t="s">
        <v>125</v>
      </c>
      <c r="AB11" s="75"/>
    </row>
    <row r="12" spans="1:30" s="83" customFormat="1" ht="23.1" customHeight="1">
      <c r="D12" s="106" t="s">
        <v>49</v>
      </c>
      <c r="F12" s="132" t="s">
        <v>167</v>
      </c>
      <c r="G12" s="113"/>
      <c r="H12" s="132" t="s">
        <v>176</v>
      </c>
      <c r="I12" s="140"/>
      <c r="J12" s="132" t="s">
        <v>119</v>
      </c>
      <c r="K12" s="113"/>
      <c r="L12" s="132" t="s">
        <v>120</v>
      </c>
      <c r="M12" s="113"/>
      <c r="N12" s="132" t="s">
        <v>173</v>
      </c>
      <c r="O12" s="113"/>
      <c r="P12" s="146" t="s">
        <v>218</v>
      </c>
      <c r="Q12" s="155"/>
      <c r="R12" s="146" t="s">
        <v>269</v>
      </c>
      <c r="S12" s="113"/>
      <c r="T12" s="132" t="s">
        <v>135</v>
      </c>
      <c r="U12" s="113"/>
      <c r="V12" s="132" t="s">
        <v>171</v>
      </c>
      <c r="W12" s="113"/>
      <c r="X12" s="141" t="s">
        <v>133</v>
      </c>
      <c r="Y12" s="113"/>
      <c r="Z12" s="141" t="s">
        <v>126</v>
      </c>
      <c r="AB12" s="75"/>
    </row>
    <row r="13" spans="1:30" s="83" customFormat="1" ht="23.1" customHeight="1">
      <c r="A13" s="187" t="s">
        <v>262</v>
      </c>
      <c r="D13" s="158"/>
      <c r="F13" s="176">
        <v>9000000</v>
      </c>
      <c r="G13" s="176"/>
      <c r="H13" s="176">
        <v>954644</v>
      </c>
      <c r="I13" s="176"/>
      <c r="J13" s="176">
        <v>900000</v>
      </c>
      <c r="K13" s="176"/>
      <c r="L13" s="176">
        <v>32206786</v>
      </c>
      <c r="M13" s="176"/>
      <c r="N13" s="176">
        <v>-36899</v>
      </c>
      <c r="O13" s="176"/>
      <c r="P13" s="176">
        <v>0</v>
      </c>
      <c r="Q13" s="176"/>
      <c r="R13" s="176">
        <v>0</v>
      </c>
      <c r="S13" s="176"/>
      <c r="T13" s="176">
        <f>N13+P13+R13</f>
        <v>-36899</v>
      </c>
      <c r="U13" s="176"/>
      <c r="V13" s="176">
        <f t="shared" ref="V13:V14" si="0">+T13+H13+L13+J13+F13</f>
        <v>43024531</v>
      </c>
      <c r="W13" s="176"/>
      <c r="X13" s="176">
        <v>1378979</v>
      </c>
      <c r="Y13" s="177"/>
      <c r="Z13" s="176">
        <f>SUM(V13:X13)</f>
        <v>44403510</v>
      </c>
      <c r="AB13" s="75"/>
    </row>
    <row r="14" spans="1:30" ht="22.5" customHeight="1">
      <c r="A14" s="188" t="s">
        <v>263</v>
      </c>
      <c r="D14" s="83"/>
      <c r="F14" s="178">
        <v>0</v>
      </c>
      <c r="G14" s="176"/>
      <c r="H14" s="178">
        <v>0</v>
      </c>
      <c r="I14" s="176"/>
      <c r="J14" s="178">
        <v>0</v>
      </c>
      <c r="K14" s="176"/>
      <c r="L14" s="186">
        <v>-12002685</v>
      </c>
      <c r="M14" s="176"/>
      <c r="N14" s="178">
        <v>0</v>
      </c>
      <c r="O14" s="176"/>
      <c r="P14" s="178">
        <v>0</v>
      </c>
      <c r="Q14" s="176"/>
      <c r="R14" s="178">
        <v>0</v>
      </c>
      <c r="S14" s="176"/>
      <c r="T14" s="178">
        <f t="shared" ref="T14" si="1">N14+P14+R14</f>
        <v>0</v>
      </c>
      <c r="U14" s="175"/>
      <c r="V14" s="178">
        <f t="shared" si="0"/>
        <v>-12002685</v>
      </c>
      <c r="W14" s="175"/>
      <c r="X14" s="178">
        <v>0</v>
      </c>
      <c r="Y14" s="175"/>
      <c r="Z14" s="178">
        <f t="shared" ref="Z14" si="2">SUM(V14:X14)</f>
        <v>-12002685</v>
      </c>
      <c r="AD14" s="128"/>
    </row>
    <row r="15" spans="1:30" ht="23.1" customHeight="1">
      <c r="A15" s="187" t="s">
        <v>264</v>
      </c>
      <c r="B15" s="85"/>
      <c r="C15" s="85"/>
      <c r="D15" s="85"/>
      <c r="E15" s="85"/>
      <c r="F15" s="86">
        <v>9000000</v>
      </c>
      <c r="G15" s="86"/>
      <c r="H15" s="86">
        <v>954644</v>
      </c>
      <c r="I15" s="86"/>
      <c r="J15" s="86">
        <v>900000</v>
      </c>
      <c r="K15" s="86"/>
      <c r="L15" s="176">
        <f>SUM(L13:L14)</f>
        <v>20204101</v>
      </c>
      <c r="M15" s="86"/>
      <c r="N15" s="86">
        <v>-36899</v>
      </c>
      <c r="O15" s="86"/>
      <c r="P15" s="86">
        <v>0</v>
      </c>
      <c r="Q15" s="86"/>
      <c r="R15" s="86">
        <v>0</v>
      </c>
      <c r="S15" s="86"/>
      <c r="T15" s="86">
        <f t="shared" ref="T15:T18" si="3">P15+N15+R15</f>
        <v>-36899</v>
      </c>
      <c r="U15" s="86"/>
      <c r="V15" s="86">
        <f>+T15+L15+J15+F15+H15</f>
        <v>31021846</v>
      </c>
      <c r="W15" s="86"/>
      <c r="X15" s="86">
        <v>1378979</v>
      </c>
      <c r="Y15" s="86"/>
      <c r="Z15" s="86">
        <f>SUM(V15:X15)</f>
        <v>32400825</v>
      </c>
      <c r="AB15" s="124"/>
    </row>
    <row r="16" spans="1:30" ht="23.1" customHeight="1">
      <c r="A16" s="187" t="s">
        <v>265</v>
      </c>
      <c r="B16" s="85"/>
      <c r="C16" s="85"/>
      <c r="D16" s="85"/>
      <c r="E16" s="85"/>
      <c r="F16" s="86"/>
      <c r="G16" s="86"/>
      <c r="H16" s="86"/>
      <c r="I16" s="86"/>
      <c r="J16" s="86"/>
      <c r="K16" s="86"/>
      <c r="L16" s="17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B16" s="124"/>
    </row>
    <row r="17" spans="1:30" s="136" customFormat="1" ht="23.1" customHeight="1">
      <c r="A17" s="189" t="s">
        <v>194</v>
      </c>
      <c r="B17" s="85"/>
      <c r="C17" s="85"/>
      <c r="D17" s="85"/>
      <c r="E17" s="85"/>
      <c r="F17" s="86">
        <v>27000000</v>
      </c>
      <c r="G17" s="86"/>
      <c r="H17" s="86">
        <v>0</v>
      </c>
      <c r="I17" s="86"/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86">
        <f t="shared" si="3"/>
        <v>0</v>
      </c>
      <c r="U17" s="86"/>
      <c r="V17" s="86">
        <f t="shared" ref="V17:V22" si="4">+T17+L17+J17+F17+H17</f>
        <v>27000000</v>
      </c>
      <c r="W17" s="86"/>
      <c r="X17" s="86">
        <v>0</v>
      </c>
      <c r="Y17" s="86"/>
      <c r="Z17" s="86">
        <f t="shared" ref="Z17:Z21" si="5">SUM(V17:X17)</f>
        <v>27000000</v>
      </c>
      <c r="AB17" s="137"/>
    </row>
    <row r="18" spans="1:30" ht="23.1" customHeight="1">
      <c r="A18" s="188" t="s">
        <v>193</v>
      </c>
      <c r="B18" s="85"/>
      <c r="C18" s="85"/>
      <c r="D18" s="83">
        <v>18</v>
      </c>
      <c r="E18" s="85"/>
      <c r="F18" s="86">
        <v>0</v>
      </c>
      <c r="G18" s="86"/>
      <c r="H18" s="86">
        <v>0</v>
      </c>
      <c r="I18" s="86"/>
      <c r="J18" s="86">
        <v>0</v>
      </c>
      <c r="K18" s="86"/>
      <c r="L18" s="86">
        <v>-46720000</v>
      </c>
      <c r="M18" s="86"/>
      <c r="N18" s="86">
        <v>0</v>
      </c>
      <c r="O18" s="86"/>
      <c r="P18" s="86">
        <v>0</v>
      </c>
      <c r="Q18" s="86"/>
      <c r="R18" s="86">
        <v>0</v>
      </c>
      <c r="S18" s="86"/>
      <c r="T18" s="86">
        <f t="shared" si="3"/>
        <v>0</v>
      </c>
      <c r="U18" s="86"/>
      <c r="V18" s="86">
        <f t="shared" si="4"/>
        <v>-46720000</v>
      </c>
      <c r="W18" s="86"/>
      <c r="X18" s="86">
        <v>0</v>
      </c>
      <c r="Y18" s="86"/>
      <c r="Z18" s="86">
        <f t="shared" si="5"/>
        <v>-46720000</v>
      </c>
      <c r="AB18" s="124"/>
    </row>
    <row r="19" spans="1:30" ht="22.5" customHeight="1">
      <c r="A19" s="188" t="s">
        <v>130</v>
      </c>
      <c r="D19" s="83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D19" s="128"/>
    </row>
    <row r="20" spans="1:30" ht="22.5" customHeight="1">
      <c r="A20" s="188" t="s">
        <v>216</v>
      </c>
      <c r="D20" s="83"/>
      <c r="F20" s="86">
        <v>0</v>
      </c>
      <c r="G20" s="86"/>
      <c r="H20" s="86">
        <v>0</v>
      </c>
      <c r="I20" s="86"/>
      <c r="J20" s="86">
        <v>0</v>
      </c>
      <c r="K20" s="86"/>
      <c r="L20" s="86">
        <v>27586438</v>
      </c>
      <c r="M20" s="86"/>
      <c r="N20" s="86">
        <v>363610</v>
      </c>
      <c r="O20" s="86"/>
      <c r="P20" s="86">
        <v>-1780403</v>
      </c>
      <c r="Q20" s="86"/>
      <c r="R20" s="86">
        <v>0</v>
      </c>
      <c r="S20" s="86"/>
      <c r="T20" s="86">
        <f>P20+N20+R20</f>
        <v>-1416793</v>
      </c>
      <c r="U20" s="86"/>
      <c r="V20" s="86">
        <f t="shared" si="4"/>
        <v>26169645</v>
      </c>
      <c r="W20" s="86"/>
      <c r="X20" s="86">
        <v>53076</v>
      </c>
      <c r="Y20" s="86"/>
      <c r="Z20" s="86">
        <f t="shared" si="5"/>
        <v>26222721</v>
      </c>
      <c r="AD20" s="128"/>
    </row>
    <row r="21" spans="1:30" ht="22.5" customHeight="1">
      <c r="A21" s="189" t="s">
        <v>217</v>
      </c>
      <c r="D21" s="83"/>
      <c r="F21" s="86">
        <v>0</v>
      </c>
      <c r="G21" s="86"/>
      <c r="H21" s="86">
        <v>0</v>
      </c>
      <c r="I21" s="86"/>
      <c r="J21" s="86">
        <v>0</v>
      </c>
      <c r="K21" s="86"/>
      <c r="L21" s="86">
        <v>-1780403</v>
      </c>
      <c r="M21" s="86"/>
      <c r="N21" s="86">
        <v>0</v>
      </c>
      <c r="O21" s="86"/>
      <c r="P21" s="86">
        <v>1780403</v>
      </c>
      <c r="Q21" s="86"/>
      <c r="R21" s="86">
        <v>0</v>
      </c>
      <c r="S21" s="86"/>
      <c r="T21" s="86">
        <f t="shared" ref="T21:T22" si="6">P21+N21+R21</f>
        <v>1780403</v>
      </c>
      <c r="U21" s="86"/>
      <c r="V21" s="86">
        <f t="shared" si="4"/>
        <v>0</v>
      </c>
      <c r="W21" s="86"/>
      <c r="X21" s="86">
        <v>0</v>
      </c>
      <c r="Y21" s="86"/>
      <c r="Z21" s="86">
        <f t="shared" si="5"/>
        <v>0</v>
      </c>
      <c r="AD21" s="128"/>
    </row>
    <row r="22" spans="1:30" ht="22.5" customHeight="1">
      <c r="A22" s="188" t="s">
        <v>204</v>
      </c>
      <c r="D22" s="83"/>
      <c r="F22" s="86">
        <v>0</v>
      </c>
      <c r="G22" s="86"/>
      <c r="H22" s="86">
        <v>0</v>
      </c>
      <c r="I22" s="86"/>
      <c r="J22" s="86">
        <v>1003000</v>
      </c>
      <c r="K22" s="86"/>
      <c r="L22" s="86">
        <v>-1003000</v>
      </c>
      <c r="M22" s="86"/>
      <c r="N22" s="86">
        <v>0</v>
      </c>
      <c r="O22" s="86"/>
      <c r="P22" s="86">
        <v>0</v>
      </c>
      <c r="Q22" s="86"/>
      <c r="R22" s="86">
        <v>0</v>
      </c>
      <c r="S22" s="86"/>
      <c r="T22" s="86">
        <f t="shared" si="6"/>
        <v>0</v>
      </c>
      <c r="U22" s="86"/>
      <c r="V22" s="86">
        <f t="shared" si="4"/>
        <v>0</v>
      </c>
      <c r="W22" s="86"/>
      <c r="X22" s="86">
        <v>0</v>
      </c>
      <c r="Y22" s="86"/>
      <c r="Z22" s="86">
        <v>0</v>
      </c>
      <c r="AD22" s="128"/>
    </row>
    <row r="23" spans="1:30" ht="23.1" customHeight="1">
      <c r="A23" s="187" t="s">
        <v>258</v>
      </c>
      <c r="B23" s="85"/>
      <c r="D23" s="83"/>
      <c r="F23" s="151">
        <f>SUM(F15:F22)</f>
        <v>36000000</v>
      </c>
      <c r="G23" s="86"/>
      <c r="H23" s="151">
        <f>SUM(H15:H22)</f>
        <v>954644</v>
      </c>
      <c r="I23" s="86"/>
      <c r="J23" s="151">
        <f>SUM(J15:J22)</f>
        <v>1903000</v>
      </c>
      <c r="K23" s="86"/>
      <c r="L23" s="151">
        <f>SUM(L15:L22)</f>
        <v>-1712864</v>
      </c>
      <c r="M23" s="86"/>
      <c r="N23" s="151">
        <f>SUM(N15:N22)</f>
        <v>326711</v>
      </c>
      <c r="O23" s="86"/>
      <c r="P23" s="151">
        <f>SUM(P15:P22)</f>
        <v>0</v>
      </c>
      <c r="Q23" s="86"/>
      <c r="R23" s="151">
        <f>SUM(R15:R22)</f>
        <v>0</v>
      </c>
      <c r="S23" s="86">
        <f>SUM(T15:T22)</f>
        <v>326711</v>
      </c>
      <c r="T23" s="151">
        <f>SUM(T15:T22)</f>
        <v>326711</v>
      </c>
      <c r="U23" s="86">
        <f>SUM(V15:V22)</f>
        <v>37471491</v>
      </c>
      <c r="V23" s="151">
        <f>SUM(V15:V22)</f>
        <v>37471491</v>
      </c>
      <c r="W23" s="86">
        <f>SUM(X15:X22)</f>
        <v>1432055</v>
      </c>
      <c r="X23" s="151">
        <f>SUM(X15:X22)</f>
        <v>1432055</v>
      </c>
      <c r="Y23" s="86">
        <f>SUM(Z15:Z22)</f>
        <v>38903546</v>
      </c>
      <c r="Z23" s="151">
        <f>SUM(Z15:Z22)</f>
        <v>38903546</v>
      </c>
      <c r="AA23" s="124"/>
    </row>
    <row r="24" spans="1:30" ht="8.25" customHeight="1">
      <c r="A24" s="187"/>
      <c r="B24" s="85"/>
      <c r="D24" s="83"/>
      <c r="F24" s="185"/>
      <c r="G24" s="86"/>
      <c r="H24" s="185"/>
      <c r="I24" s="86"/>
      <c r="J24" s="185"/>
      <c r="K24" s="86"/>
      <c r="L24" s="185"/>
      <c r="M24" s="86"/>
      <c r="N24" s="185"/>
      <c r="O24" s="86"/>
      <c r="P24" s="185"/>
      <c r="Q24" s="86"/>
      <c r="R24" s="185"/>
      <c r="S24" s="86"/>
      <c r="T24" s="185"/>
      <c r="U24" s="86"/>
      <c r="V24" s="185"/>
      <c r="W24" s="86"/>
      <c r="X24" s="185"/>
      <c r="Y24" s="86"/>
      <c r="Z24" s="185"/>
      <c r="AA24" s="124"/>
    </row>
    <row r="25" spans="1:30" ht="23.1" customHeight="1">
      <c r="A25" s="187" t="s">
        <v>266</v>
      </c>
      <c r="B25" s="85"/>
      <c r="D25" s="83"/>
      <c r="F25" s="185">
        <v>36000000</v>
      </c>
      <c r="G25" s="86"/>
      <c r="H25" s="185">
        <v>954644</v>
      </c>
      <c r="I25" s="86" t="e">
        <v>#REF!</v>
      </c>
      <c r="J25" s="185">
        <v>1903000</v>
      </c>
      <c r="K25" s="86"/>
      <c r="L25" s="185">
        <v>12695914</v>
      </c>
      <c r="M25" s="86"/>
      <c r="N25" s="185">
        <v>326711</v>
      </c>
      <c r="O25" s="86"/>
      <c r="P25" s="185">
        <v>0</v>
      </c>
      <c r="Q25" s="86"/>
      <c r="R25" s="185">
        <v>0</v>
      </c>
      <c r="S25" s="86"/>
      <c r="T25" s="185">
        <v>326711</v>
      </c>
      <c r="U25" s="86"/>
      <c r="V25" s="185">
        <v>51880269</v>
      </c>
      <c r="W25" s="86"/>
      <c r="X25" s="185">
        <v>1432055</v>
      </c>
      <c r="Y25" s="86"/>
      <c r="Z25" s="185">
        <v>53312324</v>
      </c>
      <c r="AA25" s="124"/>
    </row>
    <row r="26" spans="1:30" ht="23.1" customHeight="1">
      <c r="A26" s="188" t="s">
        <v>263</v>
      </c>
      <c r="B26" s="85"/>
      <c r="D26" s="83"/>
      <c r="F26" s="185">
        <v>0</v>
      </c>
      <c r="G26" s="86"/>
      <c r="H26" s="185">
        <v>0</v>
      </c>
      <c r="I26" s="86"/>
      <c r="J26" s="185">
        <v>0</v>
      </c>
      <c r="K26" s="86"/>
      <c r="L26" s="185">
        <v>-14408778</v>
      </c>
      <c r="M26" s="86"/>
      <c r="N26" s="185">
        <v>0</v>
      </c>
      <c r="O26" s="86"/>
      <c r="P26" s="185">
        <v>0</v>
      </c>
      <c r="Q26" s="86"/>
      <c r="R26" s="185">
        <v>0</v>
      </c>
      <c r="S26" s="86"/>
      <c r="T26" s="185">
        <v>0</v>
      </c>
      <c r="U26" s="86"/>
      <c r="V26" s="185">
        <v>-14408778</v>
      </c>
      <c r="W26" s="86"/>
      <c r="X26" s="185">
        <v>0</v>
      </c>
      <c r="Y26" s="86"/>
      <c r="Z26" s="185">
        <v>-14408778</v>
      </c>
      <c r="AA26" s="124"/>
    </row>
    <row r="27" spans="1:30" ht="23.1" customHeight="1">
      <c r="A27" s="187" t="s">
        <v>267</v>
      </c>
      <c r="B27" s="85"/>
      <c r="D27" s="83"/>
      <c r="F27" s="151">
        <f>SUM(F25:F26)</f>
        <v>36000000</v>
      </c>
      <c r="G27" s="86"/>
      <c r="H27" s="151">
        <f>SUM(H25:H26)</f>
        <v>954644</v>
      </c>
      <c r="I27" s="86" t="e">
        <v>#REF!</v>
      </c>
      <c r="J27" s="151">
        <f>SUM(J25:J26)</f>
        <v>1903000</v>
      </c>
      <c r="K27" s="86"/>
      <c r="L27" s="151">
        <f>SUM(L25:L26)</f>
        <v>-1712864</v>
      </c>
      <c r="M27" s="86"/>
      <c r="N27" s="151">
        <f>SUM(N25:N26)</f>
        <v>326711</v>
      </c>
      <c r="O27" s="86"/>
      <c r="P27" s="151">
        <f>SUM(P25:P26)</f>
        <v>0</v>
      </c>
      <c r="Q27" s="86"/>
      <c r="R27" s="151">
        <f>SUM(R25:R26)</f>
        <v>0</v>
      </c>
      <c r="S27" s="86"/>
      <c r="T27" s="151">
        <f>SUM(T25:T26)</f>
        <v>326711</v>
      </c>
      <c r="U27" s="86"/>
      <c r="V27" s="151">
        <f>SUM(V25:V26)</f>
        <v>37471491</v>
      </c>
      <c r="W27" s="86"/>
      <c r="X27" s="151">
        <f>SUM(X25:X26)</f>
        <v>1432055</v>
      </c>
      <c r="Y27" s="86"/>
      <c r="Z27" s="151">
        <f>SUM(Z25:Z26)</f>
        <v>38903546</v>
      </c>
      <c r="AA27" s="124"/>
    </row>
    <row r="28" spans="1:30" ht="23.1" customHeight="1">
      <c r="A28" s="187" t="s">
        <v>265</v>
      </c>
      <c r="B28" s="85"/>
      <c r="D28" s="83"/>
      <c r="F28" s="185"/>
      <c r="G28" s="86"/>
      <c r="H28" s="185"/>
      <c r="I28" s="86"/>
      <c r="J28" s="185"/>
      <c r="K28" s="86"/>
      <c r="L28" s="185"/>
      <c r="M28" s="86"/>
      <c r="N28" s="185"/>
      <c r="O28" s="86"/>
      <c r="P28" s="185"/>
      <c r="Q28" s="86"/>
      <c r="R28" s="185"/>
      <c r="S28" s="86"/>
      <c r="T28" s="185"/>
      <c r="U28" s="86"/>
      <c r="V28" s="185"/>
      <c r="W28" s="86"/>
      <c r="X28" s="185"/>
      <c r="Y28" s="86"/>
      <c r="Z28" s="185"/>
      <c r="AA28" s="124"/>
    </row>
    <row r="29" spans="1:30" ht="23.1" customHeight="1">
      <c r="A29" s="188" t="s">
        <v>194</v>
      </c>
      <c r="B29" s="85"/>
      <c r="D29" s="83">
        <v>16</v>
      </c>
      <c r="F29" s="86">
        <v>46800000</v>
      </c>
      <c r="G29" s="86"/>
      <c r="H29" s="86">
        <v>0</v>
      </c>
      <c r="I29" s="86"/>
      <c r="J29" s="86">
        <v>0</v>
      </c>
      <c r="K29" s="86"/>
      <c r="L29" s="86">
        <v>0</v>
      </c>
      <c r="M29" s="86"/>
      <c r="N29" s="86">
        <v>0</v>
      </c>
      <c r="O29" s="86"/>
      <c r="P29" s="86">
        <v>0</v>
      </c>
      <c r="Q29" s="86"/>
      <c r="R29" s="86">
        <v>0</v>
      </c>
      <c r="S29" s="86"/>
      <c r="T29" s="86">
        <f t="shared" ref="T29:T36" si="7">P29+N29+R29</f>
        <v>0</v>
      </c>
      <c r="U29" s="86"/>
      <c r="V29" s="86">
        <f t="shared" ref="V29:V36" si="8">+T29+L29+J29+F29+H29</f>
        <v>46800000</v>
      </c>
      <c r="W29" s="86"/>
      <c r="X29" s="86">
        <v>0</v>
      </c>
      <c r="Y29" s="86"/>
      <c r="Z29" s="86">
        <f>SUM(V29:X29)</f>
        <v>46800000</v>
      </c>
      <c r="AA29" s="124"/>
    </row>
    <row r="30" spans="1:30" ht="23.1" customHeight="1">
      <c r="A30" s="23" t="s">
        <v>193</v>
      </c>
      <c r="B30" s="85"/>
      <c r="D30" s="83">
        <v>18</v>
      </c>
      <c r="F30" s="86">
        <v>0</v>
      </c>
      <c r="G30" s="86"/>
      <c r="H30" s="86">
        <v>0</v>
      </c>
      <c r="I30" s="86"/>
      <c r="J30" s="86">
        <v>0</v>
      </c>
      <c r="K30" s="86"/>
      <c r="L30" s="86">
        <f>Separate!J29</f>
        <v>-67020000</v>
      </c>
      <c r="M30" s="86"/>
      <c r="N30" s="86">
        <v>0</v>
      </c>
      <c r="O30" s="86"/>
      <c r="P30" s="86">
        <v>0</v>
      </c>
      <c r="Q30" s="86"/>
      <c r="R30" s="86">
        <v>0</v>
      </c>
      <c r="S30" s="86"/>
      <c r="T30" s="86">
        <f t="shared" si="7"/>
        <v>0</v>
      </c>
      <c r="U30" s="86"/>
      <c r="V30" s="86">
        <f t="shared" si="8"/>
        <v>-67020000</v>
      </c>
      <c r="W30" s="86"/>
      <c r="X30" s="86">
        <v>0</v>
      </c>
      <c r="Y30" s="86"/>
      <c r="Z30" s="86">
        <f t="shared" ref="Z30:Z36" si="9">SUM(V30:X30)</f>
        <v>-67020000</v>
      </c>
    </row>
    <row r="31" spans="1:30" ht="23.1" customHeight="1">
      <c r="A31" s="23" t="s">
        <v>130</v>
      </c>
      <c r="B31" s="57"/>
      <c r="C31" s="57"/>
      <c r="D31" s="57"/>
      <c r="E31" s="57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</row>
    <row r="32" spans="1:30" ht="23.1" customHeight="1">
      <c r="A32" s="23" t="s">
        <v>216</v>
      </c>
      <c r="B32" s="57"/>
      <c r="C32" s="57"/>
      <c r="D32" s="57"/>
      <c r="E32" s="57"/>
      <c r="F32" s="86">
        <v>0</v>
      </c>
      <c r="G32" s="86"/>
      <c r="H32" s="86">
        <v>0</v>
      </c>
      <c r="I32" s="86"/>
      <c r="J32" s="86">
        <v>0</v>
      </c>
      <c r="K32" s="86"/>
      <c r="L32" s="86">
        <f>'PL (12 m)'!D41</f>
        <v>75518371</v>
      </c>
      <c r="M32" s="86"/>
      <c r="N32" s="86">
        <v>-200860</v>
      </c>
      <c r="O32" s="86"/>
      <c r="P32" s="86">
        <v>0</v>
      </c>
      <c r="Q32" s="86"/>
      <c r="R32" s="86">
        <v>0</v>
      </c>
      <c r="S32" s="86"/>
      <c r="T32" s="86">
        <f t="shared" si="7"/>
        <v>-200860</v>
      </c>
      <c r="U32" s="86"/>
      <c r="V32" s="86">
        <f t="shared" si="8"/>
        <v>75317511</v>
      </c>
      <c r="W32" s="86"/>
      <c r="X32" s="86">
        <v>-279914</v>
      </c>
      <c r="Y32" s="86"/>
      <c r="Z32" s="86">
        <f t="shared" si="9"/>
        <v>75037597</v>
      </c>
    </row>
    <row r="33" spans="1:28" ht="23.1" customHeight="1">
      <c r="A33" s="23" t="s">
        <v>204</v>
      </c>
      <c r="B33" s="57"/>
      <c r="C33" s="57"/>
      <c r="D33" s="57"/>
      <c r="E33" s="57"/>
      <c r="F33" s="86">
        <v>0</v>
      </c>
      <c r="G33" s="86">
        <v>0</v>
      </c>
      <c r="H33" s="86">
        <v>0</v>
      </c>
      <c r="I33" s="86">
        <v>0</v>
      </c>
      <c r="J33" s="86">
        <v>3893280</v>
      </c>
      <c r="K33" s="86"/>
      <c r="L33" s="86">
        <v>-3893280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f t="shared" si="7"/>
        <v>0</v>
      </c>
      <c r="U33" s="86"/>
      <c r="V33" s="86">
        <f t="shared" si="8"/>
        <v>0</v>
      </c>
      <c r="W33" s="86"/>
      <c r="X33" s="86">
        <v>0</v>
      </c>
      <c r="Y33" s="86"/>
      <c r="Z33" s="86">
        <f t="shared" si="9"/>
        <v>0</v>
      </c>
    </row>
    <row r="34" spans="1:28" ht="23.1" customHeight="1">
      <c r="A34" s="23" t="s">
        <v>231</v>
      </c>
      <c r="B34" s="57"/>
      <c r="C34" s="57"/>
      <c r="D34" s="57"/>
      <c r="E34" s="57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</row>
    <row r="35" spans="1:28" ht="23.1" customHeight="1">
      <c r="A35" s="23" t="s">
        <v>232</v>
      </c>
      <c r="B35" s="57"/>
      <c r="C35" s="57"/>
      <c r="D35" s="57"/>
      <c r="E35" s="57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</row>
    <row r="36" spans="1:28" ht="23.1" customHeight="1">
      <c r="A36" s="23" t="s">
        <v>268</v>
      </c>
      <c r="B36" s="57"/>
      <c r="C36" s="57"/>
      <c r="D36" s="83">
        <v>9</v>
      </c>
      <c r="E36" s="57"/>
      <c r="F36" s="86">
        <v>0</v>
      </c>
      <c r="G36" s="86"/>
      <c r="H36" s="86">
        <v>0</v>
      </c>
      <c r="I36" s="86"/>
      <c r="J36" s="86">
        <v>0</v>
      </c>
      <c r="K36" s="86"/>
      <c r="L36" s="86">
        <v>0</v>
      </c>
      <c r="M36" s="86"/>
      <c r="N36" s="86">
        <v>0</v>
      </c>
      <c r="O36" s="86"/>
      <c r="P36" s="86">
        <v>0</v>
      </c>
      <c r="Q36" s="86"/>
      <c r="R36" s="86">
        <v>287214</v>
      </c>
      <c r="S36" s="86"/>
      <c r="T36" s="86">
        <f t="shared" si="7"/>
        <v>287214</v>
      </c>
      <c r="U36" s="86"/>
      <c r="V36" s="86">
        <f t="shared" si="8"/>
        <v>287214</v>
      </c>
      <c r="W36" s="86"/>
      <c r="X36" s="86">
        <v>-1152141</v>
      </c>
      <c r="Y36" s="86"/>
      <c r="Z36" s="86">
        <f t="shared" si="9"/>
        <v>-864927</v>
      </c>
    </row>
    <row r="37" spans="1:28" ht="23.1" customHeight="1" thickBot="1">
      <c r="A37" s="85" t="s">
        <v>259</v>
      </c>
      <c r="B37" s="85"/>
      <c r="C37" s="85"/>
      <c r="D37" s="85"/>
      <c r="E37" s="85"/>
      <c r="F37" s="122">
        <f>SUM(F27:F36)</f>
        <v>82800000</v>
      </c>
      <c r="G37" s="86"/>
      <c r="H37" s="122">
        <f>SUM(H27:H36)</f>
        <v>954644</v>
      </c>
      <c r="I37" s="86"/>
      <c r="J37" s="122">
        <f>SUM(J27:J36)</f>
        <v>5796280</v>
      </c>
      <c r="K37" s="86"/>
      <c r="L37" s="122">
        <f>SUM(L27:L36)</f>
        <v>2892227</v>
      </c>
      <c r="M37" s="86"/>
      <c r="N37" s="122">
        <f>SUM(N27:N36)</f>
        <v>125851</v>
      </c>
      <c r="O37" s="86"/>
      <c r="P37" s="122">
        <f>SUM(P27:P36)</f>
        <v>0</v>
      </c>
      <c r="Q37" s="86"/>
      <c r="R37" s="122">
        <f>SUM(R27:R36)</f>
        <v>287214</v>
      </c>
      <c r="S37" s="86"/>
      <c r="T37" s="122">
        <f>SUM(T27:T36)</f>
        <v>413065</v>
      </c>
      <c r="U37" s="86"/>
      <c r="V37" s="122">
        <f>SUM(V27:V36)</f>
        <v>92856216</v>
      </c>
      <c r="W37" s="86"/>
      <c r="X37" s="122">
        <f>SUM(X27:X36)</f>
        <v>0</v>
      </c>
      <c r="Y37" s="86"/>
      <c r="Z37" s="122">
        <f>SUM(Z27:Z36)</f>
        <v>92856216</v>
      </c>
      <c r="AA37" s="124"/>
    </row>
    <row r="38" spans="1:28" ht="23.1" customHeight="1" thickTop="1">
      <c r="A38" s="85"/>
      <c r="B38" s="85"/>
      <c r="C38" s="85"/>
      <c r="D38" s="85"/>
      <c r="E38" s="85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B38" s="124"/>
    </row>
    <row r="39" spans="1:28" ht="23.1" customHeight="1">
      <c r="F39" s="124"/>
      <c r="G39" s="124"/>
      <c r="H39" s="124"/>
      <c r="I39" s="75"/>
      <c r="J39" s="124"/>
      <c r="L39" s="124"/>
      <c r="P39" s="124"/>
      <c r="Q39" s="124"/>
      <c r="R39" s="124"/>
      <c r="T39" s="124"/>
      <c r="V39" s="124"/>
      <c r="X39" s="124"/>
    </row>
  </sheetData>
  <mergeCells count="4">
    <mergeCell ref="J11:L11"/>
    <mergeCell ref="F6:Z6"/>
    <mergeCell ref="N8:R8"/>
    <mergeCell ref="F7:V7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63" firstPageNumber="5" orientation="landscape" useFirstPageNumber="1" r:id="rId1"/>
  <headerFooter>
    <oddFooter xml:space="preserve">&amp;L&amp;"Angsana New,Regular"&amp;14The accompanying notes are an intergral part of the financial statements.&amp;R&amp;"Angsana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showGridLines="0" view="pageBreakPreview" zoomScale="70" zoomScaleNormal="93" zoomScaleSheetLayoutView="70" workbookViewId="0">
      <selection activeCell="G26" sqref="G26"/>
    </sheetView>
  </sheetViews>
  <sheetFormatPr defaultColWidth="9.33203125" defaultRowHeight="23.1" customHeight="1"/>
  <cols>
    <col min="1" max="1" width="29.44140625" style="97" customWidth="1"/>
    <col min="2" max="2" width="9.5546875" style="97" customWidth="1"/>
    <col min="3" max="3" width="5.6640625" style="97" customWidth="1"/>
    <col min="4" max="4" width="6.6640625" style="97" hidden="1" customWidth="1"/>
    <col min="5" max="5" width="1.44140625" style="97" customWidth="1"/>
    <col min="6" max="6" width="16" style="97" customWidth="1"/>
    <col min="7" max="7" width="1.5546875" style="97" customWidth="1"/>
    <col min="8" max="8" width="16" style="97" customWidth="1"/>
    <col min="9" max="9" width="1.5546875" style="97" customWidth="1"/>
    <col min="10" max="10" width="16" style="97" customWidth="1"/>
    <col min="11" max="11" width="1.5546875" style="97" customWidth="1"/>
    <col min="12" max="12" width="16" style="97" customWidth="1"/>
    <col min="13" max="13" width="1.5546875" style="97" customWidth="1"/>
    <col min="14" max="14" width="14.5546875" style="97" bestFit="1" customWidth="1"/>
    <col min="15" max="16384" width="9.33203125" style="97"/>
  </cols>
  <sheetData>
    <row r="1" spans="1:15" ht="23.1" customHeight="1">
      <c r="L1" s="133" t="s">
        <v>45</v>
      </c>
    </row>
    <row r="2" spans="1:15" ht="23.1" customHeight="1">
      <c r="L2" s="133" t="s">
        <v>46</v>
      </c>
    </row>
    <row r="3" spans="1:15" s="89" customFormat="1" ht="23.1" customHeight="1">
      <c r="A3" s="73" t="s">
        <v>40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5" s="89" customFormat="1" ht="23.1" customHeight="1">
      <c r="A4" s="84" t="s">
        <v>124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5" s="89" customFormat="1" ht="23.1" customHeight="1">
      <c r="A5" s="84" t="s">
        <v>199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</row>
    <row r="6" spans="1:15" s="89" customFormat="1" ht="23.1" customHeight="1">
      <c r="B6" s="88"/>
      <c r="C6" s="88"/>
      <c r="D6" s="88"/>
      <c r="E6" s="88"/>
      <c r="F6" s="123"/>
      <c r="G6" s="123"/>
      <c r="H6" s="123"/>
      <c r="I6" s="123"/>
      <c r="J6" s="123"/>
      <c r="K6" s="123"/>
      <c r="L6" s="126" t="s">
        <v>41</v>
      </c>
    </row>
    <row r="7" spans="1:15" s="89" customFormat="1" ht="23.1" customHeight="1">
      <c r="A7" s="91"/>
      <c r="D7" s="92"/>
      <c r="E7" s="92"/>
      <c r="F7" s="200" t="s">
        <v>43</v>
      </c>
      <c r="G7" s="200"/>
      <c r="H7" s="200"/>
      <c r="I7" s="200"/>
      <c r="J7" s="200"/>
      <c r="K7" s="200"/>
      <c r="L7" s="200"/>
    </row>
    <row r="8" spans="1:15" s="90" customFormat="1" ht="23.1" customHeight="1">
      <c r="F8" s="112" t="s">
        <v>122</v>
      </c>
      <c r="G8" s="112"/>
      <c r="H8" s="196" t="s">
        <v>121</v>
      </c>
      <c r="I8" s="196"/>
      <c r="J8" s="196"/>
      <c r="K8" s="112"/>
      <c r="L8" s="112" t="s">
        <v>125</v>
      </c>
      <c r="M8" s="89"/>
      <c r="N8" s="89"/>
      <c r="O8" s="89"/>
    </row>
    <row r="9" spans="1:15" s="90" customFormat="1" ht="23.1" customHeight="1">
      <c r="C9" s="106" t="s">
        <v>49</v>
      </c>
      <c r="D9" s="93"/>
      <c r="E9" s="93"/>
      <c r="F9" s="127" t="s">
        <v>123</v>
      </c>
      <c r="G9" s="112"/>
      <c r="H9" s="132" t="s">
        <v>119</v>
      </c>
      <c r="I9" s="112"/>
      <c r="J9" s="132" t="s">
        <v>120</v>
      </c>
      <c r="K9" s="112"/>
      <c r="L9" s="127" t="s">
        <v>131</v>
      </c>
    </row>
    <row r="10" spans="1:15" s="89" customFormat="1" ht="23.1" customHeight="1">
      <c r="A10" s="85" t="s">
        <v>118</v>
      </c>
      <c r="C10" s="90"/>
      <c r="D10" s="94"/>
      <c r="E10" s="94"/>
      <c r="F10" s="94">
        <v>36000</v>
      </c>
      <c r="G10" s="94"/>
      <c r="H10" s="94">
        <v>1903</v>
      </c>
      <c r="I10" s="94"/>
      <c r="J10" s="94">
        <v>17286</v>
      </c>
      <c r="K10" s="94"/>
      <c r="L10" s="94">
        <f>SUM(F10+H10+J10)</f>
        <v>55189</v>
      </c>
      <c r="M10" s="94"/>
      <c r="N10" s="94"/>
    </row>
    <row r="11" spans="1:15" s="89" customFormat="1" ht="23.1" customHeight="1">
      <c r="A11" s="23" t="s">
        <v>193</v>
      </c>
      <c r="C11" s="90">
        <v>12</v>
      </c>
      <c r="D11" s="94"/>
      <c r="E11" s="94"/>
      <c r="F11" s="94">
        <v>0</v>
      </c>
      <c r="G11" s="94"/>
      <c r="H11" s="94">
        <v>0</v>
      </c>
      <c r="I11" s="94"/>
      <c r="J11" s="94">
        <v>-15000</v>
      </c>
      <c r="K11" s="94"/>
      <c r="L11" s="94">
        <f>SUM(F11+H11+J11)</f>
        <v>-15000</v>
      </c>
      <c r="M11" s="94"/>
      <c r="N11" s="94"/>
    </row>
    <row r="12" spans="1:15" s="89" customFormat="1" ht="23.1" customHeight="1">
      <c r="A12" s="75" t="s">
        <v>130</v>
      </c>
      <c r="C12" s="83"/>
      <c r="D12" s="94"/>
      <c r="E12" s="94"/>
      <c r="F12" s="94"/>
      <c r="G12" s="94"/>
      <c r="H12" s="94"/>
      <c r="I12" s="94"/>
      <c r="J12" s="94"/>
      <c r="K12" s="94"/>
      <c r="L12" s="94"/>
      <c r="N12" s="96"/>
    </row>
    <row r="13" spans="1:15" s="89" customFormat="1" ht="23.1" customHeight="1">
      <c r="A13" s="23" t="s">
        <v>183</v>
      </c>
      <c r="D13" s="94"/>
      <c r="E13" s="94"/>
      <c r="F13" s="94">
        <v>0</v>
      </c>
      <c r="G13" s="94"/>
      <c r="H13" s="94">
        <v>0</v>
      </c>
      <c r="I13" s="94"/>
      <c r="J13" s="94">
        <f>'PL (9 m)'!H23</f>
        <v>65191</v>
      </c>
      <c r="K13" s="94"/>
      <c r="L13" s="94">
        <f>SUM(F13+H13+J13)</f>
        <v>65191</v>
      </c>
      <c r="N13" s="96"/>
    </row>
    <row r="14" spans="1:15" s="89" customFormat="1" ht="23.1" customHeight="1">
      <c r="A14" s="23" t="s">
        <v>204</v>
      </c>
      <c r="D14" s="94"/>
      <c r="E14" s="94"/>
      <c r="F14" s="94">
        <v>0</v>
      </c>
      <c r="G14" s="94"/>
      <c r="H14" s="94">
        <v>1697</v>
      </c>
      <c r="I14" s="94"/>
      <c r="J14" s="94">
        <v>-1697</v>
      </c>
      <c r="K14" s="94"/>
      <c r="L14" s="94">
        <f>SUM(F14+H14+J14)</f>
        <v>0</v>
      </c>
      <c r="N14" s="96"/>
    </row>
    <row r="15" spans="1:15" s="89" customFormat="1" ht="23.1" customHeight="1" thickBot="1">
      <c r="A15" s="85" t="s">
        <v>201</v>
      </c>
      <c r="D15" s="94"/>
      <c r="E15" s="94"/>
      <c r="F15" s="130">
        <f>SUM(F10:F14)</f>
        <v>36000</v>
      </c>
      <c r="G15" s="94"/>
      <c r="H15" s="130">
        <f>SUM(H10:H14)</f>
        <v>3600</v>
      </c>
      <c r="I15" s="94"/>
      <c r="J15" s="130">
        <f>SUM(J10:J14)</f>
        <v>65780</v>
      </c>
      <c r="K15" s="94"/>
      <c r="L15" s="130">
        <f>SUM(L10:L14)</f>
        <v>105380</v>
      </c>
      <c r="M15" s="94"/>
      <c r="N15" s="94">
        <f>L15-BS!K86</f>
        <v>-98320961</v>
      </c>
    </row>
    <row r="16" spans="1:15" s="89" customFormat="1" ht="23.1" customHeight="1" thickTop="1">
      <c r="A16" s="85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pans="1:14" s="89" customFormat="1" ht="23.1" customHeight="1">
      <c r="A17" s="85" t="s">
        <v>127</v>
      </c>
      <c r="D17" s="94"/>
      <c r="E17" s="94"/>
      <c r="F17" s="94">
        <v>9000</v>
      </c>
      <c r="G17" s="94"/>
      <c r="H17" s="94">
        <v>900</v>
      </c>
      <c r="I17" s="94"/>
      <c r="J17" s="94">
        <v>37246</v>
      </c>
      <c r="K17" s="94"/>
      <c r="L17" s="94">
        <f>SUM(F17+H17+J17)</f>
        <v>47146</v>
      </c>
      <c r="M17" s="94"/>
      <c r="N17" s="94"/>
    </row>
    <row r="18" spans="1:14" s="138" customFormat="1" ht="23.1" customHeight="1">
      <c r="A18" s="75" t="s">
        <v>194</v>
      </c>
      <c r="B18" s="89"/>
      <c r="C18" s="90"/>
      <c r="D18" s="94"/>
      <c r="E18" s="94"/>
      <c r="F18" s="94">
        <v>27000</v>
      </c>
      <c r="G18" s="94"/>
      <c r="H18" s="94">
        <v>0</v>
      </c>
      <c r="I18" s="94"/>
      <c r="J18" s="94">
        <v>0</v>
      </c>
      <c r="K18" s="94"/>
      <c r="L18" s="94">
        <f t="shared" ref="L18:L19" si="0">SUM(F18+H18+J18)</f>
        <v>27000</v>
      </c>
      <c r="M18" s="139"/>
      <c r="N18" s="139"/>
    </row>
    <row r="19" spans="1:14" s="89" customFormat="1" ht="23.1" customHeight="1">
      <c r="A19" s="23" t="s">
        <v>193</v>
      </c>
      <c r="C19" s="90">
        <v>12</v>
      </c>
      <c r="D19" s="94"/>
      <c r="E19" s="94"/>
      <c r="F19" s="94">
        <v>0</v>
      </c>
      <c r="G19" s="94"/>
      <c r="H19" s="94">
        <v>0</v>
      </c>
      <c r="I19" s="94"/>
      <c r="J19" s="94">
        <v>-46720</v>
      </c>
      <c r="K19" s="94"/>
      <c r="L19" s="94">
        <f t="shared" si="0"/>
        <v>-46720</v>
      </c>
      <c r="M19" s="94"/>
      <c r="N19" s="94"/>
    </row>
    <row r="20" spans="1:14" s="89" customFormat="1" ht="23.1" customHeight="1">
      <c r="A20" s="23" t="s">
        <v>130</v>
      </c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14" s="89" customFormat="1" ht="23.1" customHeight="1">
      <c r="A21" s="23" t="s">
        <v>183</v>
      </c>
      <c r="C21" s="83"/>
      <c r="D21" s="94"/>
      <c r="E21" s="94"/>
      <c r="F21" s="94">
        <v>0</v>
      </c>
      <c r="G21" s="94"/>
      <c r="H21" s="94">
        <v>0</v>
      </c>
      <c r="I21" s="94"/>
      <c r="J21" s="94">
        <f>'PL (9 m)'!J36</f>
        <v>28157</v>
      </c>
      <c r="K21" s="94"/>
      <c r="L21" s="94">
        <f>SUM(F21+H21+J21)</f>
        <v>28157</v>
      </c>
    </row>
    <row r="22" spans="1:14" s="89" customFormat="1" ht="23.1" customHeight="1">
      <c r="A22" s="23" t="s">
        <v>204</v>
      </c>
      <c r="C22" s="83"/>
      <c r="D22" s="94"/>
      <c r="E22" s="94"/>
      <c r="F22" s="94">
        <v>0</v>
      </c>
      <c r="G22" s="94"/>
      <c r="H22" s="94">
        <v>1003</v>
      </c>
      <c r="I22" s="94"/>
      <c r="J22" s="94">
        <v>-1003</v>
      </c>
      <c r="K22" s="94"/>
      <c r="L22" s="94">
        <f>SUM(F22+H22+J22)</f>
        <v>0</v>
      </c>
    </row>
    <row r="23" spans="1:14" s="89" customFormat="1" ht="23.1" customHeight="1" thickBot="1">
      <c r="A23" s="85" t="s">
        <v>200</v>
      </c>
      <c r="C23" s="83"/>
      <c r="D23" s="94"/>
      <c r="E23" s="94"/>
      <c r="F23" s="130">
        <f>SUM(F17:F22)</f>
        <v>36000</v>
      </c>
      <c r="G23" s="94"/>
      <c r="H23" s="130">
        <f>SUM(H17:H22)</f>
        <v>1903</v>
      </c>
      <c r="I23" s="94"/>
      <c r="J23" s="130">
        <f>SUM(J17:J22)</f>
        <v>17680</v>
      </c>
      <c r="K23" s="94"/>
      <c r="L23" s="130">
        <f>SUM(L17:L21)</f>
        <v>55583</v>
      </c>
      <c r="N23" s="96"/>
    </row>
    <row r="24" spans="1:14" s="89" customFormat="1" ht="23.1" customHeight="1" thickTop="1">
      <c r="A24" s="91"/>
      <c r="C24" s="83"/>
      <c r="D24" s="94"/>
      <c r="E24" s="94"/>
      <c r="F24" s="94"/>
      <c r="G24" s="94"/>
      <c r="H24" s="94"/>
      <c r="I24" s="94"/>
      <c r="J24" s="94"/>
      <c r="K24" s="94"/>
      <c r="L24" s="94"/>
      <c r="N24" s="96"/>
    </row>
  </sheetData>
  <mergeCells count="2">
    <mergeCell ref="F7:L7"/>
    <mergeCell ref="H8:J8"/>
  </mergeCells>
  <printOptions horizontalCentered="1"/>
  <pageMargins left="0.86614173228346458" right="0.31496062992125984" top="0.6692913385826772" bottom="0.15748031496062992" header="0.19685039370078741" footer="0.19685039370078741"/>
  <pageSetup paperSize="9" scale="80" firstPageNumber="7" orientation="portrait" useFirstPageNumber="1" r:id="rId1"/>
  <headerFooter>
    <oddFooter>&amp;L&amp;"Angsana New,Regular"&amp;14The accompanying notes are an intergral part of the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4"/>
  <sheetViews>
    <sheetView view="pageBreakPreview" topLeftCell="A19" zoomScale="82" zoomScaleNormal="66" zoomScaleSheetLayoutView="82" workbookViewId="0">
      <selection activeCell="R10" sqref="R1:R1048576"/>
    </sheetView>
  </sheetViews>
  <sheetFormatPr defaultColWidth="9.109375" defaultRowHeight="17.399999999999999"/>
  <cols>
    <col min="1" max="1" width="42.33203125" style="97" customWidth="1"/>
    <col min="2" max="2" width="1.44140625" style="97" customWidth="1"/>
    <col min="3" max="3" width="10.44140625" style="97" customWidth="1"/>
    <col min="4" max="4" width="6.88671875" style="97" hidden="1" customWidth="1"/>
    <col min="5" max="5" width="1.44140625" style="97" customWidth="1"/>
    <col min="6" max="6" width="17.6640625" style="97" customWidth="1"/>
    <col min="7" max="7" width="1.5546875" style="97" customWidth="1"/>
    <col min="8" max="8" width="17.6640625" style="97" customWidth="1"/>
    <col min="9" max="9" width="1.5546875" style="97" customWidth="1"/>
    <col min="10" max="10" width="17.6640625" style="97" customWidth="1"/>
    <col min="11" max="11" width="1.5546875" style="97" customWidth="1"/>
    <col min="12" max="12" width="23.44140625" style="97" customWidth="1"/>
    <col min="13" max="13" width="1.5546875" style="97" customWidth="1"/>
    <col min="14" max="14" width="18.6640625" style="97" customWidth="1"/>
    <col min="15" max="15" width="1.5546875" style="97" customWidth="1"/>
    <col min="16" max="16" width="20" style="97" customWidth="1"/>
    <col min="17" max="17" width="1.5546875" style="97" customWidth="1"/>
    <col min="18" max="18" width="14.5546875" style="97" bestFit="1" customWidth="1"/>
    <col min="19" max="16384" width="9.109375" style="97"/>
  </cols>
  <sheetData>
    <row r="1" spans="1:19" s="89" customFormat="1" ht="20.399999999999999">
      <c r="A1" s="73" t="s">
        <v>223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9" s="89" customFormat="1" ht="20.399999999999999">
      <c r="A2" s="73" t="s">
        <v>224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9" s="89" customFormat="1" ht="20.399999999999999">
      <c r="A3" s="84" t="s">
        <v>124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9" s="89" customFormat="1" ht="20.399999999999999">
      <c r="A4" s="117" t="s">
        <v>213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9" s="89" customFormat="1" ht="20.399999999999999">
      <c r="B5" s="88"/>
      <c r="C5" s="88"/>
      <c r="D5" s="88"/>
      <c r="E5" s="88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6" t="s">
        <v>210</v>
      </c>
    </row>
    <row r="6" spans="1:19" s="89" customFormat="1" ht="20.399999999999999">
      <c r="A6" s="91"/>
      <c r="B6" s="92"/>
      <c r="D6" s="92"/>
      <c r="E6" s="92"/>
      <c r="F6" s="201" t="s">
        <v>43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</row>
    <row r="7" spans="1:19" s="89" customFormat="1" ht="20.399999999999999">
      <c r="A7" s="91"/>
      <c r="B7" s="92"/>
      <c r="D7" s="92"/>
      <c r="E7" s="92"/>
      <c r="F7" s="148"/>
      <c r="G7" s="148"/>
      <c r="H7" s="148"/>
      <c r="I7" s="148"/>
      <c r="J7" s="148"/>
      <c r="K7" s="148"/>
      <c r="L7" s="202" t="s">
        <v>177</v>
      </c>
      <c r="M7" s="202"/>
      <c r="N7" s="202"/>
      <c r="O7" s="148"/>
      <c r="P7" s="148"/>
    </row>
    <row r="8" spans="1:19" s="89" customFormat="1" ht="20.399999999999999">
      <c r="A8" s="91"/>
      <c r="B8" s="92"/>
      <c r="D8" s="92"/>
      <c r="E8" s="92"/>
      <c r="F8" s="148"/>
      <c r="G8" s="148"/>
      <c r="H8" s="148"/>
      <c r="I8" s="148"/>
      <c r="J8" s="148"/>
      <c r="K8" s="148"/>
      <c r="L8" s="150" t="s">
        <v>221</v>
      </c>
      <c r="M8" s="149"/>
      <c r="N8" s="149"/>
      <c r="O8" s="148"/>
      <c r="P8" s="148"/>
    </row>
    <row r="9" spans="1:19" s="89" customFormat="1" ht="20.399999999999999">
      <c r="A9" s="91"/>
      <c r="B9" s="92"/>
      <c r="D9" s="92"/>
      <c r="E9" s="92"/>
      <c r="F9" s="148"/>
      <c r="G9" s="148"/>
      <c r="H9" s="148"/>
      <c r="I9" s="148"/>
      <c r="J9" s="148"/>
      <c r="K9" s="148"/>
      <c r="L9" s="144" t="s">
        <v>219</v>
      </c>
      <c r="M9" s="148"/>
      <c r="N9" s="113" t="s">
        <v>134</v>
      </c>
      <c r="O9" s="148"/>
      <c r="P9" s="113" t="s">
        <v>170</v>
      </c>
    </row>
    <row r="10" spans="1:19" s="90" customFormat="1" ht="20.399999999999999">
      <c r="F10" s="112" t="s">
        <v>122</v>
      </c>
      <c r="G10" s="112"/>
      <c r="H10" s="196" t="s">
        <v>121</v>
      </c>
      <c r="I10" s="196"/>
      <c r="J10" s="196"/>
      <c r="K10" s="112"/>
      <c r="L10" s="145" t="s">
        <v>220</v>
      </c>
      <c r="M10" s="112"/>
      <c r="N10" s="113" t="s">
        <v>136</v>
      </c>
      <c r="O10" s="112"/>
      <c r="P10" s="113" t="s">
        <v>169</v>
      </c>
      <c r="Q10" s="89"/>
      <c r="R10" s="89"/>
      <c r="S10" s="89"/>
    </row>
    <row r="11" spans="1:19" s="90" customFormat="1" ht="20.399999999999999">
      <c r="B11" s="93"/>
      <c r="C11" s="106" t="s">
        <v>49</v>
      </c>
      <c r="D11" s="93"/>
      <c r="E11" s="93"/>
      <c r="F11" s="127" t="s">
        <v>123</v>
      </c>
      <c r="G11" s="112"/>
      <c r="H11" s="132" t="s">
        <v>119</v>
      </c>
      <c r="I11" s="112"/>
      <c r="J11" s="132" t="s">
        <v>120</v>
      </c>
      <c r="K11" s="112"/>
      <c r="L11" s="146" t="s">
        <v>218</v>
      </c>
      <c r="M11" s="112"/>
      <c r="N11" s="132" t="s">
        <v>135</v>
      </c>
      <c r="O11" s="112"/>
      <c r="P11" s="132" t="s">
        <v>171</v>
      </c>
    </row>
    <row r="12" spans="1:19" s="90" customFormat="1" ht="20.399999999999999">
      <c r="A12" s="85" t="s">
        <v>262</v>
      </c>
      <c r="B12" s="93"/>
      <c r="C12" s="158"/>
      <c r="D12" s="93"/>
      <c r="E12" s="93"/>
      <c r="F12" s="179">
        <v>9000000</v>
      </c>
      <c r="G12" s="179"/>
      <c r="H12" s="179">
        <v>900000</v>
      </c>
      <c r="I12" s="179"/>
      <c r="J12" s="179">
        <v>37246405</v>
      </c>
      <c r="K12" s="179"/>
      <c r="L12" s="179">
        <v>0</v>
      </c>
      <c r="M12" s="179"/>
      <c r="N12" s="179">
        <f t="shared" ref="N12:N13" si="0">L12</f>
        <v>0</v>
      </c>
      <c r="O12" s="179"/>
      <c r="P12" s="179">
        <f>SUM(F12+H12+J12+N12)</f>
        <v>47146405</v>
      </c>
    </row>
    <row r="13" spans="1:19" s="90" customFormat="1" ht="20.399999999999999">
      <c r="A13" s="23" t="s">
        <v>263</v>
      </c>
      <c r="B13" s="93"/>
      <c r="C13" s="158"/>
      <c r="D13" s="93"/>
      <c r="E13" s="93"/>
      <c r="F13" s="180">
        <v>0</v>
      </c>
      <c r="G13" s="181"/>
      <c r="H13" s="180">
        <v>0</v>
      </c>
      <c r="I13" s="181"/>
      <c r="J13" s="180">
        <f>-12002684</f>
        <v>-12002684</v>
      </c>
      <c r="K13" s="181"/>
      <c r="L13" s="180">
        <v>0</v>
      </c>
      <c r="M13" s="181"/>
      <c r="N13" s="180">
        <f t="shared" si="0"/>
        <v>0</v>
      </c>
      <c r="O13" s="181"/>
      <c r="P13" s="180">
        <f>SUM(F13+H13+J13+N13)</f>
        <v>-12002684</v>
      </c>
    </row>
    <row r="14" spans="1:19" s="90" customFormat="1" ht="20.399999999999999">
      <c r="A14" s="85" t="s">
        <v>264</v>
      </c>
      <c r="B14" s="93"/>
      <c r="C14" s="103"/>
      <c r="D14" s="93"/>
      <c r="E14" s="93"/>
      <c r="F14" s="94">
        <v>9000000</v>
      </c>
      <c r="G14" s="94"/>
      <c r="H14" s="94">
        <v>900000</v>
      </c>
      <c r="I14" s="94"/>
      <c r="J14" s="179">
        <f>SUM(J12:J13)</f>
        <v>25243721</v>
      </c>
      <c r="K14" s="94"/>
      <c r="L14" s="94">
        <v>0</v>
      </c>
      <c r="M14" s="94"/>
      <c r="N14" s="94">
        <f t="shared" ref="N14:N17" si="1">L14</f>
        <v>0</v>
      </c>
      <c r="O14" s="94"/>
      <c r="P14" s="94">
        <f>SUM(F14+H14+J14+N14)</f>
        <v>35143721</v>
      </c>
    </row>
    <row r="15" spans="1:19" s="90" customFormat="1" ht="20.399999999999999">
      <c r="A15" s="85" t="s">
        <v>265</v>
      </c>
      <c r="B15" s="93"/>
      <c r="C15" s="103"/>
      <c r="D15" s="93"/>
      <c r="E15" s="93"/>
      <c r="F15" s="94"/>
      <c r="G15" s="94"/>
      <c r="H15" s="94"/>
      <c r="I15" s="94"/>
      <c r="J15" s="179"/>
      <c r="K15" s="94"/>
      <c r="L15" s="94"/>
      <c r="M15" s="94"/>
      <c r="N15" s="94"/>
      <c r="O15" s="94"/>
      <c r="P15" s="94"/>
    </row>
    <row r="16" spans="1:19" s="90" customFormat="1" ht="20.399999999999999">
      <c r="A16" s="75" t="s">
        <v>194</v>
      </c>
      <c r="B16" s="93"/>
      <c r="C16" s="103"/>
      <c r="D16" s="93"/>
      <c r="E16" s="93"/>
      <c r="F16" s="94">
        <v>27000000</v>
      </c>
      <c r="G16" s="94"/>
      <c r="H16" s="94">
        <v>0</v>
      </c>
      <c r="I16" s="94"/>
      <c r="J16" s="94">
        <v>0</v>
      </c>
      <c r="K16" s="94"/>
      <c r="L16" s="94">
        <v>0</v>
      </c>
      <c r="M16" s="94"/>
      <c r="N16" s="94">
        <f t="shared" si="1"/>
        <v>0</v>
      </c>
      <c r="O16" s="94"/>
      <c r="P16" s="94">
        <f t="shared" ref="P16" si="2">SUM(F16+H16+J16+N16)</f>
        <v>27000000</v>
      </c>
    </row>
    <row r="17" spans="1:20" s="90" customFormat="1" ht="19.8">
      <c r="A17" s="23" t="s">
        <v>193</v>
      </c>
      <c r="B17" s="93"/>
      <c r="C17" s="24">
        <v>18</v>
      </c>
      <c r="D17" s="93"/>
      <c r="E17" s="93"/>
      <c r="F17" s="94">
        <v>0</v>
      </c>
      <c r="G17" s="94"/>
      <c r="H17" s="94">
        <v>0</v>
      </c>
      <c r="I17" s="94"/>
      <c r="J17" s="94">
        <v>-46720000</v>
      </c>
      <c r="K17" s="94"/>
      <c r="L17" s="94">
        <v>0</v>
      </c>
      <c r="M17" s="94"/>
      <c r="N17" s="94">
        <f t="shared" si="1"/>
        <v>0</v>
      </c>
      <c r="O17" s="94"/>
      <c r="P17" s="94">
        <f>SUM(F17+H17+J17)</f>
        <v>-46720000</v>
      </c>
    </row>
    <row r="18" spans="1:20" s="90" customFormat="1" ht="20.399999999999999">
      <c r="A18" s="75" t="s">
        <v>130</v>
      </c>
      <c r="B18" s="93"/>
      <c r="C18" s="103"/>
      <c r="D18" s="93"/>
      <c r="E18" s="93"/>
      <c r="G18" s="94"/>
      <c r="I18" s="94"/>
      <c r="K18" s="94"/>
      <c r="L18" s="94"/>
      <c r="M18" s="94"/>
      <c r="N18" s="94"/>
      <c r="O18" s="94"/>
    </row>
    <row r="19" spans="1:20" s="90" customFormat="1" ht="20.399999999999999">
      <c r="A19" s="23" t="s">
        <v>222</v>
      </c>
      <c r="B19" s="93"/>
      <c r="C19" s="103"/>
      <c r="D19" s="93"/>
      <c r="E19" s="93"/>
      <c r="F19" s="94">
        <v>0</v>
      </c>
      <c r="G19" s="94"/>
      <c r="H19" s="94">
        <v>0</v>
      </c>
      <c r="I19" s="94"/>
      <c r="J19" s="94">
        <f>'PL (12 m)'!J23</f>
        <v>27100569</v>
      </c>
      <c r="K19" s="94"/>
      <c r="L19" s="94">
        <f>'PL (12 m)'!J34</f>
        <v>-1743554</v>
      </c>
      <c r="M19" s="94"/>
      <c r="N19" s="94">
        <f>L19</f>
        <v>-1743554</v>
      </c>
      <c r="O19" s="94"/>
      <c r="P19" s="94">
        <f>SUM(F19+H19+J19+N19)</f>
        <v>25357015</v>
      </c>
    </row>
    <row r="20" spans="1:20" s="90" customFormat="1" ht="20.399999999999999">
      <c r="A20" s="75" t="s">
        <v>217</v>
      </c>
      <c r="B20" s="93"/>
      <c r="C20" s="103"/>
      <c r="D20" s="93"/>
      <c r="E20" s="93"/>
      <c r="F20" s="94">
        <v>0</v>
      </c>
      <c r="G20" s="94"/>
      <c r="H20" s="94">
        <v>0</v>
      </c>
      <c r="I20" s="94"/>
      <c r="J20" s="94">
        <f>-L20</f>
        <v>-1743554</v>
      </c>
      <c r="K20" s="94"/>
      <c r="L20" s="94">
        <f>-L19</f>
        <v>1743554</v>
      </c>
      <c r="M20" s="94"/>
      <c r="N20" s="94">
        <f t="shared" ref="N20:N21" si="3">L20</f>
        <v>1743554</v>
      </c>
      <c r="O20" s="94"/>
      <c r="P20" s="94">
        <f t="shared" ref="P20:P21" si="4">SUM(F20+H20+J20+N20)</f>
        <v>0</v>
      </c>
    </row>
    <row r="21" spans="1:20" s="90" customFormat="1" ht="20.399999999999999">
      <c r="A21" s="23" t="s">
        <v>204</v>
      </c>
      <c r="B21" s="93"/>
      <c r="C21" s="103"/>
      <c r="D21" s="93"/>
      <c r="E21" s="93"/>
      <c r="F21" s="95">
        <v>0</v>
      </c>
      <c r="G21" s="94"/>
      <c r="H21" s="95">
        <v>1003000</v>
      </c>
      <c r="I21" s="94"/>
      <c r="J21" s="95">
        <v>-1003000</v>
      </c>
      <c r="K21" s="94"/>
      <c r="L21" s="94">
        <v>0</v>
      </c>
      <c r="M21" s="94"/>
      <c r="N21" s="94">
        <f t="shared" si="3"/>
        <v>0</v>
      </c>
      <c r="O21" s="94"/>
      <c r="P21" s="94">
        <f t="shared" si="4"/>
        <v>0</v>
      </c>
    </row>
    <row r="22" spans="1:20" s="90" customFormat="1" ht="20.399999999999999">
      <c r="A22" s="85" t="s">
        <v>260</v>
      </c>
      <c r="B22" s="93"/>
      <c r="C22" s="103"/>
      <c r="D22" s="93"/>
      <c r="E22" s="93"/>
      <c r="F22" s="152">
        <f>SUM(F14:F21)</f>
        <v>36000000</v>
      </c>
      <c r="G22" s="94"/>
      <c r="H22" s="152">
        <f>SUM(H14:H21)</f>
        <v>1903000</v>
      </c>
      <c r="I22" s="94"/>
      <c r="J22" s="152">
        <f>SUM(J14:J21)</f>
        <v>2877736</v>
      </c>
      <c r="K22" s="94"/>
      <c r="L22" s="152">
        <f>SUM(L14:L21)</f>
        <v>0</v>
      </c>
      <c r="M22" s="94"/>
      <c r="N22" s="152">
        <f>SUM(N14:N21)</f>
        <v>0</v>
      </c>
      <c r="O22" s="94"/>
      <c r="P22" s="152">
        <f>SUM(P14:P21)</f>
        <v>40780736</v>
      </c>
      <c r="R22" s="153"/>
    </row>
    <row r="23" spans="1:20" s="90" customFormat="1" ht="6.75" customHeight="1">
      <c r="A23" s="85"/>
      <c r="B23" s="93"/>
      <c r="C23" s="103"/>
      <c r="D23" s="93"/>
      <c r="E23" s="93"/>
      <c r="F23" s="190"/>
      <c r="G23" s="94"/>
      <c r="H23" s="190"/>
      <c r="I23" s="94"/>
      <c r="J23" s="190"/>
      <c r="K23" s="94"/>
      <c r="L23" s="190"/>
      <c r="M23" s="94"/>
      <c r="N23" s="190"/>
      <c r="O23" s="94"/>
      <c r="P23" s="190"/>
      <c r="R23" s="153"/>
    </row>
    <row r="24" spans="1:20" s="90" customFormat="1" ht="20.399999999999999">
      <c r="A24" s="85" t="s">
        <v>266</v>
      </c>
      <c r="B24" s="93"/>
      <c r="C24" s="103"/>
      <c r="D24" s="93"/>
      <c r="E24" s="93"/>
      <c r="F24" s="190">
        <v>36000000</v>
      </c>
      <c r="G24" s="94"/>
      <c r="H24" s="190">
        <v>1903000</v>
      </c>
      <c r="I24" s="94"/>
      <c r="J24" s="190">
        <v>17286515</v>
      </c>
      <c r="K24" s="94"/>
      <c r="L24" s="190">
        <v>0</v>
      </c>
      <c r="M24" s="94"/>
      <c r="N24" s="190">
        <v>0</v>
      </c>
      <c r="O24" s="94"/>
      <c r="P24" s="190">
        <v>55189515</v>
      </c>
      <c r="R24" s="153"/>
    </row>
    <row r="25" spans="1:20" s="90" customFormat="1" ht="20.399999999999999">
      <c r="A25" s="23" t="s">
        <v>263</v>
      </c>
      <c r="B25" s="93"/>
      <c r="C25" s="103"/>
      <c r="D25" s="93"/>
      <c r="E25" s="93"/>
      <c r="F25" s="190">
        <v>0</v>
      </c>
      <c r="G25" s="94"/>
      <c r="H25" s="190">
        <v>0</v>
      </c>
      <c r="I25" s="94"/>
      <c r="J25" s="190">
        <v>-14408779</v>
      </c>
      <c r="K25" s="94"/>
      <c r="L25" s="190">
        <v>0</v>
      </c>
      <c r="M25" s="94"/>
      <c r="N25" s="190">
        <v>0</v>
      </c>
      <c r="O25" s="94"/>
      <c r="P25" s="190">
        <v>-14408779</v>
      </c>
      <c r="R25" s="153"/>
    </row>
    <row r="26" spans="1:20" s="90" customFormat="1" ht="20.399999999999999">
      <c r="A26" s="85" t="s">
        <v>267</v>
      </c>
      <c r="B26" s="93"/>
      <c r="C26" s="103"/>
      <c r="D26" s="93"/>
      <c r="E26" s="93"/>
      <c r="F26" s="152">
        <v>36000000</v>
      </c>
      <c r="G26" s="94"/>
      <c r="H26" s="152">
        <v>1903000</v>
      </c>
      <c r="I26" s="94"/>
      <c r="J26" s="152">
        <v>2877736</v>
      </c>
      <c r="K26" s="94"/>
      <c r="L26" s="152">
        <v>0</v>
      </c>
      <c r="M26" s="94"/>
      <c r="N26" s="152">
        <v>0</v>
      </c>
      <c r="O26" s="94"/>
      <c r="P26" s="152">
        <v>40780736</v>
      </c>
      <c r="R26" s="153"/>
    </row>
    <row r="27" spans="1:20" s="90" customFormat="1" ht="20.399999999999999">
      <c r="A27" s="85" t="s">
        <v>265</v>
      </c>
      <c r="B27" s="93"/>
      <c r="C27" s="103"/>
      <c r="D27" s="93"/>
      <c r="E27" s="93"/>
      <c r="F27" s="190"/>
      <c r="G27" s="94"/>
      <c r="H27" s="190"/>
      <c r="I27" s="94"/>
      <c r="J27" s="190"/>
      <c r="K27" s="94"/>
      <c r="L27" s="190"/>
      <c r="M27" s="94"/>
      <c r="N27" s="190"/>
      <c r="O27" s="94"/>
      <c r="P27" s="190"/>
      <c r="R27" s="153"/>
    </row>
    <row r="28" spans="1:20" s="90" customFormat="1" ht="19.8">
      <c r="A28" s="75" t="s">
        <v>194</v>
      </c>
      <c r="B28" s="93"/>
      <c r="C28" s="90">
        <v>16</v>
      </c>
      <c r="D28" s="93"/>
      <c r="E28" s="93"/>
      <c r="F28" s="94">
        <v>46800000</v>
      </c>
      <c r="G28" s="94"/>
      <c r="H28" s="94">
        <v>0</v>
      </c>
      <c r="I28" s="94"/>
      <c r="J28" s="94">
        <v>0</v>
      </c>
      <c r="K28" s="94"/>
      <c r="L28" s="94">
        <v>0</v>
      </c>
      <c r="M28" s="94"/>
      <c r="N28" s="94">
        <v>0</v>
      </c>
      <c r="O28" s="94"/>
      <c r="P28" s="94">
        <f t="shared" ref="P28:P32" si="5">SUM(F28+H28+J28+N28)</f>
        <v>46800000</v>
      </c>
      <c r="R28" s="153"/>
    </row>
    <row r="29" spans="1:20" s="89" customFormat="1" ht="19.8">
      <c r="A29" s="23" t="s">
        <v>193</v>
      </c>
      <c r="B29" s="94"/>
      <c r="C29" s="90">
        <v>18</v>
      </c>
      <c r="D29" s="94"/>
      <c r="E29" s="94"/>
      <c r="F29" s="94">
        <v>0</v>
      </c>
      <c r="G29" s="94"/>
      <c r="H29" s="94">
        <v>0</v>
      </c>
      <c r="I29" s="94"/>
      <c r="J29" s="94">
        <v>-67020000</v>
      </c>
      <c r="K29" s="94"/>
      <c r="L29" s="94">
        <v>0</v>
      </c>
      <c r="M29" s="94"/>
      <c r="N29" s="94">
        <v>0</v>
      </c>
      <c r="O29" s="94"/>
      <c r="P29" s="94">
        <f t="shared" si="5"/>
        <v>-67020000</v>
      </c>
      <c r="Q29" s="94"/>
      <c r="R29" s="94"/>
      <c r="T29" s="90"/>
    </row>
    <row r="30" spans="1:20" s="89" customFormat="1" ht="19.8">
      <c r="A30" s="75" t="s">
        <v>130</v>
      </c>
      <c r="B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R30" s="96"/>
      <c r="T30" s="90"/>
    </row>
    <row r="31" spans="1:20" s="89" customFormat="1" ht="19.8">
      <c r="A31" s="23" t="s">
        <v>222</v>
      </c>
      <c r="B31" s="94"/>
      <c r="D31" s="94"/>
      <c r="E31" s="94"/>
      <c r="F31" s="94">
        <v>0</v>
      </c>
      <c r="G31" s="94"/>
      <c r="H31" s="94">
        <v>0</v>
      </c>
      <c r="I31" s="94"/>
      <c r="J31" s="94">
        <f>'PL (12 m)'!H23</f>
        <v>77865605</v>
      </c>
      <c r="K31" s="94"/>
      <c r="L31" s="94">
        <v>0</v>
      </c>
      <c r="M31" s="94"/>
      <c r="N31" s="94">
        <f t="shared" ref="N31:N32" si="6">L31</f>
        <v>0</v>
      </c>
      <c r="O31" s="94"/>
      <c r="P31" s="94">
        <f t="shared" si="5"/>
        <v>77865605</v>
      </c>
      <c r="R31" s="96"/>
      <c r="T31" s="90"/>
    </row>
    <row r="32" spans="1:20" s="89" customFormat="1" ht="19.8">
      <c r="A32" s="23" t="s">
        <v>204</v>
      </c>
      <c r="B32" s="94"/>
      <c r="D32" s="94"/>
      <c r="E32" s="94"/>
      <c r="F32" s="94">
        <v>0</v>
      </c>
      <c r="G32" s="94"/>
      <c r="H32" s="94">
        <v>3893280</v>
      </c>
      <c r="J32" s="94">
        <v>-3893280</v>
      </c>
      <c r="K32" s="94"/>
      <c r="L32" s="94">
        <v>0</v>
      </c>
      <c r="M32" s="94"/>
      <c r="N32" s="94">
        <f t="shared" si="6"/>
        <v>0</v>
      </c>
      <c r="O32" s="94"/>
      <c r="P32" s="94">
        <f t="shared" si="5"/>
        <v>0</v>
      </c>
      <c r="R32" s="96"/>
      <c r="T32" s="90"/>
    </row>
    <row r="33" spans="1:20" s="89" customFormat="1" ht="21" thickBot="1">
      <c r="A33" s="85" t="s">
        <v>261</v>
      </c>
      <c r="B33" s="94"/>
      <c r="D33" s="94"/>
      <c r="E33" s="94"/>
      <c r="F33" s="130">
        <f>SUM(F26:F32)</f>
        <v>82800000</v>
      </c>
      <c r="G33" s="94"/>
      <c r="H33" s="130">
        <f>SUM(H26:H32)</f>
        <v>5796280</v>
      </c>
      <c r="I33" s="94"/>
      <c r="J33" s="130">
        <f>SUM(J26:J32)</f>
        <v>9830061</v>
      </c>
      <c r="K33" s="94"/>
      <c r="L33" s="130">
        <f>SUM(L26:L32)</f>
        <v>0</v>
      </c>
      <c r="M33" s="94"/>
      <c r="N33" s="130">
        <f>SUM(N26:N32)</f>
        <v>0</v>
      </c>
      <c r="O33" s="94"/>
      <c r="P33" s="130">
        <f>SUM(P26:P32)</f>
        <v>98426341</v>
      </c>
      <c r="Q33" s="94"/>
      <c r="R33" s="94"/>
      <c r="T33" s="90"/>
    </row>
    <row r="34" spans="1:20" s="89" customFormat="1" ht="21" thickTop="1">
      <c r="A34" s="85"/>
      <c r="B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T34" s="90"/>
    </row>
  </sheetData>
  <mergeCells count="3">
    <mergeCell ref="F6:P6"/>
    <mergeCell ref="L7:N7"/>
    <mergeCell ref="H10:J10"/>
  </mergeCells>
  <pageMargins left="0.70866141732283472" right="0.70866141732283472" top="0.74803149606299213" bottom="0.74803149606299213" header="0.31496062992125984" footer="0.31496062992125984"/>
  <pageSetup paperSize="9" scale="74" firstPageNumber="6" orientation="landscape" useFirstPageNumber="1" r:id="rId1"/>
  <headerFooter>
    <oddFooter xml:space="preserve">&amp;L&amp;"Angsana New,Regular"&amp;14The accompanying notes are an intergral part of the financial statements.&amp;R&amp;"Angsana New,Regular"&amp;14&amp;P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3"/>
  <sheetViews>
    <sheetView showGridLines="0" view="pageBreakPreview" topLeftCell="A62" zoomScale="78" zoomScaleNormal="70" zoomScaleSheetLayoutView="78" workbookViewId="0">
      <selection activeCell="F71" sqref="F71"/>
    </sheetView>
  </sheetViews>
  <sheetFormatPr defaultColWidth="10.6640625" defaultRowHeight="24" customHeight="1"/>
  <cols>
    <col min="1" max="1" width="58.33203125" style="23" customWidth="1"/>
    <col min="2" max="2" width="6.33203125" style="23" customWidth="1"/>
    <col min="3" max="3" width="1.6640625" style="25" customWidth="1"/>
    <col min="4" max="4" width="12" style="25" customWidth="1"/>
    <col min="5" max="5" width="1.33203125" style="25" customWidth="1"/>
    <col min="6" max="6" width="11.88671875" style="25" customWidth="1"/>
    <col min="7" max="7" width="1.33203125" style="25" customWidth="1"/>
    <col min="8" max="8" width="12" style="25" bestFit="1" customWidth="1"/>
    <col min="9" max="9" width="1.33203125" style="25" customWidth="1"/>
    <col min="10" max="10" width="11.88671875" style="25" customWidth="1"/>
    <col min="11" max="11" width="0.6640625" style="25" customWidth="1"/>
    <col min="12" max="15" width="10.6640625" style="25"/>
    <col min="16" max="16" width="14.33203125" style="25" bestFit="1" customWidth="1"/>
    <col min="17" max="16384" width="10.6640625" style="25"/>
  </cols>
  <sheetData>
    <row r="1" spans="1:10" s="69" customFormat="1" ht="20.399999999999999">
      <c r="A1" s="194" t="s">
        <v>223</v>
      </c>
      <c r="B1" s="194"/>
      <c r="C1" s="194"/>
      <c r="D1" s="194"/>
      <c r="J1" s="98"/>
    </row>
    <row r="2" spans="1:10" s="69" customFormat="1" ht="20.399999999999999">
      <c r="A2" s="73" t="s">
        <v>224</v>
      </c>
      <c r="B2" s="117"/>
      <c r="C2" s="117"/>
      <c r="D2" s="117"/>
      <c r="J2" s="98"/>
    </row>
    <row r="3" spans="1:10" s="69" customFormat="1" ht="20.399999999999999">
      <c r="A3" s="194" t="s">
        <v>128</v>
      </c>
      <c r="B3" s="194"/>
      <c r="C3" s="194"/>
      <c r="D3" s="194"/>
    </row>
    <row r="4" spans="1:10" s="69" customFormat="1" ht="20.399999999999999">
      <c r="A4" s="194" t="s">
        <v>213</v>
      </c>
      <c r="B4" s="194"/>
      <c r="C4" s="194"/>
      <c r="D4" s="194"/>
    </row>
    <row r="5" spans="1:10" ht="20.399999999999999">
      <c r="D5" s="203" t="s">
        <v>210</v>
      </c>
      <c r="E5" s="203"/>
      <c r="F5" s="203"/>
      <c r="G5" s="203"/>
      <c r="H5" s="203"/>
      <c r="I5" s="203"/>
      <c r="J5" s="203"/>
    </row>
    <row r="6" spans="1:10" ht="20.399999999999999">
      <c r="C6" s="39"/>
      <c r="D6" s="195" t="s">
        <v>42</v>
      </c>
      <c r="E6" s="195"/>
      <c r="F6" s="195"/>
      <c r="G6" s="109"/>
      <c r="H6" s="195" t="s">
        <v>43</v>
      </c>
      <c r="I6" s="195"/>
      <c r="J6" s="195"/>
    </row>
    <row r="7" spans="1:10" ht="20.399999999999999">
      <c r="B7" s="25"/>
      <c r="D7" s="165">
        <v>2018</v>
      </c>
      <c r="E7" s="111"/>
      <c r="F7" s="165">
        <v>2017</v>
      </c>
      <c r="G7" s="111"/>
      <c r="H7" s="165">
        <f>+D7</f>
        <v>2018</v>
      </c>
      <c r="I7" s="105"/>
      <c r="J7" s="165">
        <f>+F7</f>
        <v>2017</v>
      </c>
    </row>
    <row r="8" spans="1:10" ht="20.399999999999999">
      <c r="B8" s="110" t="s">
        <v>49</v>
      </c>
      <c r="D8" s="110" t="s">
        <v>256</v>
      </c>
      <c r="E8" s="168"/>
      <c r="F8" s="110" t="s">
        <v>256</v>
      </c>
      <c r="G8" s="168"/>
      <c r="H8" s="110" t="s">
        <v>256</v>
      </c>
      <c r="I8" s="159"/>
      <c r="J8" s="110" t="s">
        <v>256</v>
      </c>
    </row>
    <row r="9" spans="1:10" ht="20.399999999999999">
      <c r="A9" s="73" t="s">
        <v>137</v>
      </c>
      <c r="B9" s="73"/>
      <c r="C9" s="73"/>
      <c r="F9" s="74"/>
      <c r="J9" s="74"/>
    </row>
    <row r="10" spans="1:10" ht="19.8">
      <c r="A10" s="23" t="s">
        <v>240</v>
      </c>
      <c r="C10" s="23"/>
      <c r="D10" s="171">
        <f>'[23]PL (12 m)'!D23</f>
        <v>94964005</v>
      </c>
      <c r="E10" s="171"/>
      <c r="F10" s="171">
        <f>'PL (12 m)'!F21</f>
        <v>36742798</v>
      </c>
      <c r="G10" s="171"/>
      <c r="H10" s="171">
        <f>'[23]PL (12 m)'!H23</f>
        <v>97790060</v>
      </c>
      <c r="I10" s="171"/>
      <c r="J10" s="171">
        <f>+'[23]PL (12 m)'!J23</f>
        <v>34660310</v>
      </c>
    </row>
    <row r="11" spans="1:10" ht="20.399999999999999">
      <c r="A11" s="73" t="s">
        <v>190</v>
      </c>
      <c r="B11" s="73"/>
      <c r="C11" s="23"/>
      <c r="D11" s="162"/>
      <c r="E11" s="162"/>
      <c r="F11" s="162"/>
      <c r="G11" s="162"/>
      <c r="H11" s="162"/>
      <c r="I11" s="162"/>
      <c r="J11" s="162"/>
    </row>
    <row r="12" spans="1:10" ht="19.8">
      <c r="A12" s="23" t="s">
        <v>143</v>
      </c>
      <c r="C12" s="23"/>
      <c r="D12" s="171">
        <v>294254</v>
      </c>
      <c r="E12" s="171"/>
      <c r="F12" s="171">
        <v>925934</v>
      </c>
      <c r="G12" s="171"/>
      <c r="H12" s="171">
        <v>260580</v>
      </c>
      <c r="I12" s="171"/>
      <c r="J12" s="171">
        <v>925934</v>
      </c>
    </row>
    <row r="13" spans="1:10" ht="19.8">
      <c r="A13" s="23" t="s">
        <v>191</v>
      </c>
      <c r="C13" s="23"/>
      <c r="D13" s="171">
        <v>-25826131</v>
      </c>
      <c r="E13" s="171"/>
      <c r="F13" s="171">
        <v>2332857</v>
      </c>
      <c r="G13" s="171"/>
      <c r="H13" s="171">
        <v>-24923955</v>
      </c>
      <c r="I13" s="171"/>
      <c r="J13" s="171">
        <v>1693320</v>
      </c>
    </row>
    <row r="14" spans="1:10" ht="19.8">
      <c r="A14" s="23" t="s">
        <v>144</v>
      </c>
      <c r="C14" s="23"/>
      <c r="D14" s="171">
        <v>12655550</v>
      </c>
      <c r="E14" s="171"/>
      <c r="F14" s="171">
        <v>-20050174</v>
      </c>
      <c r="G14" s="171"/>
      <c r="H14" s="171">
        <v>13841214</v>
      </c>
      <c r="I14" s="171"/>
      <c r="J14" s="171">
        <v>-19809442</v>
      </c>
    </row>
    <row r="15" spans="1:10" ht="19.8">
      <c r="A15" s="23" t="s">
        <v>192</v>
      </c>
      <c r="C15" s="23"/>
      <c r="D15" s="171">
        <v>15440429</v>
      </c>
      <c r="E15" s="171"/>
      <c r="F15" s="171">
        <v>-17200119</v>
      </c>
      <c r="G15" s="171"/>
      <c r="H15" s="171">
        <v>14509407</v>
      </c>
      <c r="I15" s="171"/>
      <c r="J15" s="171">
        <v>-16810374</v>
      </c>
    </row>
    <row r="16" spans="1:10" ht="19.8">
      <c r="A16" s="23" t="s">
        <v>196</v>
      </c>
      <c r="C16" s="23"/>
      <c r="D16" s="171">
        <v>25274003</v>
      </c>
      <c r="E16" s="171"/>
      <c r="F16" s="171">
        <v>36017893</v>
      </c>
      <c r="G16" s="171"/>
      <c r="H16" s="171">
        <v>24655963</v>
      </c>
      <c r="I16" s="171"/>
      <c r="J16" s="171">
        <v>35887132</v>
      </c>
    </row>
    <row r="17" spans="1:10" ht="19.8">
      <c r="A17" s="23" t="s">
        <v>241</v>
      </c>
      <c r="C17" s="23"/>
      <c r="D17" s="171">
        <v>-2133890</v>
      </c>
      <c r="E17" s="171"/>
      <c r="F17" s="171">
        <f>-1000416+12655</f>
        <v>-987761</v>
      </c>
      <c r="G17" s="171"/>
      <c r="H17" s="171">
        <v>-2066975</v>
      </c>
      <c r="I17" s="171"/>
      <c r="J17" s="171">
        <v>-1067330</v>
      </c>
    </row>
    <row r="18" spans="1:10" ht="19.8">
      <c r="A18" s="23" t="s">
        <v>202</v>
      </c>
      <c r="C18" s="23"/>
      <c r="D18" s="171">
        <v>10359806</v>
      </c>
      <c r="E18" s="171"/>
      <c r="F18" s="171">
        <v>10466815</v>
      </c>
      <c r="G18" s="171"/>
      <c r="H18" s="171">
        <v>7755131</v>
      </c>
      <c r="I18" s="171"/>
      <c r="J18" s="171">
        <v>7392968</v>
      </c>
    </row>
    <row r="19" spans="1:10" ht="19.8">
      <c r="A19" s="23" t="s">
        <v>145</v>
      </c>
      <c r="C19" s="23"/>
      <c r="D19" s="171">
        <v>4783575</v>
      </c>
      <c r="E19" s="171"/>
      <c r="F19" s="171">
        <v>3772479</v>
      </c>
      <c r="G19" s="171"/>
      <c r="H19" s="171">
        <v>3598934</v>
      </c>
      <c r="I19" s="171"/>
      <c r="J19" s="171">
        <v>3243968</v>
      </c>
    </row>
    <row r="20" spans="1:10" ht="19.8">
      <c r="A20" s="23" t="s">
        <v>146</v>
      </c>
      <c r="B20" s="24"/>
      <c r="C20" s="23"/>
      <c r="D20" s="171">
        <v>-168131</v>
      </c>
      <c r="E20" s="171"/>
      <c r="F20" s="171">
        <v>30920</v>
      </c>
      <c r="G20" s="171"/>
      <c r="H20" s="171">
        <v>-164674</v>
      </c>
      <c r="I20" s="171"/>
      <c r="J20" s="171">
        <v>31132</v>
      </c>
    </row>
    <row r="21" spans="1:10" ht="19.8">
      <c r="A21" s="23" t="s">
        <v>147</v>
      </c>
      <c r="B21" s="24" t="s">
        <v>254</v>
      </c>
      <c r="C21" s="23"/>
      <c r="D21" s="171">
        <v>11651</v>
      </c>
      <c r="E21" s="171"/>
      <c r="F21" s="171">
        <v>187167</v>
      </c>
      <c r="G21" s="171"/>
      <c r="H21" s="171">
        <v>150010</v>
      </c>
      <c r="I21" s="171"/>
      <c r="J21" s="171">
        <v>7725758</v>
      </c>
    </row>
    <row r="22" spans="1:10" ht="19.8">
      <c r="A22" s="23" t="s">
        <v>148</v>
      </c>
      <c r="B22" s="24">
        <v>7</v>
      </c>
      <c r="C22" s="23"/>
      <c r="D22" s="171">
        <v>-467720</v>
      </c>
      <c r="E22" s="171"/>
      <c r="F22" s="171">
        <v>207886</v>
      </c>
      <c r="G22" s="171"/>
      <c r="H22" s="171">
        <v>-555162</v>
      </c>
      <c r="I22" s="171"/>
      <c r="J22" s="171">
        <v>142925</v>
      </c>
    </row>
    <row r="23" spans="1:10" ht="19.8">
      <c r="A23" s="23" t="s">
        <v>242</v>
      </c>
      <c r="B23" s="24">
        <v>10</v>
      </c>
      <c r="C23" s="23"/>
      <c r="D23" s="171">
        <v>52113</v>
      </c>
      <c r="E23" s="171"/>
      <c r="F23" s="171">
        <v>-151683</v>
      </c>
      <c r="G23" s="171"/>
      <c r="H23" s="171">
        <v>-26277</v>
      </c>
      <c r="I23" s="171"/>
      <c r="J23" s="171">
        <v>-16733</v>
      </c>
    </row>
    <row r="24" spans="1:10" ht="19.8">
      <c r="A24" s="23" t="s">
        <v>243</v>
      </c>
      <c r="C24" s="23"/>
      <c r="D24" s="173">
        <v>-1532191</v>
      </c>
      <c r="E24" s="171"/>
      <c r="F24" s="173">
        <v>-260040</v>
      </c>
      <c r="G24" s="171"/>
      <c r="H24" s="173">
        <v>1668305</v>
      </c>
      <c r="I24" s="171"/>
      <c r="J24" s="173">
        <v>-755645</v>
      </c>
    </row>
    <row r="25" spans="1:10" ht="20.399999999999999">
      <c r="A25" s="73" t="s">
        <v>247</v>
      </c>
      <c r="B25" s="73"/>
      <c r="C25" s="23"/>
      <c r="D25" s="101">
        <f t="shared" ref="D25:J25" si="0">SUM(D10:D24)</f>
        <v>133707323</v>
      </c>
      <c r="E25" s="31">
        <f t="shared" si="0"/>
        <v>0</v>
      </c>
      <c r="F25" s="101">
        <f t="shared" si="0"/>
        <v>52034972</v>
      </c>
      <c r="G25" s="31">
        <f t="shared" si="0"/>
        <v>0</v>
      </c>
      <c r="H25" s="101">
        <f t="shared" si="0"/>
        <v>136492561</v>
      </c>
      <c r="I25" s="31">
        <f t="shared" si="0"/>
        <v>0</v>
      </c>
      <c r="J25" s="101">
        <f t="shared" si="0"/>
        <v>53243923</v>
      </c>
    </row>
    <row r="26" spans="1:10" ht="20.399999999999999">
      <c r="A26" s="23" t="s">
        <v>244</v>
      </c>
      <c r="B26" s="73"/>
      <c r="C26" s="23"/>
      <c r="D26" s="31">
        <v>2519575</v>
      </c>
      <c r="E26" s="31"/>
      <c r="F26" s="31">
        <v>-6579430</v>
      </c>
      <c r="G26" s="31"/>
      <c r="H26" s="31">
        <v>2687353</v>
      </c>
      <c r="I26" s="31"/>
      <c r="J26" s="31">
        <v>-7806061</v>
      </c>
    </row>
    <row r="27" spans="1:10" ht="20.399999999999999">
      <c r="A27" s="23" t="s">
        <v>245</v>
      </c>
      <c r="B27" s="73"/>
      <c r="C27" s="23"/>
      <c r="D27" s="31"/>
      <c r="E27" s="31"/>
      <c r="F27" s="31"/>
      <c r="G27" s="31"/>
      <c r="H27" s="31"/>
      <c r="I27" s="31"/>
      <c r="J27" s="31"/>
    </row>
    <row r="28" spans="1:10" ht="19.8">
      <c r="A28" s="23" t="s">
        <v>246</v>
      </c>
      <c r="B28" s="24">
        <v>14</v>
      </c>
      <c r="C28" s="23"/>
      <c r="D28" s="67">
        <v>-642879</v>
      </c>
      <c r="E28" s="31"/>
      <c r="F28" s="67">
        <v>-269392</v>
      </c>
      <c r="G28" s="31"/>
      <c r="H28" s="67">
        <v>-369000</v>
      </c>
      <c r="I28" s="31"/>
      <c r="J28" s="67">
        <v>-99898</v>
      </c>
    </row>
    <row r="29" spans="1:10" ht="20.399999999999999">
      <c r="A29" s="73" t="s">
        <v>139</v>
      </c>
      <c r="B29" s="73"/>
      <c r="C29" s="23"/>
      <c r="D29" s="67">
        <f>SUM(D25:D28)</f>
        <v>135584019</v>
      </c>
      <c r="E29" s="31"/>
      <c r="F29" s="67">
        <f>SUM(F25:F28)</f>
        <v>45186150</v>
      </c>
      <c r="G29" s="31"/>
      <c r="H29" s="67">
        <f>SUM(H25:H28)</f>
        <v>138810914</v>
      </c>
      <c r="I29" s="31"/>
      <c r="J29" s="67">
        <f>SUM(J25:J28)</f>
        <v>45337964</v>
      </c>
    </row>
    <row r="30" spans="1:10" ht="20.399999999999999">
      <c r="A30" s="73"/>
      <c r="B30" s="73"/>
      <c r="C30" s="23"/>
      <c r="D30" s="31"/>
      <c r="E30" s="31"/>
      <c r="F30" s="31"/>
      <c r="G30" s="31"/>
      <c r="H30" s="31"/>
      <c r="I30" s="31"/>
      <c r="J30" s="31"/>
    </row>
    <row r="31" spans="1:10" ht="20.399999999999999">
      <c r="A31" s="73" t="s">
        <v>138</v>
      </c>
      <c r="B31" s="73"/>
      <c r="C31" s="73"/>
      <c r="D31" s="39"/>
      <c r="F31" s="74"/>
      <c r="H31" s="39"/>
      <c r="I31" s="39"/>
      <c r="J31" s="74"/>
    </row>
    <row r="32" spans="1:10" ht="20.399999999999999">
      <c r="A32" s="23" t="s">
        <v>236</v>
      </c>
      <c r="B32" s="73"/>
      <c r="C32" s="73"/>
      <c r="D32" s="39">
        <v>-864927</v>
      </c>
      <c r="F32" s="31">
        <v>0</v>
      </c>
      <c r="H32" s="39">
        <v>-864927</v>
      </c>
      <c r="I32" s="39"/>
      <c r="J32" s="31">
        <v>0</v>
      </c>
    </row>
    <row r="33" spans="1:10" ht="19.8">
      <c r="A33" s="23" t="s">
        <v>205</v>
      </c>
      <c r="B33" s="24">
        <v>10</v>
      </c>
      <c r="C33" s="23"/>
      <c r="D33" s="31">
        <v>97960</v>
      </c>
      <c r="E33" s="31"/>
      <c r="F33" s="31">
        <v>618056</v>
      </c>
      <c r="G33" s="31"/>
      <c r="H33" s="31">
        <v>96091</v>
      </c>
      <c r="I33" s="31"/>
      <c r="J33" s="31">
        <v>82897</v>
      </c>
    </row>
    <row r="34" spans="1:10" ht="19.8">
      <c r="A34" s="23" t="s">
        <v>150</v>
      </c>
      <c r="B34" s="24">
        <v>10</v>
      </c>
      <c r="C34" s="23"/>
      <c r="D34" s="31">
        <v>-33563891</v>
      </c>
      <c r="E34" s="31"/>
      <c r="F34" s="31">
        <v>-7973562</v>
      </c>
      <c r="G34" s="31"/>
      <c r="H34" s="31">
        <v>-32705960</v>
      </c>
      <c r="I34" s="31"/>
      <c r="J34" s="31">
        <v>-6205281</v>
      </c>
    </row>
    <row r="35" spans="1:10" ht="19.8">
      <c r="A35" s="23" t="s">
        <v>149</v>
      </c>
      <c r="C35" s="23"/>
      <c r="D35" s="31">
        <v>-1335402</v>
      </c>
      <c r="E35" s="31"/>
      <c r="F35" s="31">
        <v>-223109</v>
      </c>
      <c r="G35" s="31"/>
      <c r="H35" s="31">
        <v>-1247459</v>
      </c>
      <c r="I35" s="31"/>
      <c r="J35" s="31">
        <v>-223469</v>
      </c>
    </row>
    <row r="36" spans="1:10" ht="19.8">
      <c r="A36" s="23" t="s">
        <v>184</v>
      </c>
      <c r="B36" s="24">
        <v>23</v>
      </c>
      <c r="C36" s="23"/>
      <c r="D36" s="31">
        <v>0</v>
      </c>
      <c r="E36" s="31"/>
      <c r="F36" s="31">
        <v>-104709</v>
      </c>
      <c r="G36" s="31"/>
      <c r="H36" s="31">
        <v>-2600000</v>
      </c>
      <c r="I36" s="31"/>
      <c r="J36" s="31">
        <v>-7096532</v>
      </c>
    </row>
    <row r="37" spans="1:10" ht="19.8">
      <c r="A37" s="23" t="s">
        <v>185</v>
      </c>
      <c r="C37" s="23"/>
      <c r="D37" s="31"/>
      <c r="E37" s="31"/>
      <c r="F37" s="31"/>
      <c r="G37" s="31"/>
      <c r="H37" s="31"/>
      <c r="I37" s="31"/>
      <c r="J37" s="31"/>
    </row>
    <row r="38" spans="1:10" ht="19.8">
      <c r="A38" s="23" t="s">
        <v>186</v>
      </c>
      <c r="B38" s="24">
        <v>23</v>
      </c>
      <c r="C38" s="23"/>
      <c r="D38" s="31">
        <v>3167000</v>
      </c>
      <c r="E38" s="31"/>
      <c r="F38" s="31">
        <v>0</v>
      </c>
      <c r="G38" s="31"/>
      <c r="H38" s="31">
        <v>3122466.41</v>
      </c>
      <c r="I38" s="31"/>
      <c r="J38" s="31">
        <v>117044</v>
      </c>
    </row>
    <row r="39" spans="1:10" ht="19.8">
      <c r="A39" s="23" t="s">
        <v>151</v>
      </c>
      <c r="C39" s="23"/>
      <c r="D39" s="67">
        <v>2453876</v>
      </c>
      <c r="E39" s="31"/>
      <c r="F39" s="67">
        <v>260040</v>
      </c>
      <c r="G39" s="31"/>
      <c r="H39" s="67">
        <v>1454161</v>
      </c>
      <c r="I39" s="31"/>
      <c r="J39" s="67">
        <v>755645</v>
      </c>
    </row>
    <row r="40" spans="1:10" ht="19.8" hidden="1">
      <c r="A40" s="23" t="s">
        <v>157</v>
      </c>
      <c r="C40" s="23"/>
      <c r="D40" s="67"/>
      <c r="E40" s="31"/>
      <c r="F40" s="67">
        <v>0</v>
      </c>
      <c r="G40" s="31"/>
      <c r="H40" s="67"/>
      <c r="I40" s="31"/>
      <c r="J40" s="67">
        <v>0</v>
      </c>
    </row>
    <row r="41" spans="1:10" ht="20.399999999999999">
      <c r="A41" s="73" t="s">
        <v>140</v>
      </c>
      <c r="B41" s="73"/>
      <c r="C41" s="23"/>
      <c r="D41" s="67">
        <f>SUM(D32:D40)</f>
        <v>-30045384</v>
      </c>
      <c r="E41" s="31"/>
      <c r="F41" s="67">
        <f>SUM(F32:F40)</f>
        <v>-7423284</v>
      </c>
      <c r="G41" s="31"/>
      <c r="H41" s="67">
        <f>SUM(H32:H40)</f>
        <v>-32745627.590000004</v>
      </c>
      <c r="I41" s="31"/>
      <c r="J41" s="67">
        <f>SUM(J32:J40)</f>
        <v>-12569696</v>
      </c>
    </row>
    <row r="42" spans="1:10" ht="20.399999999999999">
      <c r="A42" s="73"/>
      <c r="B42" s="73"/>
      <c r="C42" s="23"/>
      <c r="D42" s="31"/>
      <c r="E42" s="31"/>
      <c r="F42" s="31"/>
      <c r="G42" s="31"/>
      <c r="H42" s="31"/>
      <c r="I42" s="31"/>
      <c r="J42" s="31"/>
    </row>
    <row r="43" spans="1:10" s="69" customFormat="1" ht="20.399999999999999">
      <c r="A43" s="194" t="str">
        <f>+A1</f>
        <v>APPLICAD PUBLIC COMPANY LIMITED AND SUBSIDIARIES</v>
      </c>
      <c r="B43" s="194"/>
      <c r="C43" s="194"/>
      <c r="D43" s="194"/>
      <c r="J43" s="98"/>
    </row>
    <row r="44" spans="1:10" s="69" customFormat="1" ht="20.399999999999999">
      <c r="A44" s="73" t="s">
        <v>224</v>
      </c>
      <c r="B44" s="117"/>
      <c r="C44" s="117"/>
      <c r="D44" s="117"/>
      <c r="J44" s="98"/>
    </row>
    <row r="45" spans="1:10" s="69" customFormat="1" ht="20.399999999999999">
      <c r="A45" s="194" t="s">
        <v>129</v>
      </c>
      <c r="B45" s="194"/>
      <c r="C45" s="194"/>
      <c r="D45" s="194"/>
    </row>
    <row r="46" spans="1:10" s="69" customFormat="1" ht="20.399999999999999">
      <c r="A46" s="194" t="str">
        <f>+A4</f>
        <v>FOR THE YEAR ENDED DECEMBER 31, 2018</v>
      </c>
      <c r="B46" s="194"/>
      <c r="C46" s="194"/>
      <c r="D46" s="194"/>
    </row>
    <row r="47" spans="1:10" ht="20.399999999999999">
      <c r="D47" s="203" t="str">
        <f>+D5</f>
        <v>(Unit : Baht)</v>
      </c>
      <c r="E47" s="203"/>
      <c r="F47" s="203"/>
      <c r="G47" s="203"/>
      <c r="H47" s="203"/>
      <c r="I47" s="203"/>
      <c r="J47" s="203"/>
    </row>
    <row r="48" spans="1:10" ht="20.399999999999999">
      <c r="C48" s="72"/>
      <c r="D48" s="191" t="str">
        <f>+D6</f>
        <v xml:space="preserve">Consolidated </v>
      </c>
      <c r="E48" s="191"/>
      <c r="F48" s="191"/>
      <c r="G48" s="109"/>
      <c r="H48" s="191" t="str">
        <f>+H6</f>
        <v>Separate</v>
      </c>
      <c r="I48" s="191"/>
      <c r="J48" s="191"/>
    </row>
    <row r="49" spans="1:10" s="170" customFormat="1" ht="20.399999999999999">
      <c r="A49" s="166"/>
      <c r="B49" s="165"/>
      <c r="D49" s="165">
        <f>+D7</f>
        <v>2018</v>
      </c>
      <c r="E49" s="168"/>
      <c r="F49" s="165">
        <f>+F7</f>
        <v>2017</v>
      </c>
      <c r="G49" s="168"/>
      <c r="H49" s="165">
        <f>+D49</f>
        <v>2018</v>
      </c>
      <c r="I49" s="159"/>
      <c r="J49" s="165">
        <f>+F49</f>
        <v>2017</v>
      </c>
    </row>
    <row r="50" spans="1:10" ht="20.399999999999999">
      <c r="B50" s="110" t="s">
        <v>49</v>
      </c>
      <c r="D50" s="110" t="s">
        <v>256</v>
      </c>
      <c r="E50" s="168"/>
      <c r="F50" s="110" t="s">
        <v>256</v>
      </c>
      <c r="G50" s="168"/>
      <c r="H50" s="110" t="s">
        <v>256</v>
      </c>
      <c r="I50" s="159"/>
      <c r="J50" s="110" t="s">
        <v>256</v>
      </c>
    </row>
    <row r="51" spans="1:10" ht="20.399999999999999">
      <c r="A51" s="73" t="s">
        <v>141</v>
      </c>
      <c r="B51" s="73"/>
      <c r="C51" s="73"/>
      <c r="D51" s="31"/>
      <c r="E51" s="31"/>
      <c r="F51" s="31"/>
      <c r="G51" s="31"/>
      <c r="H51" s="31"/>
      <c r="I51" s="31"/>
      <c r="J51" s="31"/>
    </row>
    <row r="52" spans="1:10" ht="19.8">
      <c r="A52" s="23" t="s">
        <v>152</v>
      </c>
      <c r="C52" s="23"/>
      <c r="D52" s="31">
        <v>46800000</v>
      </c>
      <c r="E52" s="31"/>
      <c r="F52" s="31">
        <v>27000000</v>
      </c>
      <c r="G52" s="31"/>
      <c r="H52" s="31">
        <v>46800000</v>
      </c>
      <c r="I52" s="31"/>
      <c r="J52" s="31">
        <v>27000000</v>
      </c>
    </row>
    <row r="53" spans="1:10" ht="19.8">
      <c r="A53" s="75" t="s">
        <v>153</v>
      </c>
      <c r="B53" s="75"/>
      <c r="C53" s="23"/>
      <c r="D53" s="31">
        <v>-17377716</v>
      </c>
      <c r="E53" s="31"/>
      <c r="F53" s="31">
        <v>-6226011</v>
      </c>
      <c r="G53" s="31"/>
      <c r="H53" s="31">
        <v>-17377716</v>
      </c>
      <c r="I53" s="31"/>
      <c r="J53" s="31">
        <v>-6213358</v>
      </c>
    </row>
    <row r="54" spans="1:10" ht="19.8">
      <c r="A54" s="75" t="s">
        <v>203</v>
      </c>
      <c r="B54" s="75"/>
      <c r="C54" s="23"/>
      <c r="D54" s="31">
        <v>-881604</v>
      </c>
      <c r="E54" s="31"/>
      <c r="F54" s="31">
        <v>-1370310</v>
      </c>
      <c r="G54" s="31"/>
      <c r="H54" s="31">
        <v>-41278</v>
      </c>
      <c r="I54" s="31"/>
      <c r="J54" s="31">
        <v>-594898</v>
      </c>
    </row>
    <row r="55" spans="1:10" ht="19.8">
      <c r="A55" s="75" t="s">
        <v>154</v>
      </c>
      <c r="B55" s="83">
        <v>18</v>
      </c>
      <c r="C55" s="23"/>
      <c r="D55" s="31">
        <v>-67020000</v>
      </c>
      <c r="E55" s="31"/>
      <c r="F55" s="31">
        <v>-46720000</v>
      </c>
      <c r="G55" s="31"/>
      <c r="H55" s="31">
        <v>-67020000</v>
      </c>
      <c r="I55" s="31"/>
      <c r="J55" s="31">
        <v>-46720000</v>
      </c>
    </row>
    <row r="56" spans="1:10" ht="19.8">
      <c r="A56" s="23" t="s">
        <v>197</v>
      </c>
      <c r="C56" s="23"/>
      <c r="D56" s="31">
        <v>-294254</v>
      </c>
      <c r="E56" s="31"/>
      <c r="F56" s="31">
        <v>-925934</v>
      </c>
      <c r="G56" s="31"/>
      <c r="H56" s="31">
        <v>-260580</v>
      </c>
      <c r="I56" s="31"/>
      <c r="J56" s="31">
        <v>-925934</v>
      </c>
    </row>
    <row r="57" spans="1:10" ht="20.399999999999999">
      <c r="A57" s="73" t="s">
        <v>142</v>
      </c>
      <c r="B57" s="73"/>
      <c r="C57" s="23"/>
      <c r="D57" s="121">
        <f>SUM(D52:D56)</f>
        <v>-38773574</v>
      </c>
      <c r="E57" s="31"/>
      <c r="F57" s="121">
        <f>SUM(F52:F56)</f>
        <v>-28242255</v>
      </c>
      <c r="G57" s="31"/>
      <c r="H57" s="121">
        <f>SUM(H52:H56)</f>
        <v>-37899574</v>
      </c>
      <c r="I57" s="31"/>
      <c r="J57" s="121">
        <f>SUM(J52:J56)</f>
        <v>-27454190</v>
      </c>
    </row>
    <row r="58" spans="1:10" ht="20.399999999999999">
      <c r="A58" s="73" t="s">
        <v>187</v>
      </c>
      <c r="B58" s="73"/>
      <c r="C58" s="23"/>
      <c r="D58" s="101"/>
      <c r="E58" s="31"/>
      <c r="F58" s="101"/>
      <c r="G58" s="31"/>
      <c r="H58" s="31"/>
      <c r="I58" s="31"/>
      <c r="J58" s="101"/>
    </row>
    <row r="59" spans="1:10" ht="20.399999999999999">
      <c r="A59" s="73" t="s">
        <v>188</v>
      </c>
      <c r="B59" s="73"/>
      <c r="C59" s="23"/>
      <c r="D59" s="31">
        <f>+D57+D41+D29</f>
        <v>66765061</v>
      </c>
      <c r="E59" s="31"/>
      <c r="F59" s="31">
        <f>+F57+F41+F29</f>
        <v>9520611</v>
      </c>
      <c r="G59" s="31"/>
      <c r="H59" s="31">
        <f>+H57+H41+H29</f>
        <v>68165712.409999996</v>
      </c>
      <c r="I59" s="31"/>
      <c r="J59" s="31">
        <f>+J57+J41+J29</f>
        <v>5314078</v>
      </c>
    </row>
    <row r="60" spans="1:10" ht="19.8">
      <c r="A60" s="23" t="s">
        <v>189</v>
      </c>
      <c r="C60" s="23"/>
      <c r="D60" s="67">
        <v>-200860</v>
      </c>
      <c r="E60" s="31"/>
      <c r="F60" s="67">
        <v>-1416792</v>
      </c>
      <c r="G60" s="31"/>
      <c r="H60" s="67">
        <v>0</v>
      </c>
      <c r="I60" s="31"/>
      <c r="J60" s="67">
        <v>0</v>
      </c>
    </row>
    <row r="61" spans="1:10" ht="20.399999999999999">
      <c r="A61" s="73" t="s">
        <v>155</v>
      </c>
      <c r="B61" s="73"/>
      <c r="C61" s="23"/>
      <c r="D61" s="31">
        <f>SUM(D59:D60)</f>
        <v>66564201</v>
      </c>
      <c r="E61" s="31"/>
      <c r="F61" s="31">
        <f>SUM(F59:F60)</f>
        <v>8103819</v>
      </c>
      <c r="G61" s="31"/>
      <c r="H61" s="31">
        <f>SUM(H59:H60)</f>
        <v>68165712.409999996</v>
      </c>
      <c r="I61" s="31"/>
      <c r="J61" s="31">
        <f>SUM(J59:J60)</f>
        <v>5314078</v>
      </c>
    </row>
    <row r="62" spans="1:10" ht="20.399999999999999">
      <c r="A62" s="73" t="s">
        <v>225</v>
      </c>
      <c r="B62" s="73"/>
      <c r="C62" s="23"/>
      <c r="D62" s="31">
        <f>BS!G12</f>
        <v>48512741</v>
      </c>
      <c r="E62" s="31"/>
      <c r="F62" s="31">
        <v>40408922</v>
      </c>
      <c r="G62" s="31"/>
      <c r="H62" s="31">
        <f>BS!M12</f>
        <v>42941390</v>
      </c>
      <c r="I62" s="31"/>
      <c r="J62" s="31">
        <v>37627312</v>
      </c>
    </row>
    <row r="63" spans="1:10" ht="21" thickBot="1">
      <c r="A63" s="73" t="s">
        <v>226</v>
      </c>
      <c r="B63" s="73"/>
      <c r="C63" s="23"/>
      <c r="D63" s="125">
        <f>SUM(D61:D62)</f>
        <v>115076942</v>
      </c>
      <c r="E63" s="31"/>
      <c r="F63" s="125">
        <f>SUM(F61:F62)</f>
        <v>48512741</v>
      </c>
      <c r="G63" s="31"/>
      <c r="H63" s="125">
        <f>SUM(H61:H62)</f>
        <v>111107102.41</v>
      </c>
      <c r="I63" s="31"/>
      <c r="J63" s="125">
        <f>SUM(J61:J62)</f>
        <v>42941390</v>
      </c>
    </row>
    <row r="64" spans="1:10" ht="24" customHeight="1" thickTop="1">
      <c r="D64" s="99"/>
      <c r="E64" s="100"/>
      <c r="F64" s="99"/>
      <c r="G64" s="100"/>
      <c r="H64" s="99"/>
      <c r="I64" s="68"/>
      <c r="J64" s="99"/>
    </row>
    <row r="65" spans="1:10" ht="24" customHeight="1">
      <c r="A65" s="73" t="s">
        <v>156</v>
      </c>
      <c r="B65" s="73"/>
      <c r="D65" s="99"/>
      <c r="E65" s="100"/>
      <c r="F65" s="99"/>
      <c r="G65" s="100"/>
      <c r="H65" s="99"/>
      <c r="I65" s="68"/>
      <c r="J65" s="99"/>
    </row>
    <row r="66" spans="1:10" ht="24" customHeight="1">
      <c r="A66" s="23" t="s">
        <v>209</v>
      </c>
      <c r="D66" s="99"/>
      <c r="E66" s="100"/>
      <c r="F66" s="99"/>
      <c r="G66" s="100"/>
      <c r="H66" s="99"/>
      <c r="I66" s="68"/>
      <c r="J66" s="99"/>
    </row>
    <row r="67" spans="1:10" ht="24" customHeight="1">
      <c r="A67" s="23" t="s">
        <v>198</v>
      </c>
      <c r="D67" s="99"/>
      <c r="E67" s="100"/>
      <c r="F67" s="99"/>
      <c r="G67" s="100"/>
      <c r="H67" s="99"/>
      <c r="I67" s="68"/>
      <c r="J67" s="99"/>
    </row>
    <row r="68" spans="1:10" ht="24" customHeight="1">
      <c r="D68" s="99"/>
      <c r="E68" s="100"/>
      <c r="F68" s="99"/>
      <c r="G68" s="100"/>
      <c r="H68" s="99"/>
      <c r="I68" s="68"/>
      <c r="J68" s="99"/>
    </row>
    <row r="69" spans="1:10" ht="24" customHeight="1">
      <c r="D69" s="99"/>
      <c r="E69" s="100"/>
      <c r="F69" s="99"/>
      <c r="G69" s="100"/>
      <c r="H69" s="99"/>
      <c r="I69" s="68"/>
      <c r="J69" s="99"/>
    </row>
    <row r="70" spans="1:10" ht="24" customHeight="1">
      <c r="A70" s="25"/>
      <c r="B70" s="25"/>
    </row>
    <row r="71" spans="1:10" ht="24" customHeight="1">
      <c r="A71" s="25"/>
      <c r="B71" s="25"/>
    </row>
    <row r="72" spans="1:10" ht="24" customHeight="1">
      <c r="A72" s="25"/>
      <c r="B72" s="25"/>
    </row>
    <row r="73" spans="1:10" ht="24" customHeight="1">
      <c r="A73" s="25"/>
      <c r="B73" s="25"/>
    </row>
  </sheetData>
  <mergeCells count="12">
    <mergeCell ref="H6:J6"/>
    <mergeCell ref="H48:J48"/>
    <mergeCell ref="D48:F48"/>
    <mergeCell ref="A1:D1"/>
    <mergeCell ref="A3:D3"/>
    <mergeCell ref="A4:D4"/>
    <mergeCell ref="D6:F6"/>
    <mergeCell ref="A46:D46"/>
    <mergeCell ref="A43:D43"/>
    <mergeCell ref="A45:D45"/>
    <mergeCell ref="D5:J5"/>
    <mergeCell ref="D47:J47"/>
  </mergeCells>
  <pageMargins left="0.86614173228346458" right="0.59055118110236227" top="0.6692913385826772" bottom="0.15748031496062992" header="0.19685039370078741" footer="0.19685039370078741"/>
  <pageSetup paperSize="9" scale="75" firstPageNumber="7" orientation="portrait" useFirstPageNumber="1" r:id="rId1"/>
  <headerFooter>
    <oddFooter xml:space="preserve">&amp;L&amp;"Angsana New,Regular"&amp;14The accompanying notes are an intergral part of the financial statements.&amp;R&amp;"Angsana New,Regular"&amp;14&amp;P&amp;16       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(3m)</vt:lpstr>
      <vt:lpstr>PL (12 m)</vt:lpstr>
      <vt:lpstr>PL (9 m)</vt:lpstr>
      <vt:lpstr>CE</vt:lpstr>
      <vt:lpstr>Separate  9M</vt:lpstr>
      <vt:lpstr>Separate</vt:lpstr>
      <vt:lpstr>CF</vt:lpstr>
      <vt:lpstr>BS!Print_Area</vt:lpstr>
      <vt:lpstr>CE!Print_Area</vt:lpstr>
      <vt:lpstr>CF!Print_Area</vt:lpstr>
      <vt:lpstr>'PL (12 m)'!Print_Area</vt:lpstr>
      <vt:lpstr>'PL (9 m)'!Print_Area</vt:lpstr>
      <vt:lpstr>Separate!Print_Area</vt:lpstr>
      <vt:lpstr>'Separate  9M'!Print_Area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2019-09-12T10:43:36Z</cp:lastPrinted>
  <dcterms:created xsi:type="dcterms:W3CDTF">2011-04-04T07:33:17Z</dcterms:created>
  <dcterms:modified xsi:type="dcterms:W3CDTF">2019-11-18T06:08:39Z</dcterms:modified>
</cp:coreProperties>
</file>